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аботы\истра\356629-МСТ\этапы\"/>
    </mc:Choice>
  </mc:AlternateContent>
  <bookViews>
    <workbookView xWindow="0" yWindow="0" windowWidth="11436" windowHeight="7296" activeTab="5"/>
  </bookViews>
  <sheets>
    <sheet name="02-01-03" sheetId="7" r:id="rId1"/>
    <sheet name="02-01-04" sheetId="8" r:id="rId2"/>
    <sheet name="09-01-01" sheetId="9" r:id="rId3"/>
    <sheet name="09-01-02" sheetId="10" r:id="rId4"/>
    <sheet name="09-01-03" sheetId="11" r:id="rId5"/>
    <sheet name="09-01-04" sheetId="12" r:id="rId6"/>
    <sheet name="Конъюнктурный анализ 421_п" sheetId="13" r:id="rId7"/>
    <sheet name="Source" sheetId="1" state="hidden" r:id="rId8"/>
    <sheet name="SourceObSm" sheetId="2" state="hidden" r:id="rId9"/>
    <sheet name="SmtRes" sheetId="3" state="hidden" r:id="rId10"/>
    <sheet name="EtalonRes" sheetId="4" state="hidden" r:id="rId11"/>
    <sheet name="SrcPoprs" sheetId="5" state="hidden" r:id="rId12"/>
    <sheet name="SrcKA" sheetId="6" state="hidden" r:id="rId13"/>
  </sheets>
  <definedNames>
    <definedName name="_xlnm.Print_Titles" localSheetId="0">'02-01-03'!$51:$51</definedName>
    <definedName name="_xlnm.Print_Titles" localSheetId="1">'02-01-04'!$51:$51</definedName>
    <definedName name="_xlnm.Print_Titles" localSheetId="2">'09-01-01'!$51:$51</definedName>
    <definedName name="_xlnm.Print_Titles" localSheetId="3">'09-01-02'!$51:$51</definedName>
    <definedName name="_xlnm.Print_Titles" localSheetId="4">'09-01-03'!$51:$51</definedName>
    <definedName name="_xlnm.Print_Titles" localSheetId="5">'09-01-04'!$51:$51</definedName>
    <definedName name="_xlnm.Print_Area" localSheetId="0">'02-01-03'!$A$1:$L$448</definedName>
    <definedName name="_xlnm.Print_Area" localSheetId="1">'02-01-04'!$A$1:$L$446</definedName>
    <definedName name="_xlnm.Print_Area" localSheetId="2">'09-01-01'!$A$1:$L$270</definedName>
    <definedName name="_xlnm.Print_Area" localSheetId="3">'09-01-02'!$A$1:$L$215</definedName>
    <definedName name="_xlnm.Print_Area" localSheetId="4">'09-01-03'!$A$1:$L$244</definedName>
    <definedName name="_xlnm.Print_Area" localSheetId="5">'09-01-04'!$A$1:$L$242</definedName>
  </definedNames>
  <calcPr calcId="162913" iterate="1"/>
</workbook>
</file>

<file path=xl/calcChain.xml><?xml version="1.0" encoding="utf-8"?>
<calcChain xmlns="http://schemas.openxmlformats.org/spreadsheetml/2006/main">
  <c r="H240" i="12" l="1"/>
  <c r="H237" i="12"/>
  <c r="C240" i="12"/>
  <c r="C237" i="12"/>
  <c r="K42" i="12"/>
  <c r="K41" i="12"/>
  <c r="C44" i="12"/>
  <c r="C43" i="12"/>
  <c r="C42" i="12"/>
  <c r="C41" i="12"/>
  <c r="C38" i="12"/>
  <c r="G233" i="12"/>
  <c r="G232" i="12"/>
  <c r="L231" i="12"/>
  <c r="L230" i="12"/>
  <c r="L227" i="12"/>
  <c r="L226" i="12"/>
  <c r="L224" i="12" s="1"/>
  <c r="L220" i="12"/>
  <c r="L219" i="12"/>
  <c r="L215" i="12"/>
  <c r="L200" i="12"/>
  <c r="L199" i="12"/>
  <c r="L195" i="12"/>
  <c r="L184" i="12"/>
  <c r="L183" i="12"/>
  <c r="L182" i="12"/>
  <c r="L177" i="12"/>
  <c r="L176" i="12"/>
  <c r="L174" i="12" s="1"/>
  <c r="L172" i="12"/>
  <c r="L171" i="12"/>
  <c r="L170" i="12"/>
  <c r="L169" i="12"/>
  <c r="L168" i="12"/>
  <c r="L167" i="12"/>
  <c r="L165" i="12" s="1"/>
  <c r="L164" i="12"/>
  <c r="L163" i="12"/>
  <c r="L161" i="12"/>
  <c r="L159" i="12" s="1"/>
  <c r="L158" i="12"/>
  <c r="L156" i="12" s="1"/>
  <c r="L154" i="12" s="1"/>
  <c r="L152" i="12"/>
  <c r="L151" i="12"/>
  <c r="L150" i="12"/>
  <c r="L149" i="12"/>
  <c r="L148" i="12"/>
  <c r="L147" i="12"/>
  <c r="L145" i="12" s="1"/>
  <c r="L144" i="12"/>
  <c r="L143" i="12"/>
  <c r="L141" i="12"/>
  <c r="L139" i="12" s="1"/>
  <c r="L138" i="12"/>
  <c r="L136" i="12" s="1"/>
  <c r="L134" i="12" s="1"/>
  <c r="G129" i="12"/>
  <c r="G128" i="12"/>
  <c r="L127" i="12"/>
  <c r="L126" i="12"/>
  <c r="L123" i="12"/>
  <c r="L122" i="12"/>
  <c r="L120" i="12"/>
  <c r="L119" i="12"/>
  <c r="L117" i="12" s="1"/>
  <c r="L113" i="12"/>
  <c r="L112" i="12"/>
  <c r="L108" i="12"/>
  <c r="L107" i="12"/>
  <c r="AW98" i="12"/>
  <c r="AT98" i="12"/>
  <c r="AO98" i="12"/>
  <c r="BA98" i="12"/>
  <c r="L97" i="12" s="1"/>
  <c r="AZ98" i="12"/>
  <c r="L96" i="12" s="1"/>
  <c r="AE98" i="12"/>
  <c r="AD98" i="12"/>
  <c r="CB98" i="12"/>
  <c r="CC98" i="12"/>
  <c r="G97" i="12"/>
  <c r="E97" i="12"/>
  <c r="G96" i="12"/>
  <c r="E96" i="12"/>
  <c r="L93" i="12"/>
  <c r="J93" i="12"/>
  <c r="G93" i="12"/>
  <c r="L92" i="12"/>
  <c r="L91" i="12" s="1"/>
  <c r="J92" i="12"/>
  <c r="G92" i="12"/>
  <c r="G91" i="12"/>
  <c r="E90" i="12"/>
  <c r="G90" i="12"/>
  <c r="D90" i="12"/>
  <c r="C90" i="12"/>
  <c r="AW89" i="12"/>
  <c r="AT89" i="12"/>
  <c r="AO89" i="12"/>
  <c r="BA89" i="12"/>
  <c r="L88" i="12" s="1"/>
  <c r="AZ89" i="12"/>
  <c r="L87" i="12" s="1"/>
  <c r="AE89" i="12"/>
  <c r="AD89" i="12"/>
  <c r="CB89" i="12"/>
  <c r="CC89" i="12"/>
  <c r="G88" i="12"/>
  <c r="E88" i="12"/>
  <c r="G87" i="12"/>
  <c r="E87" i="12"/>
  <c r="L84" i="12"/>
  <c r="J84" i="12"/>
  <c r="G84" i="12"/>
  <c r="L83" i="12"/>
  <c r="L82" i="12" s="1"/>
  <c r="J83" i="12"/>
  <c r="G83" i="12"/>
  <c r="G82" i="12"/>
  <c r="E81" i="12"/>
  <c r="G81" i="12"/>
  <c r="D81" i="12"/>
  <c r="C81" i="12"/>
  <c r="AW80" i="12"/>
  <c r="AT80" i="12"/>
  <c r="AO80" i="12"/>
  <c r="BA80" i="12"/>
  <c r="L79" i="12" s="1"/>
  <c r="AZ80" i="12"/>
  <c r="L78" i="12" s="1"/>
  <c r="AE80" i="12"/>
  <c r="AD80" i="12"/>
  <c r="CB80" i="12"/>
  <c r="CC80" i="12"/>
  <c r="G79" i="12"/>
  <c r="E79" i="12"/>
  <c r="G78" i="12"/>
  <c r="E78" i="12"/>
  <c r="L75" i="12"/>
  <c r="J75" i="12"/>
  <c r="G75" i="12"/>
  <c r="L74" i="12"/>
  <c r="L73" i="12" s="1"/>
  <c r="J74" i="12"/>
  <c r="G74" i="12"/>
  <c r="G73" i="12"/>
  <c r="E72" i="12"/>
  <c r="G72" i="12"/>
  <c r="D72" i="12"/>
  <c r="C72" i="12"/>
  <c r="AW71" i="12"/>
  <c r="AT71" i="12"/>
  <c r="AO71" i="12"/>
  <c r="BA71" i="12"/>
  <c r="L70" i="12" s="1"/>
  <c r="AZ71" i="12"/>
  <c r="L69" i="12" s="1"/>
  <c r="AE71" i="12"/>
  <c r="AD71" i="12"/>
  <c r="CB71" i="12"/>
  <c r="CC71" i="12"/>
  <c r="G70" i="12"/>
  <c r="E70" i="12"/>
  <c r="G69" i="12"/>
  <c r="E69" i="12"/>
  <c r="L66" i="12"/>
  <c r="J66" i="12"/>
  <c r="G66" i="12"/>
  <c r="L65" i="12"/>
  <c r="L64" i="12" s="1"/>
  <c r="J65" i="12"/>
  <c r="G65" i="12"/>
  <c r="G64" i="12"/>
  <c r="E63" i="12"/>
  <c r="G63" i="12"/>
  <c r="D63" i="12"/>
  <c r="C63" i="12"/>
  <c r="AW62" i="12"/>
  <c r="L198" i="12" s="1"/>
  <c r="L196" i="12" s="1"/>
  <c r="AT62" i="12"/>
  <c r="L214" i="12" s="1"/>
  <c r="AO62" i="12"/>
  <c r="L192" i="12" s="1"/>
  <c r="BA62" i="12"/>
  <c r="L203" i="12" s="1"/>
  <c r="AZ62" i="12"/>
  <c r="L222" i="12" s="1"/>
  <c r="AE62" i="12"/>
  <c r="AD62" i="12"/>
  <c r="CB62" i="12"/>
  <c r="CC62" i="12"/>
  <c r="G61" i="12"/>
  <c r="E61" i="12"/>
  <c r="G60" i="12"/>
  <c r="E60" i="12"/>
  <c r="L57" i="12"/>
  <c r="J57" i="12"/>
  <c r="G57" i="12"/>
  <c r="L56" i="12"/>
  <c r="L55" i="12" s="1"/>
  <c r="J56" i="12"/>
  <c r="G56" i="12"/>
  <c r="G55" i="12"/>
  <c r="E54" i="12"/>
  <c r="G54" i="12"/>
  <c r="D54" i="12"/>
  <c r="C54" i="12"/>
  <c r="A27" i="12"/>
  <c r="A25" i="12"/>
  <c r="A22" i="12"/>
  <c r="F16" i="12"/>
  <c r="F14" i="12"/>
  <c r="CO6" i="12"/>
  <c r="F6" i="12"/>
  <c r="CO4" i="12"/>
  <c r="F4" i="12"/>
  <c r="A1" i="12"/>
  <c r="H242" i="11"/>
  <c r="H239" i="11"/>
  <c r="C242" i="11"/>
  <c r="C239" i="11"/>
  <c r="K42" i="11"/>
  <c r="K41" i="11"/>
  <c r="C44" i="11"/>
  <c r="C43" i="11"/>
  <c r="C42" i="11"/>
  <c r="C41" i="11"/>
  <c r="C38" i="11" s="1"/>
  <c r="G235" i="11"/>
  <c r="G234" i="11"/>
  <c r="L233" i="11"/>
  <c r="L232" i="11"/>
  <c r="L229" i="11"/>
  <c r="L226" i="11" s="1"/>
  <c r="L228" i="11"/>
  <c r="L222" i="11"/>
  <c r="L221" i="11"/>
  <c r="L220" i="11"/>
  <c r="L218" i="11" s="1"/>
  <c r="L217" i="11"/>
  <c r="L214" i="11"/>
  <c r="L204" i="11"/>
  <c r="L202" i="11"/>
  <c r="L201" i="11"/>
  <c r="L197" i="11"/>
  <c r="L186" i="11"/>
  <c r="L185" i="11"/>
  <c r="L184" i="11"/>
  <c r="L176" i="11"/>
  <c r="L179" i="11"/>
  <c r="L178" i="11"/>
  <c r="L174" i="11"/>
  <c r="L173" i="11"/>
  <c r="L172" i="11"/>
  <c r="L171" i="11"/>
  <c r="L170" i="11"/>
  <c r="L169" i="11"/>
  <c r="L167" i="11" s="1"/>
  <c r="L158" i="11" s="1"/>
  <c r="L156" i="11" s="1"/>
  <c r="L161" i="11"/>
  <c r="L166" i="11"/>
  <c r="L165" i="11"/>
  <c r="L163" i="11"/>
  <c r="L160" i="11"/>
  <c r="L154" i="11"/>
  <c r="L153" i="11"/>
  <c r="L152" i="11"/>
  <c r="L151" i="11"/>
  <c r="L150" i="11"/>
  <c r="L147" i="11" s="1"/>
  <c r="L149" i="11"/>
  <c r="L146" i="11"/>
  <c r="L145" i="11"/>
  <c r="L141" i="11" s="1"/>
  <c r="L143" i="11"/>
  <c r="L140" i="11"/>
  <c r="G131" i="11"/>
  <c r="G130" i="11"/>
  <c r="L129" i="11"/>
  <c r="L128" i="11"/>
  <c r="L125" i="11"/>
  <c r="L124" i="11"/>
  <c r="L122" i="11"/>
  <c r="L119" i="11" s="1"/>
  <c r="L121" i="11"/>
  <c r="L115" i="11"/>
  <c r="L114" i="11"/>
  <c r="L113" i="11"/>
  <c r="L111" i="11" s="1"/>
  <c r="L110" i="11"/>
  <c r="L107" i="11"/>
  <c r="AW100" i="11"/>
  <c r="AT100" i="11"/>
  <c r="AO100" i="11"/>
  <c r="BA100" i="11"/>
  <c r="L99" i="11" s="1"/>
  <c r="AZ100" i="11"/>
  <c r="L98" i="11" s="1"/>
  <c r="AE100" i="11"/>
  <c r="AD100" i="11"/>
  <c r="CB100" i="11"/>
  <c r="CC100" i="11"/>
  <c r="G99" i="11"/>
  <c r="E99" i="11"/>
  <c r="G98" i="11"/>
  <c r="E98" i="11"/>
  <c r="L95" i="11"/>
  <c r="J95" i="11"/>
  <c r="G95" i="11"/>
  <c r="L94" i="11"/>
  <c r="L93" i="11" s="1"/>
  <c r="J94" i="11"/>
  <c r="G94" i="11"/>
  <c r="G93" i="11"/>
  <c r="E92" i="11"/>
  <c r="G92" i="11"/>
  <c r="D92" i="11"/>
  <c r="C92" i="11"/>
  <c r="AW91" i="11"/>
  <c r="AT91" i="11"/>
  <c r="AO91" i="11"/>
  <c r="BA91" i="11"/>
  <c r="L90" i="11" s="1"/>
  <c r="AZ91" i="11"/>
  <c r="L89" i="11" s="1"/>
  <c r="AE91" i="11"/>
  <c r="AD91" i="11"/>
  <c r="CB91" i="11"/>
  <c r="CC91" i="11"/>
  <c r="G90" i="11"/>
  <c r="E90" i="11"/>
  <c r="G89" i="11"/>
  <c r="E89" i="11"/>
  <c r="L86" i="11"/>
  <c r="J86" i="11"/>
  <c r="G86" i="11"/>
  <c r="L85" i="11"/>
  <c r="L84" i="11" s="1"/>
  <c r="J85" i="11"/>
  <c r="G85" i="11"/>
  <c r="G84" i="11"/>
  <c r="E83" i="11"/>
  <c r="G83" i="11"/>
  <c r="D83" i="11"/>
  <c r="C83" i="11"/>
  <c r="AW82" i="11"/>
  <c r="AT82" i="11"/>
  <c r="AO82" i="11"/>
  <c r="BA82" i="11"/>
  <c r="L81" i="11" s="1"/>
  <c r="AZ82" i="11"/>
  <c r="L80" i="11" s="1"/>
  <c r="AE82" i="11"/>
  <c r="AD82" i="11"/>
  <c r="CB82" i="11"/>
  <c r="CC82" i="11"/>
  <c r="G81" i="11"/>
  <c r="E81" i="11"/>
  <c r="G80" i="11"/>
  <c r="E80" i="11"/>
  <c r="L77" i="11"/>
  <c r="J77" i="11"/>
  <c r="G77" i="11"/>
  <c r="L76" i="11"/>
  <c r="L75" i="11" s="1"/>
  <c r="J76" i="11"/>
  <c r="G76" i="11"/>
  <c r="G75" i="11"/>
  <c r="E74" i="11"/>
  <c r="G74" i="11"/>
  <c r="D74" i="11"/>
  <c r="C74" i="11"/>
  <c r="AW73" i="11"/>
  <c r="AT73" i="11"/>
  <c r="AO73" i="11"/>
  <c r="BA73" i="11"/>
  <c r="L72" i="11" s="1"/>
  <c r="AZ73" i="11"/>
  <c r="L71" i="11" s="1"/>
  <c r="AE73" i="11"/>
  <c r="AD73" i="11"/>
  <c r="CB73" i="11"/>
  <c r="CC73" i="11"/>
  <c r="G72" i="11"/>
  <c r="E72" i="11"/>
  <c r="G71" i="11"/>
  <c r="E71" i="11"/>
  <c r="L68" i="11"/>
  <c r="J68" i="11"/>
  <c r="G68" i="11"/>
  <c r="L67" i="11"/>
  <c r="L66" i="11" s="1"/>
  <c r="J67" i="11"/>
  <c r="G67" i="11"/>
  <c r="G66" i="11"/>
  <c r="E65" i="11"/>
  <c r="G65" i="11"/>
  <c r="D65" i="11"/>
  <c r="C65" i="11"/>
  <c r="AW64" i="11"/>
  <c r="L200" i="11" s="1"/>
  <c r="L198" i="11" s="1"/>
  <c r="AT64" i="11"/>
  <c r="AO64" i="11"/>
  <c r="BA64" i="11"/>
  <c r="AZ64" i="11"/>
  <c r="L224" i="11" s="1"/>
  <c r="AE64" i="11"/>
  <c r="AD64" i="11"/>
  <c r="CB64" i="11"/>
  <c r="CC64" i="11"/>
  <c r="G63" i="11"/>
  <c r="E63" i="11"/>
  <c r="G62" i="11"/>
  <c r="E62" i="11"/>
  <c r="L56" i="11"/>
  <c r="L59" i="11"/>
  <c r="J59" i="11"/>
  <c r="G59" i="11"/>
  <c r="F59" i="11"/>
  <c r="L58" i="11"/>
  <c r="J58" i="11"/>
  <c r="G58" i="11"/>
  <c r="F58" i="11"/>
  <c r="L57" i="11"/>
  <c r="J57" i="11"/>
  <c r="G57" i="11"/>
  <c r="F57" i="11"/>
  <c r="G56" i="11"/>
  <c r="E54" i="11"/>
  <c r="G54" i="11"/>
  <c r="D54" i="11"/>
  <c r="C54" i="11"/>
  <c r="A27" i="11"/>
  <c r="A25" i="11"/>
  <c r="A22" i="11"/>
  <c r="F16" i="11"/>
  <c r="F14" i="11"/>
  <c r="CO6" i="11"/>
  <c r="F6" i="11"/>
  <c r="CO4" i="11"/>
  <c r="F4" i="11"/>
  <c r="A1" i="11"/>
  <c r="H213" i="10"/>
  <c r="H210" i="10"/>
  <c r="C213" i="10"/>
  <c r="C210" i="10"/>
  <c r="K42" i="10"/>
  <c r="K41" i="10"/>
  <c r="K40" i="10"/>
  <c r="C44" i="10"/>
  <c r="C43" i="10"/>
  <c r="C42" i="10"/>
  <c r="C41" i="10"/>
  <c r="C38" i="10"/>
  <c r="G206" i="10"/>
  <c r="G205" i="10"/>
  <c r="L204" i="10"/>
  <c r="L203" i="10"/>
  <c r="L200" i="10"/>
  <c r="L199" i="10"/>
  <c r="L197" i="10" s="1"/>
  <c r="L193" i="10"/>
  <c r="L192" i="10"/>
  <c r="L183" i="10"/>
  <c r="L188" i="10"/>
  <c r="L187" i="10"/>
  <c r="L176" i="10"/>
  <c r="L173" i="10"/>
  <c r="L172" i="10"/>
  <c r="L168" i="10"/>
  <c r="L165" i="10"/>
  <c r="L163" i="10" s="1"/>
  <c r="L157" i="10"/>
  <c r="L156" i="10"/>
  <c r="L155" i="10"/>
  <c r="L150" i="10"/>
  <c r="L149" i="10"/>
  <c r="L145" i="10"/>
  <c r="L144" i="10"/>
  <c r="L143" i="10"/>
  <c r="L142" i="10"/>
  <c r="L141" i="10"/>
  <c r="L140" i="10"/>
  <c r="L138" i="10" s="1"/>
  <c r="L137" i="10"/>
  <c r="L136" i="10"/>
  <c r="L134" i="10"/>
  <c r="L132" i="10" s="1"/>
  <c r="L131" i="10"/>
  <c r="L125" i="10"/>
  <c r="L124" i="10"/>
  <c r="L123" i="10"/>
  <c r="L122" i="10"/>
  <c r="L121" i="10"/>
  <c r="L120" i="10"/>
  <c r="L118" i="10" s="1"/>
  <c r="L117" i="10"/>
  <c r="L116" i="10"/>
  <c r="L114" i="10"/>
  <c r="L112" i="10" s="1"/>
  <c r="L111" i="10"/>
  <c r="G102" i="10"/>
  <c r="G101" i="10"/>
  <c r="L100" i="10"/>
  <c r="L99" i="10"/>
  <c r="L96" i="10"/>
  <c r="L95" i="10"/>
  <c r="L90" i="10"/>
  <c r="L93" i="10"/>
  <c r="L92" i="10"/>
  <c r="L86" i="10"/>
  <c r="L85" i="10"/>
  <c r="L81" i="10"/>
  <c r="L80" i="10"/>
  <c r="AW71" i="10"/>
  <c r="AT71" i="10"/>
  <c r="AO71" i="10"/>
  <c r="BA71" i="10"/>
  <c r="L70" i="10" s="1"/>
  <c r="AZ71" i="10"/>
  <c r="L69" i="10" s="1"/>
  <c r="AE71" i="10"/>
  <c r="AD71" i="10"/>
  <c r="CB71" i="10"/>
  <c r="CC71" i="10"/>
  <c r="G70" i="10"/>
  <c r="E70" i="10"/>
  <c r="G69" i="10"/>
  <c r="E69" i="10"/>
  <c r="L66" i="10"/>
  <c r="J66" i="10"/>
  <c r="G66" i="10"/>
  <c r="L65" i="10"/>
  <c r="J65" i="10"/>
  <c r="G65" i="10"/>
  <c r="G64" i="10"/>
  <c r="E63" i="10"/>
  <c r="G63" i="10"/>
  <c r="D63" i="10"/>
  <c r="C63" i="10"/>
  <c r="AW62" i="10"/>
  <c r="AT62" i="10"/>
  <c r="L167" i="10" s="1"/>
  <c r="AO62" i="10"/>
  <c r="L185" i="10" s="1"/>
  <c r="BA62" i="10"/>
  <c r="L196" i="10" s="1"/>
  <c r="AZ62" i="10"/>
  <c r="AE62" i="10"/>
  <c r="AD62" i="10"/>
  <c r="CB62" i="10"/>
  <c r="CC62" i="10"/>
  <c r="G61" i="10"/>
  <c r="E61" i="10"/>
  <c r="G60" i="10"/>
  <c r="E60" i="10"/>
  <c r="L57" i="10"/>
  <c r="J57" i="10"/>
  <c r="G57" i="10"/>
  <c r="L56" i="10"/>
  <c r="J56" i="10"/>
  <c r="G56" i="10"/>
  <c r="G55" i="10"/>
  <c r="E54" i="10"/>
  <c r="G54" i="10"/>
  <c r="D54" i="10"/>
  <c r="C54" i="10"/>
  <c r="A27" i="10"/>
  <c r="A25" i="10"/>
  <c r="A22" i="10"/>
  <c r="F16" i="10"/>
  <c r="F14" i="10"/>
  <c r="CO6" i="10"/>
  <c r="F6" i="10"/>
  <c r="CO4" i="10"/>
  <c r="F4" i="10"/>
  <c r="A1" i="10"/>
  <c r="H268" i="9"/>
  <c r="H265" i="9"/>
  <c r="C268" i="9"/>
  <c r="C265" i="9"/>
  <c r="K42" i="9"/>
  <c r="K41" i="9"/>
  <c r="C44" i="9"/>
  <c r="C43" i="9"/>
  <c r="C42" i="9"/>
  <c r="C41" i="9"/>
  <c r="G261" i="9"/>
  <c r="G260" i="9"/>
  <c r="L259" i="9"/>
  <c r="L258" i="9"/>
  <c r="L255" i="9"/>
  <c r="L254" i="9"/>
  <c r="L248" i="9"/>
  <c r="L247" i="9"/>
  <c r="L243" i="9"/>
  <c r="L228" i="9"/>
  <c r="L227" i="9"/>
  <c r="L223" i="9"/>
  <c r="L212" i="9"/>
  <c r="L211" i="9"/>
  <c r="L210" i="9"/>
  <c r="L202" i="9"/>
  <c r="L205" i="9"/>
  <c r="L204" i="9"/>
  <c r="L200" i="9"/>
  <c r="L199" i="9"/>
  <c r="L198" i="9"/>
  <c r="L197" i="9"/>
  <c r="L193" i="9"/>
  <c r="L196" i="9"/>
  <c r="L195" i="9"/>
  <c r="L192" i="9"/>
  <c r="L191" i="9"/>
  <c r="L189" i="9"/>
  <c r="L186" i="9"/>
  <c r="L180" i="9"/>
  <c r="L179" i="9"/>
  <c r="L178" i="9"/>
  <c r="L177" i="9"/>
  <c r="L176" i="9"/>
  <c r="L175" i="9"/>
  <c r="L173" i="9" s="1"/>
  <c r="L172" i="9"/>
  <c r="L171" i="9"/>
  <c r="L169" i="9"/>
  <c r="L167" i="9" s="1"/>
  <c r="L166" i="9"/>
  <c r="G157" i="9"/>
  <c r="G156" i="9"/>
  <c r="L155" i="9"/>
  <c r="L154" i="9"/>
  <c r="L151" i="9"/>
  <c r="L150" i="9"/>
  <c r="L148" i="9"/>
  <c r="L147" i="9"/>
  <c r="L145" i="9" s="1"/>
  <c r="L141" i="9"/>
  <c r="L140" i="9"/>
  <c r="L136" i="9"/>
  <c r="AW126" i="9"/>
  <c r="AT126" i="9"/>
  <c r="AO126" i="9"/>
  <c r="BA126" i="9"/>
  <c r="L125" i="9" s="1"/>
  <c r="AZ126" i="9"/>
  <c r="L124" i="9" s="1"/>
  <c r="AE126" i="9"/>
  <c r="AD126" i="9"/>
  <c r="CB126" i="9"/>
  <c r="CC126" i="9"/>
  <c r="G125" i="9"/>
  <c r="E125" i="9"/>
  <c r="G124" i="9"/>
  <c r="E124" i="9"/>
  <c r="L121" i="9"/>
  <c r="J121" i="9"/>
  <c r="G121" i="9"/>
  <c r="L120" i="9"/>
  <c r="L119" i="9" s="1"/>
  <c r="AN126" i="9" s="1"/>
  <c r="J120" i="9"/>
  <c r="G120" i="9"/>
  <c r="G119" i="9"/>
  <c r="E118" i="9"/>
  <c r="G118" i="9"/>
  <c r="D118" i="9"/>
  <c r="C118" i="9"/>
  <c r="AW117" i="9"/>
  <c r="AT117" i="9"/>
  <c r="AO117" i="9"/>
  <c r="AN117" i="9"/>
  <c r="BA117" i="9"/>
  <c r="L116" i="9" s="1"/>
  <c r="AZ117" i="9"/>
  <c r="L115" i="9" s="1"/>
  <c r="AE117" i="9"/>
  <c r="AD117" i="9"/>
  <c r="CB117" i="9"/>
  <c r="CC117" i="9"/>
  <c r="G116" i="9"/>
  <c r="E116" i="9"/>
  <c r="G115" i="9"/>
  <c r="E115" i="9"/>
  <c r="L112" i="9"/>
  <c r="J112" i="9"/>
  <c r="G112" i="9"/>
  <c r="L111" i="9"/>
  <c r="L110" i="9" s="1"/>
  <c r="J111" i="9"/>
  <c r="G111" i="9"/>
  <c r="G110" i="9"/>
  <c r="E109" i="9"/>
  <c r="G109" i="9"/>
  <c r="D109" i="9"/>
  <c r="C109" i="9"/>
  <c r="AW108" i="9"/>
  <c r="AT108" i="9"/>
  <c r="AO108" i="9"/>
  <c r="BA108" i="9"/>
  <c r="L107" i="9" s="1"/>
  <c r="AZ108" i="9"/>
  <c r="L106" i="9" s="1"/>
  <c r="AN108" i="9" s="1"/>
  <c r="AE108" i="9"/>
  <c r="AD108" i="9"/>
  <c r="CB108" i="9"/>
  <c r="CC108" i="9"/>
  <c r="G107" i="9"/>
  <c r="E107" i="9"/>
  <c r="G106" i="9"/>
  <c r="E106" i="9"/>
  <c r="L103" i="9"/>
  <c r="J103" i="9"/>
  <c r="G103" i="9"/>
  <c r="L102" i="9"/>
  <c r="L101" i="9" s="1"/>
  <c r="J102" i="9"/>
  <c r="G102" i="9"/>
  <c r="G101" i="9"/>
  <c r="E100" i="9"/>
  <c r="G100" i="9"/>
  <c r="D100" i="9"/>
  <c r="C100" i="9"/>
  <c r="AW99" i="9"/>
  <c r="AT99" i="9"/>
  <c r="AO99" i="9"/>
  <c r="AN99" i="9"/>
  <c r="BA99" i="9"/>
  <c r="L98" i="9" s="1"/>
  <c r="AZ99" i="9"/>
  <c r="L97" i="9" s="1"/>
  <c r="AE99" i="9"/>
  <c r="AD99" i="9"/>
  <c r="CB99" i="9"/>
  <c r="CC99" i="9"/>
  <c r="G98" i="9"/>
  <c r="E98" i="9"/>
  <c r="G97" i="9"/>
  <c r="E97" i="9"/>
  <c r="L94" i="9"/>
  <c r="J94" i="9"/>
  <c r="G94" i="9"/>
  <c r="L93" i="9"/>
  <c r="L92" i="9" s="1"/>
  <c r="J93" i="9"/>
  <c r="G93" i="9"/>
  <c r="G92" i="9"/>
  <c r="E91" i="9"/>
  <c r="G91" i="9"/>
  <c r="D91" i="9"/>
  <c r="C91" i="9"/>
  <c r="AW90" i="9"/>
  <c r="AT90" i="9"/>
  <c r="AO90" i="9"/>
  <c r="BA90" i="9"/>
  <c r="L89" i="9" s="1"/>
  <c r="AZ90" i="9"/>
  <c r="L88" i="9" s="1"/>
  <c r="AN90" i="9" s="1"/>
  <c r="AE90" i="9"/>
  <c r="AD90" i="9"/>
  <c r="CB90" i="9"/>
  <c r="CC90" i="9"/>
  <c r="G89" i="9"/>
  <c r="E89" i="9"/>
  <c r="G88" i="9"/>
  <c r="E88" i="9"/>
  <c r="L85" i="9"/>
  <c r="J85" i="9"/>
  <c r="G85" i="9"/>
  <c r="L84" i="9"/>
  <c r="L83" i="9" s="1"/>
  <c r="J84" i="9"/>
  <c r="G84" i="9"/>
  <c r="G83" i="9"/>
  <c r="E82" i="9"/>
  <c r="G82" i="9"/>
  <c r="D82" i="9"/>
  <c r="C82" i="9"/>
  <c r="AW81" i="9"/>
  <c r="AT81" i="9"/>
  <c r="AO81" i="9"/>
  <c r="BA81" i="9"/>
  <c r="L80" i="9" s="1"/>
  <c r="AZ81" i="9"/>
  <c r="L230" i="9" s="1"/>
  <c r="AE81" i="9"/>
  <c r="AD81" i="9"/>
  <c r="CB81" i="9"/>
  <c r="CC81" i="9"/>
  <c r="G80" i="9"/>
  <c r="E80" i="9"/>
  <c r="G79" i="9"/>
  <c r="E79" i="9"/>
  <c r="L76" i="9"/>
  <c r="J76" i="9"/>
  <c r="G76" i="9"/>
  <c r="L75" i="9"/>
  <c r="J75" i="9"/>
  <c r="G75" i="9"/>
  <c r="L74" i="9"/>
  <c r="L73" i="9" s="1"/>
  <c r="L77" i="9" s="1"/>
  <c r="J74" i="9"/>
  <c r="G74" i="9"/>
  <c r="G73" i="9"/>
  <c r="E72" i="9"/>
  <c r="G72" i="9"/>
  <c r="D72" i="9"/>
  <c r="C72" i="9"/>
  <c r="AW71" i="9"/>
  <c r="AT71" i="9"/>
  <c r="AO71" i="9"/>
  <c r="BA71" i="9"/>
  <c r="L70" i="9" s="1"/>
  <c r="AZ71" i="9"/>
  <c r="L69" i="9" s="1"/>
  <c r="AE71" i="9"/>
  <c r="AD71" i="9"/>
  <c r="CB71" i="9"/>
  <c r="CC71" i="9"/>
  <c r="G70" i="9"/>
  <c r="E70" i="9"/>
  <c r="G69" i="9"/>
  <c r="E69" i="9"/>
  <c r="L66" i="9"/>
  <c r="J66" i="9"/>
  <c r="G66" i="9"/>
  <c r="L65" i="9"/>
  <c r="L64" i="9" s="1"/>
  <c r="J65" i="9"/>
  <c r="G65" i="9"/>
  <c r="G64" i="9"/>
  <c r="E63" i="9"/>
  <c r="G63" i="9"/>
  <c r="D63" i="9"/>
  <c r="C63" i="9"/>
  <c r="AW62" i="9"/>
  <c r="AT62" i="9"/>
  <c r="AO62" i="9"/>
  <c r="L220" i="9" s="1"/>
  <c r="BA62" i="9"/>
  <c r="AZ62" i="9"/>
  <c r="AE62" i="9"/>
  <c r="AD62" i="9"/>
  <c r="CB62" i="9"/>
  <c r="CC62" i="9"/>
  <c r="G61" i="9"/>
  <c r="E61" i="9"/>
  <c r="G60" i="9"/>
  <c r="E60" i="9"/>
  <c r="L57" i="9"/>
  <c r="J57" i="9"/>
  <c r="G57" i="9"/>
  <c r="L56" i="9"/>
  <c r="L55" i="9" s="1"/>
  <c r="J56" i="9"/>
  <c r="G56" i="9"/>
  <c r="G55" i="9"/>
  <c r="E54" i="9"/>
  <c r="G54" i="9"/>
  <c r="D54" i="9"/>
  <c r="C54" i="9"/>
  <c r="A27" i="9"/>
  <c r="A25" i="9"/>
  <c r="A22" i="9"/>
  <c r="F16" i="9"/>
  <c r="F14" i="9"/>
  <c r="CO6" i="9"/>
  <c r="F6" i="9"/>
  <c r="CO4" i="9"/>
  <c r="F4" i="9"/>
  <c r="A1" i="9"/>
  <c r="H444" i="8"/>
  <c r="H441" i="8"/>
  <c r="C444" i="8"/>
  <c r="C441" i="8"/>
  <c r="K42" i="8"/>
  <c r="K41" i="8"/>
  <c r="C44" i="8"/>
  <c r="C43" i="8"/>
  <c r="C42" i="8"/>
  <c r="C41" i="8"/>
  <c r="C38" i="8"/>
  <c r="G437" i="8"/>
  <c r="G436" i="8"/>
  <c r="L435" i="8"/>
  <c r="L431" i="8"/>
  <c r="L430" i="8"/>
  <c r="L428" i="8" s="1"/>
  <c r="L424" i="8"/>
  <c r="L423" i="8"/>
  <c r="L419" i="8"/>
  <c r="L407" i="8"/>
  <c r="L406" i="8"/>
  <c r="L405" i="8"/>
  <c r="L404" i="8"/>
  <c r="L403" i="8"/>
  <c r="L402" i="8"/>
  <c r="L400" i="8" s="1"/>
  <c r="L399" i="8"/>
  <c r="L398" i="8"/>
  <c r="L396" i="8"/>
  <c r="L393" i="8"/>
  <c r="L388" i="8"/>
  <c r="L387" i="8"/>
  <c r="L386" i="8"/>
  <c r="L381" i="8"/>
  <c r="L380" i="8"/>
  <c r="L378" i="8" s="1"/>
  <c r="L373" i="8"/>
  <c r="L372" i="8"/>
  <c r="L368" i="8"/>
  <c r="L353" i="8"/>
  <c r="L352" i="8"/>
  <c r="L348" i="8"/>
  <c r="G333" i="8"/>
  <c r="G332" i="8"/>
  <c r="L331" i="8"/>
  <c r="L327" i="8"/>
  <c r="L326" i="8"/>
  <c r="L321" i="8"/>
  <c r="L324" i="8"/>
  <c r="L323" i="8"/>
  <c r="L317" i="8"/>
  <c r="L316" i="8"/>
  <c r="L312" i="8"/>
  <c r="AT302" i="8"/>
  <c r="AR302" i="8"/>
  <c r="AO302" i="8"/>
  <c r="BA302" i="8"/>
  <c r="AZ302" i="8"/>
  <c r="AE302" i="8"/>
  <c r="AD302" i="8"/>
  <c r="L301" i="8"/>
  <c r="I301" i="8"/>
  <c r="J301" i="8" s="1"/>
  <c r="H301" i="8"/>
  <c r="E301" i="8"/>
  <c r="G301" i="8"/>
  <c r="D301" i="8"/>
  <c r="C301" i="8"/>
  <c r="B301" i="8"/>
  <c r="AX300" i="8"/>
  <c r="AT300" i="8"/>
  <c r="AR300" i="8"/>
  <c r="AO300" i="8"/>
  <c r="AN300" i="8"/>
  <c r="BA300" i="8"/>
  <c r="AZ300" i="8"/>
  <c r="AE300" i="8"/>
  <c r="AD300" i="8"/>
  <c r="L299" i="8"/>
  <c r="AW300" i="8" s="1"/>
  <c r="J299" i="8"/>
  <c r="E299" i="8"/>
  <c r="G299" i="8"/>
  <c r="D299" i="8"/>
  <c r="C299" i="8"/>
  <c r="B299" i="8"/>
  <c r="AW298" i="8"/>
  <c r="AT298" i="8"/>
  <c r="AR298" i="8"/>
  <c r="AO298" i="8"/>
  <c r="AN298" i="8"/>
  <c r="BA298" i="8"/>
  <c r="AZ298" i="8"/>
  <c r="AE298" i="8"/>
  <c r="AD298" i="8"/>
  <c r="I298" i="8"/>
  <c r="L297" i="8"/>
  <c r="K298" i="8" s="1"/>
  <c r="I297" i="8"/>
  <c r="H297" i="8"/>
  <c r="J297" i="8" s="1"/>
  <c r="E297" i="8"/>
  <c r="G297" i="8"/>
  <c r="D297" i="8"/>
  <c r="C297" i="8"/>
  <c r="B297" i="8"/>
  <c r="AT296" i="8"/>
  <c r="AR296" i="8"/>
  <c r="AO296" i="8"/>
  <c r="BA296" i="8"/>
  <c r="AZ296" i="8"/>
  <c r="AE296" i="8"/>
  <c r="AD296" i="8"/>
  <c r="L295" i="8"/>
  <c r="AW296" i="8" s="1"/>
  <c r="J295" i="8"/>
  <c r="E295" i="8"/>
  <c r="G295" i="8"/>
  <c r="D295" i="8"/>
  <c r="C295" i="8"/>
  <c r="B295" i="8"/>
  <c r="AX294" i="8"/>
  <c r="AT294" i="8"/>
  <c r="AR294" i="8"/>
  <c r="AO294" i="8"/>
  <c r="AN294" i="8"/>
  <c r="BA294" i="8"/>
  <c r="AZ294" i="8"/>
  <c r="AE294" i="8"/>
  <c r="AD294" i="8"/>
  <c r="I294" i="8"/>
  <c r="L293" i="8"/>
  <c r="K294" i="8" s="1"/>
  <c r="J293" i="8"/>
  <c r="E293" i="8"/>
  <c r="G293" i="8"/>
  <c r="D293" i="8"/>
  <c r="C293" i="8"/>
  <c r="B293" i="8"/>
  <c r="AW292" i="8"/>
  <c r="AT292" i="8"/>
  <c r="AR292" i="8"/>
  <c r="AO292" i="8"/>
  <c r="AN292" i="8"/>
  <c r="BA292" i="8"/>
  <c r="AZ292" i="8"/>
  <c r="AE292" i="8"/>
  <c r="AD292" i="8"/>
  <c r="I292" i="8"/>
  <c r="L291" i="8"/>
  <c r="K292" i="8" s="1"/>
  <c r="I291" i="8"/>
  <c r="H291" i="8"/>
  <c r="J291" i="8" s="1"/>
  <c r="E291" i="8"/>
  <c r="G291" i="8"/>
  <c r="D291" i="8"/>
  <c r="C291" i="8"/>
  <c r="B291" i="8"/>
  <c r="AW290" i="8"/>
  <c r="AT290" i="8"/>
  <c r="AR290" i="8"/>
  <c r="AO290" i="8"/>
  <c r="AN290" i="8"/>
  <c r="BA290" i="8"/>
  <c r="AZ290" i="8"/>
  <c r="AE290" i="8"/>
  <c r="AD290" i="8"/>
  <c r="I290" i="8"/>
  <c r="L289" i="8"/>
  <c r="K290" i="8" s="1"/>
  <c r="I289" i="8"/>
  <c r="H289" i="8"/>
  <c r="J289" i="8" s="1"/>
  <c r="E289" i="8"/>
  <c r="G289" i="8"/>
  <c r="D289" i="8"/>
  <c r="C289" i="8"/>
  <c r="B289" i="8"/>
  <c r="AT288" i="8"/>
  <c r="AR288" i="8"/>
  <c r="AO288" i="8"/>
  <c r="BA288" i="8"/>
  <c r="AZ288" i="8"/>
  <c r="AE288" i="8"/>
  <c r="AD288" i="8"/>
  <c r="L287" i="8"/>
  <c r="J287" i="8"/>
  <c r="E287" i="8"/>
  <c r="G287" i="8"/>
  <c r="D287" i="8"/>
  <c r="C287" i="8"/>
  <c r="B287" i="8"/>
  <c r="AT286" i="8"/>
  <c r="AR286" i="8"/>
  <c r="AO286" i="8"/>
  <c r="BA286" i="8"/>
  <c r="AZ286" i="8"/>
  <c r="AE286" i="8"/>
  <c r="AD286" i="8"/>
  <c r="L285" i="8"/>
  <c r="AW286" i="8" s="1"/>
  <c r="J285" i="8"/>
  <c r="E285" i="8"/>
  <c r="G285" i="8"/>
  <c r="D285" i="8"/>
  <c r="C285" i="8"/>
  <c r="B285" i="8"/>
  <c r="AT284" i="8"/>
  <c r="AR284" i="8"/>
  <c r="AO284" i="8"/>
  <c r="BA284" i="8"/>
  <c r="AZ284" i="8"/>
  <c r="AE284" i="8"/>
  <c r="AD284" i="8"/>
  <c r="L283" i="8"/>
  <c r="AW284" i="8" s="1"/>
  <c r="J283" i="8"/>
  <c r="E283" i="8"/>
  <c r="G283" i="8"/>
  <c r="D283" i="8"/>
  <c r="C283" i="8"/>
  <c r="B283" i="8"/>
  <c r="AX282" i="8"/>
  <c r="AT282" i="8"/>
  <c r="AR282" i="8"/>
  <c r="AO282" i="8"/>
  <c r="AN282" i="8"/>
  <c r="BA282" i="8"/>
  <c r="AZ282" i="8"/>
  <c r="AE282" i="8"/>
  <c r="AD282" i="8"/>
  <c r="K282" i="8"/>
  <c r="L281" i="8"/>
  <c r="AW282" i="8" s="1"/>
  <c r="J281" i="8"/>
  <c r="E281" i="8"/>
  <c r="I282" i="8" s="1"/>
  <c r="G281" i="8"/>
  <c r="D281" i="8"/>
  <c r="C281" i="8"/>
  <c r="B281" i="8"/>
  <c r="AX280" i="8"/>
  <c r="AT280" i="8"/>
  <c r="AR280" i="8"/>
  <c r="AO280" i="8"/>
  <c r="AN280" i="8"/>
  <c r="BA280" i="8"/>
  <c r="AZ280" i="8"/>
  <c r="AE280" i="8"/>
  <c r="AD280" i="8"/>
  <c r="K280" i="8"/>
  <c r="L279" i="8"/>
  <c r="AW280" i="8" s="1"/>
  <c r="J279" i="8"/>
  <c r="E279" i="8"/>
  <c r="I280" i="8" s="1"/>
  <c r="G279" i="8"/>
  <c r="D279" i="8"/>
  <c r="C279" i="8"/>
  <c r="B279" i="8"/>
  <c r="AT278" i="8"/>
  <c r="AR278" i="8"/>
  <c r="AO278" i="8"/>
  <c r="BA278" i="8"/>
  <c r="AZ278" i="8"/>
  <c r="L319" i="8" s="1"/>
  <c r="AE278" i="8"/>
  <c r="AD278" i="8"/>
  <c r="L277" i="8"/>
  <c r="AW278" i="8" s="1"/>
  <c r="J277" i="8"/>
  <c r="E277" i="8"/>
  <c r="G277" i="8"/>
  <c r="D277" i="8"/>
  <c r="C277" i="8"/>
  <c r="B277" i="8"/>
  <c r="AT276" i="8"/>
  <c r="AR276" i="8"/>
  <c r="AO276" i="8"/>
  <c r="BA276" i="8"/>
  <c r="AZ276" i="8"/>
  <c r="AE276" i="8"/>
  <c r="AD276" i="8"/>
  <c r="L275" i="8"/>
  <c r="AW276" i="8" s="1"/>
  <c r="J275" i="8"/>
  <c r="E275" i="8"/>
  <c r="G275" i="8"/>
  <c r="D275" i="8"/>
  <c r="C275" i="8"/>
  <c r="B275" i="8"/>
  <c r="AX274" i="8"/>
  <c r="AT274" i="8"/>
  <c r="L311" i="8" s="1"/>
  <c r="AR274" i="8"/>
  <c r="AO274" i="8"/>
  <c r="AN274" i="8"/>
  <c r="BA274" i="8"/>
  <c r="AZ274" i="8"/>
  <c r="AE274" i="8"/>
  <c r="AD274" i="8"/>
  <c r="K274" i="8"/>
  <c r="L273" i="8"/>
  <c r="AW274" i="8" s="1"/>
  <c r="J273" i="8"/>
  <c r="E273" i="8"/>
  <c r="I274" i="8" s="1"/>
  <c r="G273" i="8"/>
  <c r="D273" i="8"/>
  <c r="C273" i="8"/>
  <c r="B273" i="8"/>
  <c r="G269" i="8"/>
  <c r="G268" i="8"/>
  <c r="L267" i="8"/>
  <c r="L266" i="8"/>
  <c r="L263" i="8"/>
  <c r="L262" i="8"/>
  <c r="L260" i="8"/>
  <c r="L259" i="8"/>
  <c r="L257" i="8" s="1"/>
  <c r="L253" i="8"/>
  <c r="L252" i="8"/>
  <c r="L248" i="8"/>
  <c r="AT238" i="8"/>
  <c r="AR238" i="8"/>
  <c r="AO238" i="8"/>
  <c r="BA238" i="8"/>
  <c r="AZ238" i="8"/>
  <c r="AE238" i="8"/>
  <c r="AD238" i="8"/>
  <c r="L237" i="8"/>
  <c r="AW238" i="8" s="1"/>
  <c r="J237" i="8"/>
  <c r="E237" i="8"/>
  <c r="G237" i="8"/>
  <c r="D237" i="8"/>
  <c r="C237" i="8"/>
  <c r="B237" i="8"/>
  <c r="BA236" i="8"/>
  <c r="AZ236" i="8"/>
  <c r="AE236" i="8"/>
  <c r="AD236" i="8"/>
  <c r="G235" i="8"/>
  <c r="E235" i="8"/>
  <c r="G234" i="8"/>
  <c r="E234" i="8"/>
  <c r="AW232" i="8"/>
  <c r="AN232" i="8"/>
  <c r="BA232" i="8"/>
  <c r="L235" i="8" s="1"/>
  <c r="AZ232" i="8"/>
  <c r="L234" i="8" s="1"/>
  <c r="AE232" i="8"/>
  <c r="AD232" i="8"/>
  <c r="L232" i="8"/>
  <c r="E232" i="8"/>
  <c r="G232" i="8"/>
  <c r="D232" i="8"/>
  <c r="C232" i="8"/>
  <c r="B232" i="8"/>
  <c r="L230" i="8"/>
  <c r="J230" i="8"/>
  <c r="I230" i="8"/>
  <c r="H230" i="8"/>
  <c r="G230" i="8"/>
  <c r="L229" i="8"/>
  <c r="L227" i="8" s="1"/>
  <c r="AW236" i="8" s="1"/>
  <c r="J229" i="8"/>
  <c r="G229" i="8"/>
  <c r="L228" i="8"/>
  <c r="J228" i="8"/>
  <c r="I228" i="8"/>
  <c r="H228" i="8"/>
  <c r="G228" i="8"/>
  <c r="L221" i="8"/>
  <c r="L220" i="8" s="1"/>
  <c r="AO236" i="8" s="1"/>
  <c r="G221" i="8"/>
  <c r="L226" i="8"/>
  <c r="J226" i="8"/>
  <c r="G226" i="8"/>
  <c r="L225" i="8"/>
  <c r="J225" i="8"/>
  <c r="G225" i="8"/>
  <c r="E225" i="8"/>
  <c r="L224" i="8"/>
  <c r="J224" i="8"/>
  <c r="G224" i="8"/>
  <c r="L223" i="8"/>
  <c r="J223" i="8"/>
  <c r="E223" i="8"/>
  <c r="G223" i="8" s="1"/>
  <c r="L222" i="8"/>
  <c r="J222" i="8"/>
  <c r="G222" i="8"/>
  <c r="L218" i="8"/>
  <c r="AR236" i="8" s="1"/>
  <c r="L219" i="8"/>
  <c r="J219" i="8"/>
  <c r="G219" i="8"/>
  <c r="G218" i="8"/>
  <c r="E217" i="8"/>
  <c r="G217" i="8"/>
  <c r="D217" i="8"/>
  <c r="C217" i="8"/>
  <c r="AT216" i="8"/>
  <c r="AR216" i="8"/>
  <c r="AO216" i="8"/>
  <c r="BA216" i="8"/>
  <c r="AZ216" i="8"/>
  <c r="AE216" i="8"/>
  <c r="AD216" i="8"/>
  <c r="L215" i="8"/>
  <c r="AW216" i="8" s="1"/>
  <c r="J215" i="8"/>
  <c r="E215" i="8"/>
  <c r="G215" i="8"/>
  <c r="D215" i="8"/>
  <c r="C215" i="8"/>
  <c r="B215" i="8"/>
  <c r="AR214" i="8"/>
  <c r="BA214" i="8"/>
  <c r="AZ214" i="8"/>
  <c r="AE214" i="8"/>
  <c r="AD214" i="8"/>
  <c r="G213" i="8"/>
  <c r="E213" i="8"/>
  <c r="G212" i="8"/>
  <c r="E212" i="8"/>
  <c r="AW210" i="8"/>
  <c r="AN210" i="8"/>
  <c r="BA210" i="8"/>
  <c r="L213" i="8" s="1"/>
  <c r="AZ210" i="8"/>
  <c r="L212" i="8" s="1"/>
  <c r="AE210" i="8"/>
  <c r="AD210" i="8"/>
  <c r="L210" i="8"/>
  <c r="E210" i="8"/>
  <c r="G210" i="8"/>
  <c r="D210" i="8"/>
  <c r="C210" i="8"/>
  <c r="B210" i="8"/>
  <c r="L208" i="8"/>
  <c r="J208" i="8"/>
  <c r="I208" i="8"/>
  <c r="H208" i="8"/>
  <c r="G208" i="8"/>
  <c r="L207" i="8"/>
  <c r="L206" i="8" s="1"/>
  <c r="AW214" i="8" s="1"/>
  <c r="J207" i="8"/>
  <c r="I207" i="8"/>
  <c r="H207" i="8"/>
  <c r="G207" i="8"/>
  <c r="L200" i="8"/>
  <c r="AT214" i="8" s="1"/>
  <c r="G200" i="8"/>
  <c r="L205" i="8"/>
  <c r="J205" i="8"/>
  <c r="G205" i="8"/>
  <c r="L204" i="8"/>
  <c r="J204" i="8"/>
  <c r="G204" i="8"/>
  <c r="E204" i="8"/>
  <c r="L203" i="8"/>
  <c r="J203" i="8"/>
  <c r="G203" i="8"/>
  <c r="L202" i="8"/>
  <c r="J202" i="8"/>
  <c r="G202" i="8"/>
  <c r="E202" i="8"/>
  <c r="L201" i="8"/>
  <c r="J201" i="8"/>
  <c r="G201" i="8"/>
  <c r="L197" i="8"/>
  <c r="L198" i="8"/>
  <c r="J198" i="8"/>
  <c r="G198" i="8"/>
  <c r="G197" i="8"/>
  <c r="E196" i="8"/>
  <c r="G196" i="8"/>
  <c r="D196" i="8"/>
  <c r="C196" i="8"/>
  <c r="AT195" i="8"/>
  <c r="AR195" i="8"/>
  <c r="AO195" i="8"/>
  <c r="BA195" i="8"/>
  <c r="AZ195" i="8"/>
  <c r="AE195" i="8"/>
  <c r="AD195" i="8"/>
  <c r="L194" i="8"/>
  <c r="AW195" i="8" s="1"/>
  <c r="J194" i="8"/>
  <c r="E194" i="8"/>
  <c r="G194" i="8"/>
  <c r="D194" i="8"/>
  <c r="C194" i="8"/>
  <c r="B194" i="8"/>
  <c r="AR193" i="8"/>
  <c r="BA193" i="8"/>
  <c r="AZ193" i="8"/>
  <c r="AE193" i="8"/>
  <c r="AD193" i="8"/>
  <c r="G192" i="8"/>
  <c r="E192" i="8"/>
  <c r="G191" i="8"/>
  <c r="E191" i="8"/>
  <c r="BA189" i="8"/>
  <c r="L192" i="8" s="1"/>
  <c r="AZ189" i="8"/>
  <c r="L375" i="8" s="1"/>
  <c r="AE189" i="8"/>
  <c r="AD189" i="8"/>
  <c r="L189" i="8"/>
  <c r="AW189" i="8" s="1"/>
  <c r="E189" i="8"/>
  <c r="G189" i="8"/>
  <c r="D189" i="8"/>
  <c r="C189" i="8"/>
  <c r="B189" i="8"/>
  <c r="L187" i="8"/>
  <c r="J187" i="8"/>
  <c r="I187" i="8"/>
  <c r="H187" i="8"/>
  <c r="G187" i="8"/>
  <c r="L186" i="8"/>
  <c r="L185" i="8" s="1"/>
  <c r="AW193" i="8" s="1"/>
  <c r="I186" i="8"/>
  <c r="H186" i="8"/>
  <c r="J186" i="8" s="1"/>
  <c r="G186" i="8"/>
  <c r="G179" i="8"/>
  <c r="L184" i="8"/>
  <c r="J184" i="8"/>
  <c r="G184" i="8"/>
  <c r="L183" i="8"/>
  <c r="L179" i="8" s="1"/>
  <c r="AT193" i="8" s="1"/>
  <c r="J183" i="8"/>
  <c r="E183" i="8"/>
  <c r="L182" i="8"/>
  <c r="J182" i="8"/>
  <c r="G182" i="8"/>
  <c r="L181" i="8"/>
  <c r="J181" i="8"/>
  <c r="G181" i="8"/>
  <c r="E181" i="8"/>
  <c r="L180" i="8"/>
  <c r="J180" i="8"/>
  <c r="G180" i="8"/>
  <c r="L176" i="8"/>
  <c r="L177" i="8"/>
  <c r="J177" i="8"/>
  <c r="G177" i="8"/>
  <c r="G176" i="8"/>
  <c r="E175" i="8"/>
  <c r="G175" i="8"/>
  <c r="G183" i="8" s="1"/>
  <c r="D175" i="8"/>
  <c r="C175" i="8"/>
  <c r="L171" i="8"/>
  <c r="AW174" i="8"/>
  <c r="AT174" i="8"/>
  <c r="AR174" i="8"/>
  <c r="AO174" i="8"/>
  <c r="BA174" i="8"/>
  <c r="L173" i="8" s="1"/>
  <c r="AZ174" i="8"/>
  <c r="L172" i="8" s="1"/>
  <c r="AE174" i="8"/>
  <c r="AD174" i="8"/>
  <c r="G173" i="8"/>
  <c r="E173" i="8"/>
  <c r="G172" i="8"/>
  <c r="E172" i="8"/>
  <c r="L170" i="8"/>
  <c r="L168" i="8"/>
  <c r="L169" i="8"/>
  <c r="J169" i="8"/>
  <c r="G169" i="8"/>
  <c r="G168" i="8"/>
  <c r="E167" i="8"/>
  <c r="G167" i="8"/>
  <c r="D167" i="8"/>
  <c r="C167" i="8"/>
  <c r="L163" i="8"/>
  <c r="AW166" i="8"/>
  <c r="L251" i="8" s="1"/>
  <c r="L249" i="8" s="1"/>
  <c r="AT166" i="8"/>
  <c r="AR166" i="8"/>
  <c r="AO166" i="8"/>
  <c r="BA166" i="8"/>
  <c r="L256" i="8" s="1"/>
  <c r="AZ166" i="8"/>
  <c r="L164" i="8" s="1"/>
  <c r="AE166" i="8"/>
  <c r="AD166" i="8"/>
  <c r="G165" i="8"/>
  <c r="E165" i="8"/>
  <c r="G164" i="8"/>
  <c r="E164" i="8"/>
  <c r="L162" i="8"/>
  <c r="L160" i="8"/>
  <c r="L161" i="8"/>
  <c r="J161" i="8"/>
  <c r="G161" i="8"/>
  <c r="G160" i="8"/>
  <c r="E159" i="8"/>
  <c r="G159" i="8"/>
  <c r="D159" i="8"/>
  <c r="C159" i="8"/>
  <c r="G155" i="8"/>
  <c r="G154" i="8"/>
  <c r="L153" i="8"/>
  <c r="L152" i="8"/>
  <c r="L149" i="8"/>
  <c r="L148" i="8"/>
  <c r="L146" i="8"/>
  <c r="L145" i="8"/>
  <c r="L143" i="8" s="1"/>
  <c r="L139" i="8"/>
  <c r="L138" i="8"/>
  <c r="L134" i="8"/>
  <c r="BA124" i="8"/>
  <c r="L123" i="8" s="1"/>
  <c r="AZ124" i="8"/>
  <c r="L122" i="8" s="1"/>
  <c r="AE124" i="8"/>
  <c r="AD124" i="8"/>
  <c r="G123" i="8"/>
  <c r="E123" i="8"/>
  <c r="G122" i="8"/>
  <c r="E122" i="8"/>
  <c r="L118" i="8"/>
  <c r="AW124" i="8" s="1"/>
  <c r="L119" i="8"/>
  <c r="I119" i="8"/>
  <c r="H119" i="8"/>
  <c r="G119" i="8"/>
  <c r="G113" i="8"/>
  <c r="L117" i="8"/>
  <c r="J117" i="8"/>
  <c r="E117" i="8"/>
  <c r="G117" i="8" s="1"/>
  <c r="L116" i="8"/>
  <c r="J116" i="8"/>
  <c r="G116" i="8"/>
  <c r="L115" i="8"/>
  <c r="L113" i="8" s="1"/>
  <c r="AT124" i="8" s="1"/>
  <c r="J115" i="8"/>
  <c r="E115" i="8"/>
  <c r="L114" i="8"/>
  <c r="I114" i="8"/>
  <c r="H114" i="8"/>
  <c r="J114" i="8" s="1"/>
  <c r="G114" i="8"/>
  <c r="L110" i="8"/>
  <c r="L111" i="8"/>
  <c r="J111" i="8"/>
  <c r="G111" i="8"/>
  <c r="G110" i="8"/>
  <c r="E109" i="8"/>
  <c r="G109" i="8"/>
  <c r="D109" i="8"/>
  <c r="C109" i="8"/>
  <c r="L106" i="8"/>
  <c r="AW108" i="8"/>
  <c r="BA108" i="8"/>
  <c r="L107" i="8" s="1"/>
  <c r="AZ108" i="8"/>
  <c r="AE108" i="8"/>
  <c r="AD108" i="8"/>
  <c r="G107" i="8"/>
  <c r="E107" i="8"/>
  <c r="G106" i="8"/>
  <c r="E106" i="8"/>
  <c r="G103" i="8"/>
  <c r="E103" i="8"/>
  <c r="D103" i="8"/>
  <c r="C103" i="8"/>
  <c r="B103" i="8"/>
  <c r="G102" i="8"/>
  <c r="E102" i="8"/>
  <c r="D102" i="8"/>
  <c r="C102" i="8"/>
  <c r="B102" i="8"/>
  <c r="G101" i="8"/>
  <c r="E101" i="8"/>
  <c r="D101" i="8"/>
  <c r="C101" i="8"/>
  <c r="B101" i="8"/>
  <c r="G91" i="8"/>
  <c r="L100" i="8"/>
  <c r="J100" i="8"/>
  <c r="E100" i="8"/>
  <c r="L99" i="8"/>
  <c r="J99" i="8"/>
  <c r="G99" i="8"/>
  <c r="L98" i="8"/>
  <c r="J98" i="8"/>
  <c r="G98" i="8"/>
  <c r="E98" i="8"/>
  <c r="L97" i="8"/>
  <c r="J97" i="8"/>
  <c r="G97" i="8"/>
  <c r="L96" i="8"/>
  <c r="J96" i="8"/>
  <c r="E96" i="8"/>
  <c r="G96" i="8" s="1"/>
  <c r="L95" i="8"/>
  <c r="I95" i="8"/>
  <c r="H95" i="8"/>
  <c r="J95" i="8" s="1"/>
  <c r="G95" i="8"/>
  <c r="L94" i="8"/>
  <c r="I94" i="8"/>
  <c r="J94" i="8" s="1"/>
  <c r="H94" i="8"/>
  <c r="G94" i="8"/>
  <c r="L93" i="8"/>
  <c r="L91" i="8" s="1"/>
  <c r="J93" i="8"/>
  <c r="E93" i="8"/>
  <c r="L92" i="8"/>
  <c r="J92" i="8"/>
  <c r="G92" i="8"/>
  <c r="L89" i="8"/>
  <c r="J89" i="8"/>
  <c r="G89" i="8"/>
  <c r="L88" i="8"/>
  <c r="J88" i="8"/>
  <c r="G88" i="8"/>
  <c r="L87" i="8"/>
  <c r="J87" i="8"/>
  <c r="G87" i="8"/>
  <c r="L86" i="8"/>
  <c r="J86" i="8"/>
  <c r="G86" i="8"/>
  <c r="G85" i="8"/>
  <c r="E84" i="8"/>
  <c r="G84" i="8"/>
  <c r="G100" i="8" s="1"/>
  <c r="D84" i="8"/>
  <c r="C84" i="8"/>
  <c r="BA83" i="8"/>
  <c r="AZ83" i="8"/>
  <c r="L141" i="8" s="1"/>
  <c r="AE83" i="8"/>
  <c r="AD83" i="8"/>
  <c r="G82" i="8"/>
  <c r="E82" i="8"/>
  <c r="G81" i="8"/>
  <c r="E81" i="8"/>
  <c r="G78" i="8"/>
  <c r="E78" i="8"/>
  <c r="D78" i="8"/>
  <c r="C78" i="8"/>
  <c r="B78" i="8"/>
  <c r="G77" i="8"/>
  <c r="E77" i="8"/>
  <c r="D77" i="8"/>
  <c r="C77" i="8"/>
  <c r="B77" i="8"/>
  <c r="G76" i="8"/>
  <c r="E76" i="8"/>
  <c r="D76" i="8"/>
  <c r="C76" i="8"/>
  <c r="B76" i="8"/>
  <c r="G75" i="8"/>
  <c r="E75" i="8"/>
  <c r="D75" i="8"/>
  <c r="C75" i="8"/>
  <c r="B75" i="8"/>
  <c r="G74" i="8"/>
  <c r="E74" i="8"/>
  <c r="D74" i="8"/>
  <c r="C74" i="8"/>
  <c r="B74" i="8"/>
  <c r="G73" i="8"/>
  <c r="E73" i="8"/>
  <c r="D73" i="8"/>
  <c r="C73" i="8"/>
  <c r="B73" i="8"/>
  <c r="G72" i="8"/>
  <c r="E72" i="8"/>
  <c r="D72" i="8"/>
  <c r="C72" i="8"/>
  <c r="B72" i="8"/>
  <c r="G71" i="8"/>
  <c r="E71" i="8"/>
  <c r="D71" i="8"/>
  <c r="C71" i="8"/>
  <c r="B71" i="8"/>
  <c r="G70" i="8"/>
  <c r="E70" i="8"/>
  <c r="D70" i="8"/>
  <c r="C70" i="8"/>
  <c r="B70" i="8"/>
  <c r="L69" i="8"/>
  <c r="I69" i="8"/>
  <c r="H69" i="8"/>
  <c r="G69" i="8"/>
  <c r="L68" i="8"/>
  <c r="J68" i="8"/>
  <c r="I68" i="8"/>
  <c r="H68" i="8"/>
  <c r="G68" i="8"/>
  <c r="L67" i="8"/>
  <c r="L63" i="8" s="1"/>
  <c r="AW83" i="8" s="1"/>
  <c r="J67" i="8"/>
  <c r="I67" i="8"/>
  <c r="H67" i="8"/>
  <c r="G67" i="8"/>
  <c r="L66" i="8"/>
  <c r="I66" i="8"/>
  <c r="H66" i="8"/>
  <c r="J66" i="8" s="1"/>
  <c r="G66" i="8"/>
  <c r="L65" i="8"/>
  <c r="I65" i="8"/>
  <c r="H65" i="8"/>
  <c r="J65" i="8" s="1"/>
  <c r="G65" i="8"/>
  <c r="L64" i="8"/>
  <c r="I64" i="8"/>
  <c r="H64" i="8"/>
  <c r="J64" i="8" s="1"/>
  <c r="G64" i="8"/>
  <c r="G58" i="8"/>
  <c r="L62" i="8"/>
  <c r="J62" i="8"/>
  <c r="G62" i="8"/>
  <c r="E62" i="8"/>
  <c r="L61" i="8"/>
  <c r="J61" i="8"/>
  <c r="G61" i="8"/>
  <c r="L60" i="8"/>
  <c r="L58" i="8" s="1"/>
  <c r="J60" i="8"/>
  <c r="E60" i="8"/>
  <c r="G60" i="8" s="1"/>
  <c r="L59" i="8"/>
  <c r="I59" i="8"/>
  <c r="H59" i="8"/>
  <c r="J59" i="8" s="1"/>
  <c r="G59" i="8"/>
  <c r="L56" i="8"/>
  <c r="L55" i="8" s="1"/>
  <c r="J56" i="8"/>
  <c r="G56" i="8"/>
  <c r="G55" i="8"/>
  <c r="E54" i="8"/>
  <c r="G54" i="8"/>
  <c r="D54" i="8"/>
  <c r="C54" i="8"/>
  <c r="A27" i="8"/>
  <c r="A25" i="8"/>
  <c r="A22" i="8"/>
  <c r="F16" i="8"/>
  <c r="F14" i="8"/>
  <c r="CO6" i="8"/>
  <c r="F6" i="8"/>
  <c r="CO4" i="8"/>
  <c r="F4" i="8"/>
  <c r="A1" i="8"/>
  <c r="H446" i="7"/>
  <c r="H443" i="7"/>
  <c r="C446" i="7"/>
  <c r="C443" i="7"/>
  <c r="K42" i="7"/>
  <c r="K41" i="7"/>
  <c r="C44" i="7"/>
  <c r="C43" i="7"/>
  <c r="C42" i="7"/>
  <c r="C38" i="7" s="1"/>
  <c r="C41" i="7"/>
  <c r="G439" i="7"/>
  <c r="G438" i="7"/>
  <c r="L433" i="7"/>
  <c r="L426" i="7"/>
  <c r="L425" i="7"/>
  <c r="L421" i="7"/>
  <c r="L409" i="7"/>
  <c r="L408" i="7"/>
  <c r="L407" i="7"/>
  <c r="L406" i="7"/>
  <c r="L402" i="7"/>
  <c r="L405" i="7"/>
  <c r="L404" i="7"/>
  <c r="L401" i="7"/>
  <c r="L396" i="7" s="1"/>
  <c r="L400" i="7"/>
  <c r="L398" i="7"/>
  <c r="L395" i="7"/>
  <c r="L390" i="7"/>
  <c r="L389" i="7"/>
  <c r="L388" i="7"/>
  <c r="L383" i="7"/>
  <c r="L375" i="7"/>
  <c r="L374" i="7"/>
  <c r="L370" i="7"/>
  <c r="L355" i="7"/>
  <c r="L354" i="7"/>
  <c r="L350" i="7"/>
  <c r="G335" i="7"/>
  <c r="G334" i="7"/>
  <c r="L333" i="7"/>
  <c r="L329" i="7"/>
  <c r="L328" i="7"/>
  <c r="L326" i="7"/>
  <c r="L325" i="7"/>
  <c r="L323" i="7" s="1"/>
  <c r="L319" i="7"/>
  <c r="L318" i="7"/>
  <c r="L314" i="7"/>
  <c r="L311" i="7"/>
  <c r="L309" i="7" s="1"/>
  <c r="AT304" i="7"/>
  <c r="L313" i="7" s="1"/>
  <c r="AR304" i="7"/>
  <c r="L320" i="7" s="1"/>
  <c r="AO304" i="7"/>
  <c r="BA304" i="7"/>
  <c r="L322" i="7" s="1"/>
  <c r="AZ304" i="7"/>
  <c r="L321" i="7" s="1"/>
  <c r="AE304" i="7"/>
  <c r="AD304" i="7"/>
  <c r="K304" i="7"/>
  <c r="L303" i="7"/>
  <c r="AW304" i="7" s="1"/>
  <c r="L317" i="7" s="1"/>
  <c r="L315" i="7" s="1"/>
  <c r="J303" i="7"/>
  <c r="E303" i="7"/>
  <c r="I304" i="7" s="1"/>
  <c r="G303" i="7"/>
  <c r="D303" i="7"/>
  <c r="C303" i="7"/>
  <c r="B303" i="7"/>
  <c r="G299" i="7"/>
  <c r="G298" i="7"/>
  <c r="L296" i="7"/>
  <c r="L293" i="7"/>
  <c r="L292" i="7"/>
  <c r="L290" i="7"/>
  <c r="L286" i="7"/>
  <c r="L283" i="7"/>
  <c r="L282" i="7"/>
  <c r="L278" i="7"/>
  <c r="L277" i="7"/>
  <c r="AT268" i="7"/>
  <c r="AR268" i="7"/>
  <c r="L284" i="7" s="1"/>
  <c r="AO268" i="7"/>
  <c r="L275" i="7" s="1"/>
  <c r="L273" i="7" s="1"/>
  <c r="BA268" i="7"/>
  <c r="AZ268" i="7"/>
  <c r="L285" i="7" s="1"/>
  <c r="AE268" i="7"/>
  <c r="AD268" i="7"/>
  <c r="L267" i="7"/>
  <c r="BK268" i="7" s="1"/>
  <c r="J267" i="7"/>
  <c r="E267" i="7"/>
  <c r="G267" i="7"/>
  <c r="D267" i="7"/>
  <c r="B267" i="7"/>
  <c r="G263" i="7"/>
  <c r="G262" i="7"/>
  <c r="L261" i="7"/>
  <c r="L260" i="7"/>
  <c r="L257" i="7"/>
  <c r="L256" i="7"/>
  <c r="L254" i="7"/>
  <c r="L253" i="7"/>
  <c r="L251" i="7" s="1"/>
  <c r="L247" i="7"/>
  <c r="L246" i="7"/>
  <c r="L242" i="7"/>
  <c r="AW232" i="7"/>
  <c r="AT232" i="7"/>
  <c r="AO232" i="7"/>
  <c r="BA232" i="7"/>
  <c r="L231" i="7" s="1"/>
  <c r="AZ232" i="7"/>
  <c r="L230" i="7" s="1"/>
  <c r="AE232" i="7"/>
  <c r="AD232" i="7"/>
  <c r="G231" i="7"/>
  <c r="E231" i="7"/>
  <c r="G230" i="7"/>
  <c r="E230" i="7"/>
  <c r="L226" i="7"/>
  <c r="L228" i="7" s="1"/>
  <c r="L227" i="7"/>
  <c r="J227" i="7"/>
  <c r="G227" i="7"/>
  <c r="G226" i="7"/>
  <c r="E225" i="7"/>
  <c r="G225" i="7"/>
  <c r="D225" i="7"/>
  <c r="C225" i="7"/>
  <c r="AT224" i="7"/>
  <c r="AR224" i="7"/>
  <c r="AO224" i="7"/>
  <c r="BA224" i="7"/>
  <c r="AZ224" i="7"/>
  <c r="AE224" i="7"/>
  <c r="AD224" i="7"/>
  <c r="L223" i="7"/>
  <c r="AW224" i="7" s="1"/>
  <c r="I223" i="7"/>
  <c r="H223" i="7"/>
  <c r="J223" i="7" s="1"/>
  <c r="E223" i="7"/>
  <c r="G223" i="7"/>
  <c r="D223" i="7"/>
  <c r="C223" i="7"/>
  <c r="B223" i="7"/>
  <c r="AT222" i="7"/>
  <c r="AR222" i="7"/>
  <c r="AO222" i="7"/>
  <c r="BA222" i="7"/>
  <c r="AZ222" i="7"/>
  <c r="AE222" i="7"/>
  <c r="AD222" i="7"/>
  <c r="L221" i="7"/>
  <c r="AW222" i="7" s="1"/>
  <c r="I221" i="7"/>
  <c r="H221" i="7"/>
  <c r="J221" i="7" s="1"/>
  <c r="E221" i="7"/>
  <c r="G221" i="7"/>
  <c r="D221" i="7"/>
  <c r="C221" i="7"/>
  <c r="B221" i="7"/>
  <c r="BA220" i="7"/>
  <c r="AZ220" i="7"/>
  <c r="AE220" i="7"/>
  <c r="AD220" i="7"/>
  <c r="G219" i="7"/>
  <c r="E219" i="7"/>
  <c r="G218" i="7"/>
  <c r="E218" i="7"/>
  <c r="AW216" i="7"/>
  <c r="AN216" i="7"/>
  <c r="BA216" i="7"/>
  <c r="L219" i="7" s="1"/>
  <c r="AZ216" i="7"/>
  <c r="L218" i="7" s="1"/>
  <c r="AE216" i="7"/>
  <c r="AD216" i="7"/>
  <c r="L216" i="7"/>
  <c r="E216" i="7"/>
  <c r="G216" i="7"/>
  <c r="D216" i="7"/>
  <c r="C216" i="7"/>
  <c r="B216" i="7"/>
  <c r="L212" i="7"/>
  <c r="AW220" i="7" s="1"/>
  <c r="L214" i="7"/>
  <c r="I214" i="7"/>
  <c r="H214" i="7"/>
  <c r="J214" i="7" s="1"/>
  <c r="G214" i="7"/>
  <c r="L213" i="7"/>
  <c r="I213" i="7"/>
  <c r="J213" i="7" s="1"/>
  <c r="H213" i="7"/>
  <c r="G213" i="7"/>
  <c r="G206" i="7"/>
  <c r="L211" i="7"/>
  <c r="J211" i="7"/>
  <c r="G211" i="7"/>
  <c r="L210" i="7"/>
  <c r="J210" i="7"/>
  <c r="E210" i="7"/>
  <c r="G210" i="7" s="1"/>
  <c r="L209" i="7"/>
  <c r="J209" i="7"/>
  <c r="G209" i="7"/>
  <c r="L208" i="7"/>
  <c r="L206" i="7" s="1"/>
  <c r="J208" i="7"/>
  <c r="E208" i="7"/>
  <c r="G208" i="7" s="1"/>
  <c r="L207" i="7"/>
  <c r="J207" i="7"/>
  <c r="G207" i="7"/>
  <c r="L204" i="7"/>
  <c r="L203" i="7" s="1"/>
  <c r="J204" i="7"/>
  <c r="G204" i="7"/>
  <c r="G203" i="7"/>
  <c r="E202" i="7"/>
  <c r="G202" i="7"/>
  <c r="D202" i="7"/>
  <c r="C202" i="7"/>
  <c r="AT201" i="7"/>
  <c r="AR201" i="7"/>
  <c r="AO201" i="7"/>
  <c r="BA201" i="7"/>
  <c r="AZ201" i="7"/>
  <c r="AE201" i="7"/>
  <c r="AD201" i="7"/>
  <c r="L200" i="7"/>
  <c r="AW201" i="7" s="1"/>
  <c r="J200" i="7"/>
  <c r="E200" i="7"/>
  <c r="G200" i="7"/>
  <c r="D200" i="7"/>
  <c r="C200" i="7"/>
  <c r="B200" i="7"/>
  <c r="BA199" i="7"/>
  <c r="AZ199" i="7"/>
  <c r="AE199" i="7"/>
  <c r="AD199" i="7"/>
  <c r="G198" i="7"/>
  <c r="E198" i="7"/>
  <c r="G197" i="7"/>
  <c r="E197" i="7"/>
  <c r="AW195" i="7"/>
  <c r="L373" i="7" s="1"/>
  <c r="L371" i="7" s="1"/>
  <c r="AN195" i="7"/>
  <c r="BA195" i="7"/>
  <c r="L378" i="7" s="1"/>
  <c r="AZ195" i="7"/>
  <c r="L197" i="7" s="1"/>
  <c r="AE195" i="7"/>
  <c r="AD195" i="7"/>
  <c r="L195" i="7"/>
  <c r="E195" i="7"/>
  <c r="G195" i="7"/>
  <c r="D195" i="7"/>
  <c r="C195" i="7"/>
  <c r="B195" i="7"/>
  <c r="L193" i="7"/>
  <c r="I193" i="7"/>
  <c r="J193" i="7" s="1"/>
  <c r="H193" i="7"/>
  <c r="G193" i="7"/>
  <c r="L192" i="7"/>
  <c r="L191" i="7" s="1"/>
  <c r="AW199" i="7" s="1"/>
  <c r="J192" i="7"/>
  <c r="I192" i="7"/>
  <c r="H192" i="7"/>
  <c r="G192" i="7"/>
  <c r="L185" i="7"/>
  <c r="AT199" i="7" s="1"/>
  <c r="G185" i="7"/>
  <c r="L190" i="7"/>
  <c r="J190" i="7"/>
  <c r="G190" i="7"/>
  <c r="L189" i="7"/>
  <c r="J189" i="7"/>
  <c r="G189" i="7"/>
  <c r="E189" i="7"/>
  <c r="L188" i="7"/>
  <c r="J188" i="7"/>
  <c r="G188" i="7"/>
  <c r="L187" i="7"/>
  <c r="J187" i="7"/>
  <c r="E187" i="7"/>
  <c r="G187" i="7" s="1"/>
  <c r="L186" i="7"/>
  <c r="J186" i="7"/>
  <c r="G186" i="7"/>
  <c r="L182" i="7"/>
  <c r="AR199" i="7" s="1"/>
  <c r="L183" i="7"/>
  <c r="J183" i="7"/>
  <c r="G183" i="7"/>
  <c r="G182" i="7"/>
  <c r="E181" i="7"/>
  <c r="G181" i="7"/>
  <c r="D181" i="7"/>
  <c r="C181" i="7"/>
  <c r="AW180" i="7"/>
  <c r="L245" i="7" s="1"/>
  <c r="L243" i="7" s="1"/>
  <c r="AT180" i="7"/>
  <c r="AO180" i="7"/>
  <c r="BA180" i="7"/>
  <c r="L250" i="7" s="1"/>
  <c r="AZ180" i="7"/>
  <c r="L249" i="7" s="1"/>
  <c r="AE180" i="7"/>
  <c r="AD180" i="7"/>
  <c r="G179" i="7"/>
  <c r="E179" i="7"/>
  <c r="G178" i="7"/>
  <c r="E178" i="7"/>
  <c r="L174" i="7"/>
  <c r="L175" i="7"/>
  <c r="J175" i="7"/>
  <c r="G175" i="7"/>
  <c r="G174" i="7"/>
  <c r="E173" i="7"/>
  <c r="G173" i="7"/>
  <c r="D173" i="7"/>
  <c r="C173" i="7"/>
  <c r="G169" i="7"/>
  <c r="G168" i="7"/>
  <c r="L167" i="7"/>
  <c r="L166" i="7"/>
  <c r="L163" i="7"/>
  <c r="L162" i="7"/>
  <c r="L160" i="7"/>
  <c r="L159" i="7"/>
  <c r="L157" i="7" s="1"/>
  <c r="L156" i="7"/>
  <c r="L155" i="7"/>
  <c r="L154" i="7"/>
  <c r="L153" i="7"/>
  <c r="L149" i="7"/>
  <c r="L152" i="7"/>
  <c r="L151" i="7"/>
  <c r="L148" i="7"/>
  <c r="L143" i="7" s="1"/>
  <c r="L147" i="7"/>
  <c r="L145" i="7"/>
  <c r="L142" i="7"/>
  <c r="L140" i="7" s="1"/>
  <c r="L164" i="7" s="1"/>
  <c r="G135" i="7"/>
  <c r="G134" i="7"/>
  <c r="L133" i="7"/>
  <c r="L132" i="7"/>
  <c r="L129" i="7"/>
  <c r="L128" i="7"/>
  <c r="L123" i="7"/>
  <c r="L126" i="7"/>
  <c r="L125" i="7"/>
  <c r="L119" i="7"/>
  <c r="L118" i="7"/>
  <c r="L114" i="7"/>
  <c r="BA104" i="7"/>
  <c r="L103" i="7" s="1"/>
  <c r="AZ104" i="7"/>
  <c r="L102" i="7" s="1"/>
  <c r="AE104" i="7"/>
  <c r="AD104" i="7"/>
  <c r="G103" i="7"/>
  <c r="E103" i="7"/>
  <c r="G102" i="7"/>
  <c r="E102" i="7"/>
  <c r="G99" i="7"/>
  <c r="E99" i="7"/>
  <c r="D99" i="7"/>
  <c r="C99" i="7"/>
  <c r="B99" i="7"/>
  <c r="G98" i="7"/>
  <c r="E98" i="7"/>
  <c r="D98" i="7"/>
  <c r="C98" i="7"/>
  <c r="B98" i="7"/>
  <c r="G97" i="7"/>
  <c r="E97" i="7"/>
  <c r="D97" i="7"/>
  <c r="C97" i="7"/>
  <c r="B97" i="7"/>
  <c r="G96" i="7"/>
  <c r="E96" i="7"/>
  <c r="D96" i="7"/>
  <c r="C96" i="7"/>
  <c r="B96" i="7"/>
  <c r="G95" i="7"/>
  <c r="E95" i="7"/>
  <c r="D95" i="7"/>
  <c r="C95" i="7"/>
  <c r="B95" i="7"/>
  <c r="L94" i="7"/>
  <c r="I94" i="7"/>
  <c r="H94" i="7"/>
  <c r="J94" i="7" s="1"/>
  <c r="G94" i="7"/>
  <c r="L93" i="7"/>
  <c r="I93" i="7"/>
  <c r="H93" i="7"/>
  <c r="J93" i="7" s="1"/>
  <c r="G93" i="7"/>
  <c r="L92" i="7"/>
  <c r="I92" i="7"/>
  <c r="J92" i="7" s="1"/>
  <c r="H92" i="7"/>
  <c r="G92" i="7"/>
  <c r="L91" i="7"/>
  <c r="J91" i="7"/>
  <c r="I91" i="7"/>
  <c r="H91" i="7"/>
  <c r="G91" i="7"/>
  <c r="L90" i="7"/>
  <c r="L89" i="7" s="1"/>
  <c r="AW104" i="7" s="1"/>
  <c r="I90" i="7"/>
  <c r="H90" i="7"/>
  <c r="J90" i="7" s="1"/>
  <c r="G90" i="7"/>
  <c r="G84" i="7"/>
  <c r="L88" i="7"/>
  <c r="J88" i="7"/>
  <c r="E88" i="7"/>
  <c r="G88" i="7" s="1"/>
  <c r="L87" i="7"/>
  <c r="J87" i="7"/>
  <c r="G87" i="7"/>
  <c r="L86" i="7"/>
  <c r="L84" i="7" s="1"/>
  <c r="J86" i="7"/>
  <c r="E86" i="7"/>
  <c r="L85" i="7"/>
  <c r="J85" i="7"/>
  <c r="G85" i="7"/>
  <c r="L82" i="7"/>
  <c r="L81" i="7" s="1"/>
  <c r="J82" i="7"/>
  <c r="G82" i="7"/>
  <c r="G81" i="7"/>
  <c r="E80" i="7"/>
  <c r="G80" i="7"/>
  <c r="G86" i="7" s="1"/>
  <c r="D80" i="7"/>
  <c r="C80" i="7"/>
  <c r="L78" i="7"/>
  <c r="BA79" i="7"/>
  <c r="L122" i="7" s="1"/>
  <c r="AZ79" i="7"/>
  <c r="L357" i="7" s="1"/>
  <c r="AE79" i="7"/>
  <c r="AD79" i="7"/>
  <c r="G78" i="7"/>
  <c r="E78" i="7"/>
  <c r="G77" i="7"/>
  <c r="E77" i="7"/>
  <c r="G74" i="7"/>
  <c r="E74" i="7"/>
  <c r="D74" i="7"/>
  <c r="C74" i="7"/>
  <c r="B74" i="7"/>
  <c r="G73" i="7"/>
  <c r="E73" i="7"/>
  <c r="D73" i="7"/>
  <c r="C73" i="7"/>
  <c r="B73" i="7"/>
  <c r="G72" i="7"/>
  <c r="E72" i="7"/>
  <c r="D72" i="7"/>
  <c r="C72" i="7"/>
  <c r="B72" i="7"/>
  <c r="L71" i="7"/>
  <c r="I71" i="7"/>
  <c r="J71" i="7" s="1"/>
  <c r="H71" i="7"/>
  <c r="G71" i="7"/>
  <c r="L70" i="7"/>
  <c r="J70" i="7"/>
  <c r="I70" i="7"/>
  <c r="H70" i="7"/>
  <c r="G70" i="7"/>
  <c r="L69" i="7"/>
  <c r="I69" i="7"/>
  <c r="H69" i="7"/>
  <c r="J69" i="7" s="1"/>
  <c r="G69" i="7"/>
  <c r="L68" i="7"/>
  <c r="I68" i="7"/>
  <c r="H68" i="7"/>
  <c r="J68" i="7" s="1"/>
  <c r="G68" i="7"/>
  <c r="L67" i="7"/>
  <c r="I67" i="7"/>
  <c r="J67" i="7" s="1"/>
  <c r="H67" i="7"/>
  <c r="G67" i="7"/>
  <c r="L66" i="7"/>
  <c r="L65" i="7" s="1"/>
  <c r="AW79" i="7" s="1"/>
  <c r="J66" i="7"/>
  <c r="I66" i="7"/>
  <c r="H66" i="7"/>
  <c r="G66" i="7"/>
  <c r="G58" i="7"/>
  <c r="L64" i="7"/>
  <c r="J64" i="7"/>
  <c r="E64" i="7"/>
  <c r="G64" i="7" s="1"/>
  <c r="L63" i="7"/>
  <c r="J63" i="7"/>
  <c r="I63" i="7"/>
  <c r="H63" i="7"/>
  <c r="G63" i="7"/>
  <c r="L62" i="7"/>
  <c r="L58" i="7" s="1"/>
  <c r="J62" i="7"/>
  <c r="E62" i="7"/>
  <c r="G62" i="7" s="1"/>
  <c r="L61" i="7"/>
  <c r="J61" i="7"/>
  <c r="G61" i="7"/>
  <c r="L60" i="7"/>
  <c r="J60" i="7"/>
  <c r="E60" i="7"/>
  <c r="L59" i="7"/>
  <c r="J59" i="7"/>
  <c r="I59" i="7"/>
  <c r="H59" i="7"/>
  <c r="G59" i="7"/>
  <c r="L55" i="7"/>
  <c r="L56" i="7"/>
  <c r="J56" i="7"/>
  <c r="G56" i="7"/>
  <c r="G55" i="7"/>
  <c r="E54" i="7"/>
  <c r="G54" i="7"/>
  <c r="G60" i="7" s="1"/>
  <c r="D54" i="7"/>
  <c r="C54" i="7"/>
  <c r="A27" i="7"/>
  <c r="A25" i="7"/>
  <c r="A22" i="7"/>
  <c r="F16" i="7"/>
  <c r="F14" i="7"/>
  <c r="CO6" i="7"/>
  <c r="F6" i="7"/>
  <c r="CO4" i="7"/>
  <c r="F4" i="7"/>
  <c r="A1" i="7"/>
  <c r="AR104" i="7" l="1"/>
  <c r="L101" i="7" s="1"/>
  <c r="L57" i="7"/>
  <c r="AO79" i="7" s="1"/>
  <c r="AT79" i="7"/>
  <c r="AT104" i="7"/>
  <c r="L83" i="7"/>
  <c r="AO104" i="7" s="1"/>
  <c r="L57" i="8"/>
  <c r="AT83" i="8"/>
  <c r="AT220" i="7"/>
  <c r="L241" i="7" s="1"/>
  <c r="L205" i="7"/>
  <c r="AO220" i="7" s="1"/>
  <c r="L75" i="7"/>
  <c r="L353" i="7"/>
  <c r="L351" i="7" s="1"/>
  <c r="L117" i="7"/>
  <c r="L115" i="7" s="1"/>
  <c r="L196" i="7"/>
  <c r="L393" i="7"/>
  <c r="L137" i="8"/>
  <c r="L135" i="8" s="1"/>
  <c r="L215" i="7"/>
  <c r="AN220" i="7"/>
  <c r="K220" i="7"/>
  <c r="I220" i="7" s="1"/>
  <c r="AR220" i="7"/>
  <c r="L217" i="7" s="1"/>
  <c r="L432" i="7"/>
  <c r="L430" i="7" s="1"/>
  <c r="L382" i="7"/>
  <c r="L380" i="7" s="1"/>
  <c r="L289" i="7"/>
  <c r="L287" i="7" s="1"/>
  <c r="AT108" i="8"/>
  <c r="L90" i="8"/>
  <c r="AO108" i="8" s="1"/>
  <c r="AR79" i="7"/>
  <c r="AR180" i="7"/>
  <c r="L178" i="7"/>
  <c r="K180" i="7" s="1"/>
  <c r="I180" i="7" s="1"/>
  <c r="L184" i="7"/>
  <c r="AO199" i="7" s="1"/>
  <c r="L367" i="7" s="1"/>
  <c r="L198" i="7"/>
  <c r="K222" i="7"/>
  <c r="I222" i="7" s="1"/>
  <c r="K224" i="7"/>
  <c r="I224" i="7" s="1"/>
  <c r="AR232" i="7"/>
  <c r="L229" i="7" s="1"/>
  <c r="K268" i="7"/>
  <c r="I268" i="7" s="1"/>
  <c r="L272" i="7"/>
  <c r="AN304" i="7"/>
  <c r="AX304" i="7"/>
  <c r="L358" i="7"/>
  <c r="L428" i="7"/>
  <c r="L242" i="8"/>
  <c r="L190" i="8"/>
  <c r="L77" i="7"/>
  <c r="K79" i="7" s="1"/>
  <c r="I79" i="7" s="1"/>
  <c r="L121" i="7"/>
  <c r="L176" i="7"/>
  <c r="L179" i="7"/>
  <c r="AN199" i="7"/>
  <c r="K201" i="7"/>
  <c r="I201" i="7" s="1"/>
  <c r="AN222" i="7"/>
  <c r="AN224" i="7"/>
  <c r="K232" i="7"/>
  <c r="I232" i="7" s="1"/>
  <c r="AN268" i="7"/>
  <c r="AY268" i="7"/>
  <c r="L377" i="7"/>
  <c r="L429" i="7"/>
  <c r="J69" i="8"/>
  <c r="G115" i="8"/>
  <c r="L255" i="8"/>
  <c r="L247" i="8"/>
  <c r="AN174" i="8"/>
  <c r="L211" i="8"/>
  <c r="L194" i="7"/>
  <c r="AN201" i="7"/>
  <c r="AN232" i="7"/>
  <c r="AW268" i="7"/>
  <c r="L281" i="7" s="1"/>
  <c r="L279" i="7" s="1"/>
  <c r="L308" i="7"/>
  <c r="L306" i="7" s="1"/>
  <c r="L330" i="7" s="1"/>
  <c r="AR83" i="8"/>
  <c r="L79" i="8"/>
  <c r="L427" i="8"/>
  <c r="L142" i="8"/>
  <c r="L356" i="8"/>
  <c r="L82" i="8"/>
  <c r="K83" i="8" s="1"/>
  <c r="I83" i="8" s="1"/>
  <c r="L85" i="8"/>
  <c r="J119" i="8"/>
  <c r="I216" i="8"/>
  <c r="AR62" i="9"/>
  <c r="L58" i="9"/>
  <c r="AR71" i="9"/>
  <c r="L68" i="9" s="1"/>
  <c r="K71" i="9"/>
  <c r="AN71" i="9"/>
  <c r="L67" i="9"/>
  <c r="L112" i="8"/>
  <c r="L367" i="8"/>
  <c r="L178" i="8"/>
  <c r="AN193" i="8" s="1"/>
  <c r="AR124" i="8"/>
  <c r="L121" i="8" s="1"/>
  <c r="L165" i="8"/>
  <c r="AN166" i="8" s="1"/>
  <c r="K174" i="8"/>
  <c r="I174" i="8" s="1"/>
  <c r="AN189" i="8"/>
  <c r="K195" i="8"/>
  <c r="I195" i="8" s="1"/>
  <c r="L199" i="8"/>
  <c r="AO214" i="8" s="1"/>
  <c r="K236" i="8"/>
  <c r="I236" i="8" s="1"/>
  <c r="AT236" i="8"/>
  <c r="L233" i="8" s="1"/>
  <c r="L309" i="8"/>
  <c r="L307" i="8" s="1"/>
  <c r="K278" i="8"/>
  <c r="I278" i="8" s="1"/>
  <c r="K286" i="8"/>
  <c r="I286" i="8" s="1"/>
  <c r="AX288" i="8"/>
  <c r="AN288" i="8"/>
  <c r="K296" i="8"/>
  <c r="I296" i="8" s="1"/>
  <c r="AW302" i="8"/>
  <c r="L371" i="8" s="1"/>
  <c r="L369" i="8" s="1"/>
  <c r="AN302" i="8"/>
  <c r="L374" i="8"/>
  <c r="L391" i="8"/>
  <c r="AR99" i="9"/>
  <c r="L96" i="9" s="1"/>
  <c r="K99" i="9"/>
  <c r="L95" i="9"/>
  <c r="I117" i="9"/>
  <c r="AR117" i="9"/>
  <c r="L114" i="9" s="1"/>
  <c r="K117" i="9"/>
  <c r="L113" i="9"/>
  <c r="AR91" i="11"/>
  <c r="L88" i="11" s="1"/>
  <c r="K91" i="11"/>
  <c r="AN91" i="11"/>
  <c r="L87" i="11"/>
  <c r="AR100" i="11"/>
  <c r="L97" i="11" s="1"/>
  <c r="K100" i="11"/>
  <c r="AN100" i="11"/>
  <c r="L96" i="11"/>
  <c r="L355" i="8"/>
  <c r="L81" i="8"/>
  <c r="G93" i="8"/>
  <c r="AN195" i="8"/>
  <c r="AN214" i="8"/>
  <c r="K216" i="8"/>
  <c r="AN236" i="8"/>
  <c r="K238" i="8"/>
  <c r="I238" i="8" s="1"/>
  <c r="L318" i="8"/>
  <c r="K276" i="8"/>
  <c r="I276" i="8" s="1"/>
  <c r="AN278" i="8"/>
  <c r="AX278" i="8"/>
  <c r="K284" i="8"/>
  <c r="I284" i="8" s="1"/>
  <c r="AN286" i="8"/>
  <c r="AX286" i="8"/>
  <c r="K288" i="8"/>
  <c r="I288" i="8" s="1"/>
  <c r="AW288" i="8"/>
  <c r="L422" i="8" s="1"/>
  <c r="L420" i="8" s="1"/>
  <c r="K302" i="8"/>
  <c r="I302" i="8" s="1"/>
  <c r="L306" i="8"/>
  <c r="L376" i="8"/>
  <c r="L394" i="8"/>
  <c r="L231" i="9"/>
  <c r="L144" i="9"/>
  <c r="L61" i="9"/>
  <c r="I71" i="9"/>
  <c r="AR81" i="9"/>
  <c r="L78" i="9" s="1"/>
  <c r="L175" i="10"/>
  <c r="L195" i="10"/>
  <c r="L60" i="10"/>
  <c r="L88" i="10"/>
  <c r="L225" i="11"/>
  <c r="L118" i="11"/>
  <c r="L205" i="11"/>
  <c r="L63" i="11"/>
  <c r="AR73" i="11"/>
  <c r="L70" i="11" s="1"/>
  <c r="K73" i="11"/>
  <c r="AN73" i="11"/>
  <c r="L69" i="11"/>
  <c r="AR82" i="11"/>
  <c r="L79" i="11" s="1"/>
  <c r="K82" i="11"/>
  <c r="AN82" i="11"/>
  <c r="L78" i="11"/>
  <c r="L362" i="8"/>
  <c r="L191" i="8"/>
  <c r="AN216" i="8"/>
  <c r="L231" i="8"/>
  <c r="AN238" i="8"/>
  <c r="L320" i="8"/>
  <c r="AN276" i="8"/>
  <c r="AX276" i="8"/>
  <c r="L434" i="8" s="1"/>
  <c r="AN284" i="8"/>
  <c r="AX284" i="8"/>
  <c r="L426" i="8"/>
  <c r="AR90" i="9"/>
  <c r="L87" i="9" s="1"/>
  <c r="K90" i="9"/>
  <c r="L86" i="9"/>
  <c r="AR108" i="9"/>
  <c r="L105" i="9" s="1"/>
  <c r="K108" i="9"/>
  <c r="L104" i="9"/>
  <c r="I126" i="9"/>
  <c r="AR126" i="9"/>
  <c r="L123" i="9" s="1"/>
  <c r="K126" i="9"/>
  <c r="L122" i="9"/>
  <c r="L164" i="9"/>
  <c r="L162" i="9" s="1"/>
  <c r="L187" i="9"/>
  <c r="L184" i="9" s="1"/>
  <c r="L182" i="9" s="1"/>
  <c r="L251" i="9"/>
  <c r="AX296" i="8"/>
  <c r="AN296" i="8"/>
  <c r="L242" i="9"/>
  <c r="K40" i="9"/>
  <c r="L135" i="9"/>
  <c r="L222" i="9"/>
  <c r="L218" i="9" s="1"/>
  <c r="AW294" i="8"/>
  <c r="K300" i="8"/>
  <c r="I300" i="8" s="1"/>
  <c r="L226" i="9"/>
  <c r="L224" i="9" s="1"/>
  <c r="L133" i="9"/>
  <c r="L139" i="9"/>
  <c r="L137" i="9" s="1"/>
  <c r="L240" i="9"/>
  <c r="L238" i="9" s="1"/>
  <c r="L252" i="9"/>
  <c r="C38" i="9"/>
  <c r="L55" i="10"/>
  <c r="L194" i="11"/>
  <c r="L138" i="11"/>
  <c r="L136" i="11" s="1"/>
  <c r="L79" i="9"/>
  <c r="AN81" i="9" s="1"/>
  <c r="L143" i="9"/>
  <c r="L191" i="10"/>
  <c r="L189" i="10" s="1"/>
  <c r="L84" i="10"/>
  <c r="L82" i="10" s="1"/>
  <c r="L171" i="10"/>
  <c r="L169" i="10" s="1"/>
  <c r="L196" i="11"/>
  <c r="L216" i="11"/>
  <c r="L212" i="11" s="1"/>
  <c r="L109" i="11"/>
  <c r="K40" i="11"/>
  <c r="L105" i="11"/>
  <c r="L250" i="9"/>
  <c r="L60" i="9"/>
  <c r="K62" i="9" s="1"/>
  <c r="L246" i="9"/>
  <c r="L244" i="9" s="1"/>
  <c r="L64" i="10"/>
  <c r="L109" i="10"/>
  <c r="L107" i="10" s="1"/>
  <c r="L129" i="10"/>
  <c r="L127" i="10" s="1"/>
  <c r="L147" i="10"/>
  <c r="AR64" i="11"/>
  <c r="L60" i="11"/>
  <c r="AR62" i="12"/>
  <c r="L58" i="12"/>
  <c r="AR71" i="12"/>
  <c r="L68" i="12" s="1"/>
  <c r="K71" i="12"/>
  <c r="AN71" i="12"/>
  <c r="L67" i="12"/>
  <c r="AR80" i="12"/>
  <c r="L77" i="12" s="1"/>
  <c r="K80" i="12"/>
  <c r="AN80" i="12"/>
  <c r="L76" i="12"/>
  <c r="AR89" i="12"/>
  <c r="L86" i="12" s="1"/>
  <c r="K89" i="12"/>
  <c r="AN89" i="12"/>
  <c r="L85" i="12"/>
  <c r="AR98" i="12"/>
  <c r="L95" i="12" s="1"/>
  <c r="K98" i="12"/>
  <c r="AN98" i="12"/>
  <c r="L94" i="12"/>
  <c r="L61" i="10"/>
  <c r="L89" i="10"/>
  <c r="L61" i="12"/>
  <c r="L116" i="12"/>
  <c r="L194" i="12"/>
  <c r="L190" i="12" s="1"/>
  <c r="L202" i="12"/>
  <c r="L223" i="12"/>
  <c r="K40" i="12"/>
  <c r="L78" i="10"/>
  <c r="L76" i="10" s="1"/>
  <c r="L62" i="11"/>
  <c r="K64" i="11" s="1"/>
  <c r="L117" i="11"/>
  <c r="L105" i="12"/>
  <c r="L103" i="12" s="1"/>
  <c r="L111" i="12"/>
  <c r="L109" i="12" s="1"/>
  <c r="L212" i="12"/>
  <c r="L210" i="12" s="1"/>
  <c r="L218" i="12"/>
  <c r="L216" i="12" s="1"/>
  <c r="L60" i="12"/>
  <c r="K62" i="12" s="1"/>
  <c r="L115" i="12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1" i="3"/>
  <c r="Y1" i="3"/>
  <c r="CU1" i="3"/>
  <c r="CY1" i="3"/>
  <c r="CZ1" i="3"/>
  <c r="DA1" i="3"/>
  <c r="DB1" i="3"/>
  <c r="DC1" i="3"/>
  <c r="A2" i="3"/>
  <c r="Y2" i="3"/>
  <c r="CX2" i="3"/>
  <c r="CY2" i="3"/>
  <c r="CZ2" i="3"/>
  <c r="DA2" i="3"/>
  <c r="DB2" i="3"/>
  <c r="DC2" i="3"/>
  <c r="DH2" i="3"/>
  <c r="A3" i="3"/>
  <c r="Y3" i="3"/>
  <c r="CY3" i="3"/>
  <c r="CZ3" i="3"/>
  <c r="DB3" i="3" s="1"/>
  <c r="DA3" i="3"/>
  <c r="DC3" i="3"/>
  <c r="A4" i="3"/>
  <c r="Y4" i="3"/>
  <c r="CW4" i="3"/>
  <c r="CX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U6" i="3"/>
  <c r="CV6" i="3"/>
  <c r="CX6" i="3"/>
  <c r="DI6" i="3" s="1"/>
  <c r="CY6" i="3"/>
  <c r="CZ6" i="3"/>
  <c r="DB6" i="3" s="1"/>
  <c r="DA6" i="3"/>
  <c r="DC6" i="3"/>
  <c r="DF6" i="3"/>
  <c r="DG6" i="3"/>
  <c r="DH6" i="3"/>
  <c r="DJ6" i="3"/>
  <c r="A7" i="3"/>
  <c r="Y7" i="3"/>
  <c r="CX7" i="3" s="1"/>
  <c r="CY7" i="3"/>
  <c r="CZ7" i="3"/>
  <c r="DB7" i="3" s="1"/>
  <c r="DA7" i="3"/>
  <c r="DC7" i="3"/>
  <c r="DF7" i="3"/>
  <c r="A8" i="3"/>
  <c r="Y8" i="3"/>
  <c r="CW8" i="3"/>
  <c r="CX8" i="3"/>
  <c r="CY8" i="3"/>
  <c r="CZ8" i="3"/>
  <c r="DA8" i="3"/>
  <c r="DB8" i="3"/>
  <c r="DC8" i="3"/>
  <c r="DG8" i="3"/>
  <c r="DJ8" i="3" s="1"/>
  <c r="DH8" i="3"/>
  <c r="A9" i="3"/>
  <c r="Y9" i="3"/>
  <c r="CY9" i="3"/>
  <c r="CZ9" i="3"/>
  <c r="DB9" i="3" s="1"/>
  <c r="DA9" i="3"/>
  <c r="DC9" i="3"/>
  <c r="A10" i="3"/>
  <c r="Y10" i="3"/>
  <c r="CW10" i="3"/>
  <c r="CX10" i="3"/>
  <c r="CY10" i="3"/>
  <c r="CZ10" i="3"/>
  <c r="DA10" i="3"/>
  <c r="DB10" i="3"/>
  <c r="DC10" i="3"/>
  <c r="DG10" i="3"/>
  <c r="DJ10" i="3" s="1"/>
  <c r="DH10" i="3"/>
  <c r="A11" i="3"/>
  <c r="Y11" i="3"/>
  <c r="CU11" i="3"/>
  <c r="CY11" i="3"/>
  <c r="CZ11" i="3"/>
  <c r="DA11" i="3"/>
  <c r="DB11" i="3"/>
  <c r="DC11" i="3"/>
  <c r="A12" i="3"/>
  <c r="Y12" i="3"/>
  <c r="CX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W14" i="3"/>
  <c r="CX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U16" i="3"/>
  <c r="CV16" i="3"/>
  <c r="CX16" i="3"/>
  <c r="DI16" i="3" s="1"/>
  <c r="CY16" i="3"/>
  <c r="CZ16" i="3"/>
  <c r="DB16" i="3" s="1"/>
  <c r="DA16" i="3"/>
  <c r="DC16" i="3"/>
  <c r="DF16" i="3"/>
  <c r="DG16" i="3"/>
  <c r="DH16" i="3"/>
  <c r="DJ16" i="3"/>
  <c r="A17" i="3"/>
  <c r="Y17" i="3"/>
  <c r="CX17" i="3" s="1"/>
  <c r="CY17" i="3"/>
  <c r="CZ17" i="3"/>
  <c r="DB17" i="3" s="1"/>
  <c r="DA17" i="3"/>
  <c r="DC17" i="3"/>
  <c r="DF17" i="3"/>
  <c r="DI17" i="3"/>
  <c r="DJ17" i="3" s="1"/>
  <c r="A18" i="3"/>
  <c r="Y18" i="3"/>
  <c r="CW18" i="3"/>
  <c r="CX18" i="3"/>
  <c r="CY18" i="3"/>
  <c r="CZ18" i="3"/>
  <c r="DA18" i="3"/>
  <c r="DB18" i="3"/>
  <c r="DC18" i="3"/>
  <c r="DG18" i="3"/>
  <c r="DH18" i="3"/>
  <c r="A19" i="3"/>
  <c r="Y19" i="3"/>
  <c r="CY19" i="3"/>
  <c r="CZ19" i="3"/>
  <c r="DB19" i="3" s="1"/>
  <c r="DA19" i="3"/>
  <c r="DC19" i="3"/>
  <c r="A20" i="3"/>
  <c r="Y20" i="3"/>
  <c r="CW20" i="3"/>
  <c r="CX20" i="3"/>
  <c r="CY20" i="3"/>
  <c r="CZ20" i="3"/>
  <c r="DA20" i="3"/>
  <c r="DB20" i="3"/>
  <c r="DC20" i="3"/>
  <c r="DG20" i="3"/>
  <c r="DH20" i="3"/>
  <c r="A21" i="3"/>
  <c r="Y21" i="3"/>
  <c r="CV21" i="3" s="1"/>
  <c r="CU21" i="3"/>
  <c r="CX21" i="3"/>
  <c r="CY21" i="3"/>
  <c r="CZ21" i="3"/>
  <c r="DA21" i="3"/>
  <c r="DB21" i="3"/>
  <c r="DC21" i="3"/>
  <c r="A22" i="3"/>
  <c r="Y22" i="3"/>
  <c r="CX22" i="3"/>
  <c r="CY22" i="3"/>
  <c r="CZ22" i="3"/>
  <c r="DA22" i="3"/>
  <c r="DB22" i="3"/>
  <c r="DC22" i="3"/>
  <c r="DG22" i="3"/>
  <c r="A23" i="3"/>
  <c r="Y23" i="3"/>
  <c r="CY23" i="3"/>
  <c r="CZ23" i="3"/>
  <c r="DB23" i="3" s="1"/>
  <c r="DA23" i="3"/>
  <c r="DC23" i="3"/>
  <c r="A24" i="3"/>
  <c r="Y24" i="3"/>
  <c r="CW24" i="3"/>
  <c r="CX24" i="3"/>
  <c r="CY24" i="3"/>
  <c r="CZ24" i="3"/>
  <c r="DA24" i="3"/>
  <c r="DB24" i="3"/>
  <c r="DC24" i="3"/>
  <c r="DG24" i="3"/>
  <c r="A25" i="3"/>
  <c r="Y25" i="3"/>
  <c r="CU25" i="3"/>
  <c r="CY25" i="3"/>
  <c r="CZ25" i="3"/>
  <c r="DA25" i="3"/>
  <c r="DB25" i="3"/>
  <c r="DC25" i="3"/>
  <c r="A26" i="3"/>
  <c r="Y26" i="3"/>
  <c r="CX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W28" i="3"/>
  <c r="CX28" i="3"/>
  <c r="CY28" i="3"/>
  <c r="CZ28" i="3"/>
  <c r="DA28" i="3"/>
  <c r="DB28" i="3"/>
  <c r="DC28" i="3"/>
  <c r="A29" i="3"/>
  <c r="Y29" i="3"/>
  <c r="CU29" i="3"/>
  <c r="CY29" i="3"/>
  <c r="CZ29" i="3"/>
  <c r="DA29" i="3"/>
  <c r="DB29" i="3"/>
  <c r="DC29" i="3"/>
  <c r="A30" i="3"/>
  <c r="Y30" i="3"/>
  <c r="CX30" i="3" s="1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W32" i="3"/>
  <c r="CX32" i="3"/>
  <c r="CY32" i="3"/>
  <c r="CZ32" i="3"/>
  <c r="DA32" i="3"/>
  <c r="DB32" i="3"/>
  <c r="DC32" i="3"/>
  <c r="A33" i="3"/>
  <c r="Y33" i="3"/>
  <c r="CV33" i="3" s="1"/>
  <c r="CU33" i="3"/>
  <c r="CX33" i="3"/>
  <c r="CY33" i="3"/>
  <c r="CZ33" i="3"/>
  <c r="DA33" i="3"/>
  <c r="DB33" i="3"/>
  <c r="DC33" i="3"/>
  <c r="DI33" i="3"/>
  <c r="DJ33" i="3" s="1"/>
  <c r="A34" i="3"/>
  <c r="Y34" i="3"/>
  <c r="CX34" i="3"/>
  <c r="CY34" i="3"/>
  <c r="CZ34" i="3"/>
  <c r="DA34" i="3"/>
  <c r="DB34" i="3"/>
  <c r="DC34" i="3"/>
  <c r="A35" i="3"/>
  <c r="Y35" i="3"/>
  <c r="CX35" i="3" s="1"/>
  <c r="DH35" i="3" s="1"/>
  <c r="CW35" i="3"/>
  <c r="CY35" i="3"/>
  <c r="CZ35" i="3"/>
  <c r="DB35" i="3" s="1"/>
  <c r="DA35" i="3"/>
  <c r="DC35" i="3"/>
  <c r="DF35" i="3"/>
  <c r="DG35" i="3"/>
  <c r="DJ35" i="3" s="1"/>
  <c r="DI35" i="3"/>
  <c r="A36" i="3"/>
  <c r="Y36" i="3"/>
  <c r="CW36" i="3"/>
  <c r="CX36" i="3"/>
  <c r="DF36" i="3" s="1"/>
  <c r="CY36" i="3"/>
  <c r="CZ36" i="3"/>
  <c r="DA36" i="3"/>
  <c r="DB36" i="3"/>
  <c r="DC36" i="3"/>
  <c r="DG36" i="3"/>
  <c r="DI36" i="3"/>
  <c r="A37" i="3"/>
  <c r="Y37" i="3"/>
  <c r="CU37" i="3"/>
  <c r="CY37" i="3"/>
  <c r="CZ37" i="3"/>
  <c r="DB37" i="3" s="1"/>
  <c r="DA37" i="3"/>
  <c r="DC37" i="3"/>
  <c r="A38" i="3"/>
  <c r="Y38" i="3"/>
  <c r="CX38" i="3"/>
  <c r="DF38" i="3" s="1"/>
  <c r="CY38" i="3"/>
  <c r="CZ38" i="3"/>
  <c r="DA38" i="3"/>
  <c r="DB38" i="3"/>
  <c r="DC38" i="3"/>
  <c r="DG38" i="3"/>
  <c r="DI38" i="3"/>
  <c r="DJ38" i="3"/>
  <c r="A39" i="3"/>
  <c r="Y39" i="3"/>
  <c r="CW39" i="3"/>
  <c r="CX39" i="3"/>
  <c r="CY39" i="3"/>
  <c r="CZ39" i="3"/>
  <c r="DA39" i="3"/>
  <c r="DB39" i="3"/>
  <c r="DC39" i="3"/>
  <c r="DH39" i="3"/>
  <c r="DI39" i="3"/>
  <c r="A40" i="3"/>
  <c r="Y40" i="3"/>
  <c r="CX40" i="3" s="1"/>
  <c r="CW40" i="3"/>
  <c r="V274" i="1" s="1"/>
  <c r="CY40" i="3"/>
  <c r="CZ40" i="3"/>
  <c r="DB40" i="3" s="1"/>
  <c r="DA40" i="3"/>
  <c r="DC40" i="3"/>
  <c r="A41" i="3"/>
  <c r="Y41" i="3"/>
  <c r="CW41" i="3"/>
  <c r="CX41" i="3"/>
  <c r="CY41" i="3"/>
  <c r="CZ41" i="3"/>
  <c r="DA41" i="3"/>
  <c r="DB41" i="3"/>
  <c r="DC41" i="3"/>
  <c r="A42" i="3"/>
  <c r="Y42" i="3"/>
  <c r="CU42" i="3"/>
  <c r="CY42" i="3"/>
  <c r="CZ42" i="3"/>
  <c r="DB42" i="3" s="1"/>
  <c r="DA42" i="3"/>
  <c r="DC42" i="3"/>
  <c r="A43" i="3"/>
  <c r="Y43" i="3"/>
  <c r="CX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W45" i="3"/>
  <c r="CX45" i="3"/>
  <c r="CY45" i="3"/>
  <c r="CZ45" i="3"/>
  <c r="DA45" i="3"/>
  <c r="DB45" i="3"/>
  <c r="DC45" i="3"/>
  <c r="DI45" i="3"/>
  <c r="A46" i="3"/>
  <c r="Y46" i="3"/>
  <c r="CX46" i="3" s="1"/>
  <c r="CY46" i="3"/>
  <c r="CZ46" i="3"/>
  <c r="DB46" i="3" s="1"/>
  <c r="DA46" i="3"/>
  <c r="DC46" i="3"/>
  <c r="DF46" i="3"/>
  <c r="DG46" i="3"/>
  <c r="A47" i="3"/>
  <c r="Y47" i="3"/>
  <c r="CU47" i="3"/>
  <c r="CV47" i="3"/>
  <c r="CX47" i="3"/>
  <c r="CY47" i="3"/>
  <c r="CZ47" i="3"/>
  <c r="DA47" i="3"/>
  <c r="DB47" i="3"/>
  <c r="DC47" i="3"/>
  <c r="DG47" i="3"/>
  <c r="DH47" i="3"/>
  <c r="A48" i="3"/>
  <c r="Y48" i="3"/>
  <c r="CX48" i="3" s="1"/>
  <c r="CY48" i="3"/>
  <c r="CZ48" i="3"/>
  <c r="DB48" i="3" s="1"/>
  <c r="DA48" i="3"/>
  <c r="DC48" i="3"/>
  <c r="DF48" i="3"/>
  <c r="A49" i="3"/>
  <c r="Y49" i="3"/>
  <c r="CW49" i="3"/>
  <c r="CX49" i="3"/>
  <c r="CY49" i="3"/>
  <c r="CZ49" i="3"/>
  <c r="DA49" i="3"/>
  <c r="DB49" i="3"/>
  <c r="DC49" i="3"/>
  <c r="DH49" i="3"/>
  <c r="DI49" i="3"/>
  <c r="A50" i="3"/>
  <c r="Y50" i="3"/>
  <c r="CY50" i="3"/>
  <c r="CZ50" i="3"/>
  <c r="DB50" i="3" s="1"/>
  <c r="DA50" i="3"/>
  <c r="DC50" i="3"/>
  <c r="A51" i="3"/>
  <c r="Y51" i="3"/>
  <c r="CX51" i="3"/>
  <c r="DG51" i="3" s="1"/>
  <c r="CY51" i="3"/>
  <c r="CZ51" i="3"/>
  <c r="DB51" i="3" s="1"/>
  <c r="DA51" i="3"/>
  <c r="DC51" i="3"/>
  <c r="DF51" i="3"/>
  <c r="DJ51" i="3" s="1"/>
  <c r="DH51" i="3"/>
  <c r="DI51" i="3"/>
  <c r="A52" i="3"/>
  <c r="Y52" i="3"/>
  <c r="CX52" i="3"/>
  <c r="CY52" i="3"/>
  <c r="CZ52" i="3"/>
  <c r="DA52" i="3"/>
  <c r="DB52" i="3"/>
  <c r="DC52" i="3"/>
  <c r="DH52" i="3"/>
  <c r="DI52" i="3"/>
  <c r="A53" i="3"/>
  <c r="Y53" i="3"/>
  <c r="CX53" i="3"/>
  <c r="CY53" i="3"/>
  <c r="CZ53" i="3"/>
  <c r="DA53" i="3"/>
  <c r="DB53" i="3"/>
  <c r="DC53" i="3"/>
  <c r="A54" i="3"/>
  <c r="Y54" i="3"/>
  <c r="CX54" i="3" s="1"/>
  <c r="CY54" i="3"/>
  <c r="CZ54" i="3"/>
  <c r="DB54" i="3" s="1"/>
  <c r="DA54" i="3"/>
  <c r="DC54" i="3"/>
  <c r="A55" i="3"/>
  <c r="Y55" i="3"/>
  <c r="CX55" i="3"/>
  <c r="DG55" i="3" s="1"/>
  <c r="CY55" i="3"/>
  <c r="CZ55" i="3"/>
  <c r="DB55" i="3" s="1"/>
  <c r="DA55" i="3"/>
  <c r="DC55" i="3"/>
  <c r="DF55" i="3"/>
  <c r="DJ55" i="3" s="1"/>
  <c r="DH55" i="3"/>
  <c r="DI55" i="3"/>
  <c r="A56" i="3"/>
  <c r="Y56" i="3"/>
  <c r="CX56" i="3"/>
  <c r="CY56" i="3"/>
  <c r="CZ56" i="3"/>
  <c r="DA56" i="3"/>
  <c r="DB56" i="3"/>
  <c r="DC56" i="3"/>
  <c r="DH56" i="3"/>
  <c r="DI56" i="3"/>
  <c r="A57" i="3"/>
  <c r="Y57" i="3"/>
  <c r="CU57" i="3"/>
  <c r="CY57" i="3"/>
  <c r="CZ57" i="3"/>
  <c r="DB57" i="3" s="1"/>
  <c r="DA57" i="3"/>
  <c r="DC57" i="3"/>
  <c r="A58" i="3"/>
  <c r="Y58" i="3"/>
  <c r="CX58" i="3"/>
  <c r="CY58" i="3"/>
  <c r="CZ58" i="3"/>
  <c r="DA58" i="3"/>
  <c r="DB58" i="3"/>
  <c r="DC58" i="3"/>
  <c r="DH58" i="3"/>
  <c r="DI58" i="3"/>
  <c r="DJ58" i="3" s="1"/>
  <c r="A59" i="3"/>
  <c r="Y59" i="3"/>
  <c r="CX59" i="3" s="1"/>
  <c r="CW59" i="3"/>
  <c r="CY59" i="3"/>
  <c r="CZ59" i="3"/>
  <c r="DB59" i="3" s="1"/>
  <c r="DA59" i="3"/>
  <c r="DC59" i="3"/>
  <c r="DF59" i="3"/>
  <c r="DG59" i="3"/>
  <c r="A60" i="3"/>
  <c r="Y60" i="3"/>
  <c r="CW60" i="3"/>
  <c r="CX60" i="3"/>
  <c r="DF60" i="3" s="1"/>
  <c r="CY60" i="3"/>
  <c r="CZ60" i="3"/>
  <c r="DA60" i="3"/>
  <c r="DB60" i="3"/>
  <c r="DC60" i="3"/>
  <c r="DG60" i="3"/>
  <c r="DJ60" i="3" s="1"/>
  <c r="DH60" i="3"/>
  <c r="DI60" i="3"/>
  <c r="A61" i="3"/>
  <c r="Y61" i="3"/>
  <c r="CX61" i="3" s="1"/>
  <c r="CY61" i="3"/>
  <c r="CZ61" i="3"/>
  <c r="DB61" i="3" s="1"/>
  <c r="DA61" i="3"/>
  <c r="DC61" i="3"/>
  <c r="DF61" i="3"/>
  <c r="DJ61" i="3" s="1"/>
  <c r="DG61" i="3"/>
  <c r="A62" i="3"/>
  <c r="Y62" i="3"/>
  <c r="CX62" i="3" s="1"/>
  <c r="CY62" i="3"/>
  <c r="CZ62" i="3"/>
  <c r="DB62" i="3" s="1"/>
  <c r="DA62" i="3"/>
  <c r="DC62" i="3"/>
  <c r="DI62" i="3"/>
  <c r="A63" i="3"/>
  <c r="Y63" i="3"/>
  <c r="CX63" i="3"/>
  <c r="CY63" i="3"/>
  <c r="CZ63" i="3"/>
  <c r="DA63" i="3"/>
  <c r="DB63" i="3"/>
  <c r="DC63" i="3"/>
  <c r="A64" i="3"/>
  <c r="Y64" i="3"/>
  <c r="CX64" i="3"/>
  <c r="CY64" i="3"/>
  <c r="CZ64" i="3"/>
  <c r="DA64" i="3"/>
  <c r="DB64" i="3"/>
  <c r="DC64" i="3"/>
  <c r="DI64" i="3"/>
  <c r="A65" i="3"/>
  <c r="Y65" i="3"/>
  <c r="CX65" i="3"/>
  <c r="DI65" i="3" s="1"/>
  <c r="CY65" i="3"/>
  <c r="CZ65" i="3"/>
  <c r="DB65" i="3" s="1"/>
  <c r="DA65" i="3"/>
  <c r="DC65" i="3"/>
  <c r="DF65" i="3"/>
  <c r="DJ65" i="3" s="1"/>
  <c r="DH65" i="3"/>
  <c r="A66" i="3"/>
  <c r="Y66" i="3"/>
  <c r="CX66" i="3" s="1"/>
  <c r="DH66" i="3" s="1"/>
  <c r="CY66" i="3"/>
  <c r="CZ66" i="3"/>
  <c r="DB66" i="3" s="1"/>
  <c r="DA66" i="3"/>
  <c r="DC66" i="3"/>
  <c r="DF66" i="3"/>
  <c r="DJ66" i="3" s="1"/>
  <c r="DG66" i="3"/>
  <c r="DI66" i="3"/>
  <c r="A67" i="3"/>
  <c r="Y67" i="3"/>
  <c r="CU67" i="3"/>
  <c r="CV67" i="3"/>
  <c r="CX67" i="3"/>
  <c r="DI67" i="3" s="1"/>
  <c r="CY67" i="3"/>
  <c r="CZ67" i="3"/>
  <c r="DB67" i="3" s="1"/>
  <c r="DA67" i="3"/>
  <c r="DC67" i="3"/>
  <c r="DF67" i="3"/>
  <c r="DH67" i="3"/>
  <c r="DJ67" i="3"/>
  <c r="A68" i="3"/>
  <c r="Y68" i="3"/>
  <c r="CX68" i="3" s="1"/>
  <c r="CY68" i="3"/>
  <c r="CZ68" i="3"/>
  <c r="DB68" i="3" s="1"/>
  <c r="DA68" i="3"/>
  <c r="DC68" i="3"/>
  <c r="DF68" i="3"/>
  <c r="DG68" i="3"/>
  <c r="DH68" i="3"/>
  <c r="DI68" i="3"/>
  <c r="DJ68" i="3"/>
  <c r="A69" i="3"/>
  <c r="Y69" i="3"/>
  <c r="CW69" i="3"/>
  <c r="CX69" i="3"/>
  <c r="CY69" i="3"/>
  <c r="CZ69" i="3"/>
  <c r="DA69" i="3"/>
  <c r="DB69" i="3"/>
  <c r="DC69" i="3"/>
  <c r="DH69" i="3"/>
  <c r="DI69" i="3"/>
  <c r="A70" i="3"/>
  <c r="Y70" i="3"/>
  <c r="CX70" i="3" s="1"/>
  <c r="CW70" i="3"/>
  <c r="V278" i="1" s="1"/>
  <c r="CY70" i="3"/>
  <c r="CZ70" i="3"/>
  <c r="DB70" i="3" s="1"/>
  <c r="DA70" i="3"/>
  <c r="DC70" i="3"/>
  <c r="DF70" i="3"/>
  <c r="DG70" i="3"/>
  <c r="A71" i="3"/>
  <c r="Y71" i="3"/>
  <c r="CX71" i="3"/>
  <c r="DG71" i="3" s="1"/>
  <c r="CY71" i="3"/>
  <c r="CZ71" i="3"/>
  <c r="DB71" i="3" s="1"/>
  <c r="DA71" i="3"/>
  <c r="DC71" i="3"/>
  <c r="DF71" i="3"/>
  <c r="DH71" i="3"/>
  <c r="DI71" i="3"/>
  <c r="DJ71" i="3"/>
  <c r="A72" i="3"/>
  <c r="Y72" i="3"/>
  <c r="CX72" i="3"/>
  <c r="CY72" i="3"/>
  <c r="CZ72" i="3"/>
  <c r="DA72" i="3"/>
  <c r="DB72" i="3"/>
  <c r="DC72" i="3"/>
  <c r="A73" i="3"/>
  <c r="Y73" i="3"/>
  <c r="CX73" i="3" s="1"/>
  <c r="CY73" i="3"/>
  <c r="CZ73" i="3"/>
  <c r="DA73" i="3"/>
  <c r="DB73" i="3"/>
  <c r="DC73" i="3"/>
  <c r="A74" i="3"/>
  <c r="Y74" i="3"/>
  <c r="CX74" i="3" s="1"/>
  <c r="CY74" i="3"/>
  <c r="CZ74" i="3"/>
  <c r="DB74" i="3" s="1"/>
  <c r="DA74" i="3"/>
  <c r="DC74" i="3"/>
  <c r="A75" i="3"/>
  <c r="Y75" i="3"/>
  <c r="CX75" i="3"/>
  <c r="DG75" i="3" s="1"/>
  <c r="CY75" i="3"/>
  <c r="CZ75" i="3"/>
  <c r="DB75" i="3" s="1"/>
  <c r="DA75" i="3"/>
  <c r="DC75" i="3"/>
  <c r="DF75" i="3"/>
  <c r="DH75" i="3"/>
  <c r="DI75" i="3"/>
  <c r="DJ75" i="3"/>
  <c r="A76" i="3"/>
  <c r="Y76" i="3"/>
  <c r="CX76" i="3"/>
  <c r="CY76" i="3"/>
  <c r="CZ76" i="3"/>
  <c r="DA76" i="3"/>
  <c r="DB76" i="3"/>
  <c r="DC76" i="3"/>
  <c r="A77" i="3"/>
  <c r="Y77" i="3"/>
  <c r="CU77" i="3"/>
  <c r="CY77" i="3"/>
  <c r="CZ77" i="3"/>
  <c r="DB77" i="3" s="1"/>
  <c r="DA77" i="3"/>
  <c r="DC77" i="3"/>
  <c r="A78" i="3"/>
  <c r="Y78" i="3"/>
  <c r="CX78" i="3"/>
  <c r="CY78" i="3"/>
  <c r="CZ78" i="3"/>
  <c r="DA78" i="3"/>
  <c r="DB78" i="3"/>
  <c r="DC78" i="3"/>
  <c r="DI78" i="3"/>
  <c r="DJ78" i="3" s="1"/>
  <c r="A79" i="3"/>
  <c r="Y79" i="3"/>
  <c r="CX79" i="3" s="1"/>
  <c r="CY79" i="3"/>
  <c r="CZ79" i="3"/>
  <c r="DB79" i="3" s="1"/>
  <c r="DA79" i="3"/>
  <c r="DC79" i="3"/>
  <c r="DF79" i="3"/>
  <c r="DG79" i="3"/>
  <c r="A80" i="3"/>
  <c r="Y80" i="3"/>
  <c r="CW80" i="3"/>
  <c r="CX80" i="3"/>
  <c r="CY80" i="3"/>
  <c r="CZ80" i="3"/>
  <c r="DA80" i="3"/>
  <c r="DB80" i="3"/>
  <c r="DC80" i="3"/>
  <c r="DH80" i="3"/>
  <c r="DI80" i="3"/>
  <c r="A81" i="3"/>
  <c r="Y81" i="3"/>
  <c r="CX81" i="3"/>
  <c r="CY81" i="3"/>
  <c r="CZ81" i="3"/>
  <c r="DA81" i="3"/>
  <c r="DB81" i="3"/>
  <c r="DC81" i="3"/>
  <c r="A82" i="3"/>
  <c r="Y82" i="3"/>
  <c r="CX82" i="3" s="1"/>
  <c r="CY82" i="3"/>
  <c r="CZ82" i="3"/>
  <c r="DB82" i="3" s="1"/>
  <c r="DA82" i="3"/>
  <c r="DC82" i="3"/>
  <c r="A83" i="3"/>
  <c r="Y83" i="3"/>
  <c r="CX83" i="3"/>
  <c r="DG83" i="3" s="1"/>
  <c r="CY83" i="3"/>
  <c r="CZ83" i="3"/>
  <c r="DB83" i="3" s="1"/>
  <c r="DA83" i="3"/>
  <c r="DC83" i="3"/>
  <c r="DF83" i="3"/>
  <c r="DJ83" i="3" s="1"/>
  <c r="DH83" i="3"/>
  <c r="DI83" i="3"/>
  <c r="A84" i="3"/>
  <c r="Y84" i="3"/>
  <c r="CX84" i="3"/>
  <c r="CY84" i="3"/>
  <c r="CZ84" i="3"/>
  <c r="DA84" i="3"/>
  <c r="DB84" i="3"/>
  <c r="DC84" i="3"/>
  <c r="DH84" i="3"/>
  <c r="DI84" i="3"/>
  <c r="A85" i="3"/>
  <c r="Y85" i="3"/>
  <c r="CX85" i="3"/>
  <c r="CY85" i="3"/>
  <c r="CZ85" i="3"/>
  <c r="DA85" i="3"/>
  <c r="DB85" i="3"/>
  <c r="DC85" i="3"/>
  <c r="A86" i="3"/>
  <c r="Y86" i="3"/>
  <c r="CX86" i="3" s="1"/>
  <c r="CY86" i="3"/>
  <c r="CZ86" i="3"/>
  <c r="DB86" i="3" s="1"/>
  <c r="DA86" i="3"/>
  <c r="DC86" i="3"/>
  <c r="A87" i="3"/>
  <c r="Y87" i="3"/>
  <c r="CU87" i="3"/>
  <c r="CV87" i="3"/>
  <c r="CX87" i="3"/>
  <c r="CY87" i="3"/>
  <c r="CZ87" i="3"/>
  <c r="DA87" i="3"/>
  <c r="DB87" i="3"/>
  <c r="DC87" i="3"/>
  <c r="DH87" i="3"/>
  <c r="A88" i="3"/>
  <c r="Y88" i="3"/>
  <c r="CX88" i="3" s="1"/>
  <c r="DF88" i="3" s="1"/>
  <c r="CY88" i="3"/>
  <c r="CZ88" i="3"/>
  <c r="DB88" i="3" s="1"/>
  <c r="DA88" i="3"/>
  <c r="DC88" i="3"/>
  <c r="DG88" i="3"/>
  <c r="A89" i="3"/>
  <c r="Y89" i="3"/>
  <c r="CW89" i="3"/>
  <c r="CX89" i="3"/>
  <c r="CY89" i="3"/>
  <c r="CZ89" i="3"/>
  <c r="DA89" i="3"/>
  <c r="DB89" i="3"/>
  <c r="DC89" i="3"/>
  <c r="A90" i="3"/>
  <c r="Y90" i="3"/>
  <c r="CX90" i="3" s="1"/>
  <c r="CY90" i="3"/>
  <c r="CZ90" i="3"/>
  <c r="DB90" i="3" s="1"/>
  <c r="DA90" i="3"/>
  <c r="DC90" i="3"/>
  <c r="DF90" i="3"/>
  <c r="DG90" i="3"/>
  <c r="A91" i="3"/>
  <c r="Y91" i="3"/>
  <c r="CW91" i="3"/>
  <c r="CX91" i="3"/>
  <c r="CY91" i="3"/>
  <c r="CZ91" i="3"/>
  <c r="DA91" i="3"/>
  <c r="DB91" i="3"/>
  <c r="DC91" i="3"/>
  <c r="DH91" i="3"/>
  <c r="DI91" i="3"/>
  <c r="A92" i="3"/>
  <c r="Y92" i="3"/>
  <c r="CX92" i="3"/>
  <c r="CY92" i="3"/>
  <c r="CZ92" i="3"/>
  <c r="DA92" i="3"/>
  <c r="DB92" i="3"/>
  <c r="DC92" i="3"/>
  <c r="A93" i="3"/>
  <c r="Y93" i="3"/>
  <c r="CX93" i="3" s="1"/>
  <c r="CY93" i="3"/>
  <c r="CZ93" i="3"/>
  <c r="DB93" i="3" s="1"/>
  <c r="DA93" i="3"/>
  <c r="DC93" i="3"/>
  <c r="A94" i="3"/>
  <c r="Y94" i="3"/>
  <c r="CX94" i="3"/>
  <c r="DG94" i="3" s="1"/>
  <c r="CY94" i="3"/>
  <c r="CZ94" i="3"/>
  <c r="DB94" i="3" s="1"/>
  <c r="DA94" i="3"/>
  <c r="DC94" i="3"/>
  <c r="DF94" i="3"/>
  <c r="DJ94" i="3" s="1"/>
  <c r="DH94" i="3"/>
  <c r="DI94" i="3"/>
  <c r="A95" i="3"/>
  <c r="Y95" i="3"/>
  <c r="CX95" i="3"/>
  <c r="CY95" i="3"/>
  <c r="CZ95" i="3"/>
  <c r="DA95" i="3"/>
  <c r="DB95" i="3"/>
  <c r="DC95" i="3"/>
  <c r="DH95" i="3"/>
  <c r="DI95" i="3"/>
  <c r="A96" i="3"/>
  <c r="Y96" i="3"/>
  <c r="CX96" i="3"/>
  <c r="CY96" i="3"/>
  <c r="CZ96" i="3"/>
  <c r="DA96" i="3"/>
  <c r="DB96" i="3"/>
  <c r="DC96" i="3"/>
  <c r="A97" i="3"/>
  <c r="Y97" i="3"/>
  <c r="CX97" i="3" s="1"/>
  <c r="CY97" i="3"/>
  <c r="CZ97" i="3"/>
  <c r="DB97" i="3" s="1"/>
  <c r="DA97" i="3"/>
  <c r="DC97" i="3"/>
  <c r="A98" i="3"/>
  <c r="Y98" i="3"/>
  <c r="CU98" i="3"/>
  <c r="CV98" i="3"/>
  <c r="CX98" i="3"/>
  <c r="CY98" i="3"/>
  <c r="CZ98" i="3"/>
  <c r="DA98" i="3"/>
  <c r="DB98" i="3"/>
  <c r="DC98" i="3"/>
  <c r="A99" i="3"/>
  <c r="Y99" i="3"/>
  <c r="CX99" i="3" s="1"/>
  <c r="DF99" i="3" s="1"/>
  <c r="CY99" i="3"/>
  <c r="CZ99" i="3"/>
  <c r="DB99" i="3" s="1"/>
  <c r="DA99" i="3"/>
  <c r="DC99" i="3"/>
  <c r="DG99" i="3"/>
  <c r="A100" i="3"/>
  <c r="Y100" i="3"/>
  <c r="CW100" i="3"/>
  <c r="CX100" i="3"/>
  <c r="CY100" i="3"/>
  <c r="CZ100" i="3"/>
  <c r="DA100" i="3"/>
  <c r="DB100" i="3"/>
  <c r="DC100" i="3"/>
  <c r="DI100" i="3"/>
  <c r="A101" i="3"/>
  <c r="Y101" i="3"/>
  <c r="CX101" i="3" s="1"/>
  <c r="CY101" i="3"/>
  <c r="CZ101" i="3"/>
  <c r="DB101" i="3" s="1"/>
  <c r="DA101" i="3"/>
  <c r="DC101" i="3"/>
  <c r="DF101" i="3"/>
  <c r="DG101" i="3"/>
  <c r="A102" i="3"/>
  <c r="Y102" i="3"/>
  <c r="CW102" i="3"/>
  <c r="CX102" i="3"/>
  <c r="CY102" i="3"/>
  <c r="CZ102" i="3"/>
  <c r="DA102" i="3"/>
  <c r="DB102" i="3"/>
  <c r="DC102" i="3"/>
  <c r="DH102" i="3"/>
  <c r="DI102" i="3"/>
  <c r="A103" i="3"/>
  <c r="Y103" i="3"/>
  <c r="CX103" i="3"/>
  <c r="CY103" i="3"/>
  <c r="CZ103" i="3"/>
  <c r="DA103" i="3"/>
  <c r="DB103" i="3"/>
  <c r="DC103" i="3"/>
  <c r="A104" i="3"/>
  <c r="Y104" i="3"/>
  <c r="CX104" i="3" s="1"/>
  <c r="CY104" i="3"/>
  <c r="CZ104" i="3"/>
  <c r="DB104" i="3" s="1"/>
  <c r="DA104" i="3"/>
  <c r="DC104" i="3"/>
  <c r="A105" i="3"/>
  <c r="Y105" i="3"/>
  <c r="CX105" i="3"/>
  <c r="DG105" i="3" s="1"/>
  <c r="CY105" i="3"/>
  <c r="CZ105" i="3"/>
  <c r="DB105" i="3" s="1"/>
  <c r="DA105" i="3"/>
  <c r="DC105" i="3"/>
  <c r="DF105" i="3"/>
  <c r="DJ105" i="3" s="1"/>
  <c r="DH105" i="3"/>
  <c r="DI105" i="3"/>
  <c r="A106" i="3"/>
  <c r="Y106" i="3"/>
  <c r="CX106" i="3"/>
  <c r="CY106" i="3"/>
  <c r="CZ106" i="3"/>
  <c r="DA106" i="3"/>
  <c r="DB106" i="3"/>
  <c r="DC106" i="3"/>
  <c r="DH106" i="3"/>
  <c r="DI106" i="3"/>
  <c r="A107" i="3"/>
  <c r="Y107" i="3"/>
  <c r="CX107" i="3"/>
  <c r="CY107" i="3"/>
  <c r="CZ107" i="3"/>
  <c r="DA107" i="3"/>
  <c r="DB107" i="3"/>
  <c r="DC107" i="3"/>
  <c r="A108" i="3"/>
  <c r="Y108" i="3"/>
  <c r="CX108" i="3" s="1"/>
  <c r="CY108" i="3"/>
  <c r="CZ108" i="3"/>
  <c r="DB108" i="3" s="1"/>
  <c r="DA108" i="3"/>
  <c r="DC108" i="3"/>
  <c r="A109" i="3"/>
  <c r="Y109" i="3"/>
  <c r="CU109" i="3"/>
  <c r="CV109" i="3"/>
  <c r="CX109" i="3"/>
  <c r="CY109" i="3"/>
  <c r="CZ109" i="3"/>
  <c r="DA109" i="3"/>
  <c r="DB109" i="3"/>
  <c r="DC109" i="3"/>
  <c r="DH109" i="3"/>
  <c r="A110" i="3"/>
  <c r="Y110" i="3"/>
  <c r="CX110" i="3" s="1"/>
  <c r="DF110" i="3" s="1"/>
  <c r="CY110" i="3"/>
  <c r="CZ110" i="3"/>
  <c r="DB110" i="3" s="1"/>
  <c r="DA110" i="3"/>
  <c r="DC110" i="3"/>
  <c r="DG110" i="3"/>
  <c r="A111" i="3"/>
  <c r="Y111" i="3"/>
  <c r="CW111" i="3"/>
  <c r="CX111" i="3"/>
  <c r="CY111" i="3"/>
  <c r="CZ111" i="3"/>
  <c r="DA111" i="3"/>
  <c r="DB111" i="3"/>
  <c r="DC111" i="3"/>
  <c r="A112" i="3"/>
  <c r="Y112" i="3"/>
  <c r="CX112" i="3" s="1"/>
  <c r="CY112" i="3"/>
  <c r="CZ112" i="3"/>
  <c r="DB112" i="3" s="1"/>
  <c r="DA112" i="3"/>
  <c r="DC112" i="3"/>
  <c r="DF112" i="3"/>
  <c r="DG112" i="3"/>
  <c r="A113" i="3"/>
  <c r="Y113" i="3"/>
  <c r="CX113" i="3"/>
  <c r="DG113" i="3" s="1"/>
  <c r="CY113" i="3"/>
  <c r="CZ113" i="3"/>
  <c r="DB113" i="3" s="1"/>
  <c r="DA113" i="3"/>
  <c r="DC113" i="3"/>
  <c r="DF113" i="3"/>
  <c r="DH113" i="3"/>
  <c r="DI113" i="3"/>
  <c r="DJ113" i="3"/>
  <c r="A114" i="3"/>
  <c r="Y114" i="3"/>
  <c r="CX114" i="3"/>
  <c r="CY114" i="3"/>
  <c r="CZ114" i="3"/>
  <c r="DA114" i="3"/>
  <c r="DB114" i="3"/>
  <c r="DC114" i="3"/>
  <c r="A115" i="3"/>
  <c r="Y115" i="3"/>
  <c r="CX115" i="3" s="1"/>
  <c r="CY115" i="3"/>
  <c r="CZ115" i="3"/>
  <c r="DA115" i="3"/>
  <c r="DB115" i="3"/>
  <c r="DC115" i="3"/>
  <c r="DG115" i="3"/>
  <c r="DH115" i="3"/>
  <c r="A116" i="3"/>
  <c r="Y116" i="3"/>
  <c r="CX116" i="3" s="1"/>
  <c r="CY116" i="3"/>
  <c r="CZ116" i="3"/>
  <c r="DB116" i="3" s="1"/>
  <c r="DA116" i="3"/>
  <c r="DC116" i="3"/>
  <c r="DF116" i="3"/>
  <c r="DJ116" i="3" s="1"/>
  <c r="DG116" i="3"/>
  <c r="A117" i="3"/>
  <c r="Y117" i="3"/>
  <c r="CX117" i="3"/>
  <c r="DG117" i="3" s="1"/>
  <c r="CY117" i="3"/>
  <c r="CZ117" i="3"/>
  <c r="DB117" i="3" s="1"/>
  <c r="DA117" i="3"/>
  <c r="DC117" i="3"/>
  <c r="DF117" i="3"/>
  <c r="DH117" i="3"/>
  <c r="DI117" i="3"/>
  <c r="DJ117" i="3"/>
  <c r="A118" i="3"/>
  <c r="Y118" i="3"/>
  <c r="CX118" i="3" s="1"/>
  <c r="CU118" i="3"/>
  <c r="CV118" i="3"/>
  <c r="CY118" i="3"/>
  <c r="CZ118" i="3"/>
  <c r="DB118" i="3" s="1"/>
  <c r="DA118" i="3"/>
  <c r="DC118" i="3"/>
  <c r="DF118" i="3"/>
  <c r="DG118" i="3"/>
  <c r="A119" i="3"/>
  <c r="Y119" i="3"/>
  <c r="CX119" i="3"/>
  <c r="DG119" i="3" s="1"/>
  <c r="CY119" i="3"/>
  <c r="CZ119" i="3"/>
  <c r="DB119" i="3" s="1"/>
  <c r="DA119" i="3"/>
  <c r="DC119" i="3"/>
  <c r="DF119" i="3"/>
  <c r="DH119" i="3"/>
  <c r="DI119" i="3"/>
  <c r="DJ119" i="3" s="1"/>
  <c r="A120" i="3"/>
  <c r="Y120" i="3"/>
  <c r="CW120" i="3"/>
  <c r="CX120" i="3"/>
  <c r="CY120" i="3"/>
  <c r="CZ120" i="3"/>
  <c r="DA120" i="3"/>
  <c r="DB120" i="3"/>
  <c r="DC120" i="3"/>
  <c r="DG120" i="3"/>
  <c r="DJ120" i="3" s="1"/>
  <c r="DH120" i="3"/>
  <c r="A121" i="3"/>
  <c r="Y121" i="3"/>
  <c r="CY121" i="3"/>
  <c r="CZ121" i="3"/>
  <c r="DB121" i="3" s="1"/>
  <c r="DA121" i="3"/>
  <c r="DC121" i="3"/>
  <c r="A122" i="3"/>
  <c r="Y122" i="3"/>
  <c r="CX122" i="3"/>
  <c r="CY122" i="3"/>
  <c r="CZ122" i="3"/>
  <c r="DA122" i="3"/>
  <c r="DB122" i="3"/>
  <c r="DC122" i="3"/>
  <c r="DH122" i="3"/>
  <c r="DI122" i="3"/>
  <c r="A123" i="3"/>
  <c r="Y123" i="3"/>
  <c r="CX123" i="3"/>
  <c r="CY123" i="3"/>
  <c r="CZ123" i="3"/>
  <c r="DA123" i="3"/>
  <c r="DB123" i="3"/>
  <c r="DC123" i="3"/>
  <c r="A124" i="3"/>
  <c r="Y124" i="3"/>
  <c r="CX124" i="3" s="1"/>
  <c r="CY124" i="3"/>
  <c r="CZ124" i="3"/>
  <c r="DB124" i="3" s="1"/>
  <c r="DA124" i="3"/>
  <c r="DC124" i="3"/>
  <c r="A125" i="3"/>
  <c r="Y125" i="3"/>
  <c r="CX125" i="3"/>
  <c r="DG125" i="3" s="1"/>
  <c r="CY125" i="3"/>
  <c r="CZ125" i="3"/>
  <c r="DB125" i="3" s="1"/>
  <c r="DA125" i="3"/>
  <c r="DC125" i="3"/>
  <c r="DF125" i="3"/>
  <c r="DJ125" i="3" s="1"/>
  <c r="DH125" i="3"/>
  <c r="DI125" i="3"/>
  <c r="A126" i="3"/>
  <c r="Y126" i="3"/>
  <c r="CX126" i="3"/>
  <c r="CY126" i="3"/>
  <c r="CZ126" i="3"/>
  <c r="DA126" i="3"/>
  <c r="DB126" i="3"/>
  <c r="DC126" i="3"/>
  <c r="DH126" i="3"/>
  <c r="DI126" i="3"/>
  <c r="A127" i="3"/>
  <c r="Y127" i="3"/>
  <c r="CU127" i="3"/>
  <c r="CY127" i="3"/>
  <c r="CZ127" i="3"/>
  <c r="DB127" i="3" s="1"/>
  <c r="DA127" i="3"/>
  <c r="DC127" i="3"/>
  <c r="A128" i="3"/>
  <c r="Y128" i="3"/>
  <c r="CX128" i="3" s="1"/>
  <c r="CU128" i="3"/>
  <c r="CV128" i="3"/>
  <c r="CY128" i="3"/>
  <c r="CZ128" i="3"/>
  <c r="DB128" i="3" s="1"/>
  <c r="DA128" i="3"/>
  <c r="DC128" i="3"/>
  <c r="DF128" i="3"/>
  <c r="DG128" i="3"/>
  <c r="A129" i="3"/>
  <c r="Y129" i="3"/>
  <c r="CU129" i="3"/>
  <c r="CV129" i="3"/>
  <c r="CX129" i="3"/>
  <c r="CY129" i="3"/>
  <c r="CZ129" i="3"/>
  <c r="DA129" i="3"/>
  <c r="DB129" i="3"/>
  <c r="DC129" i="3"/>
  <c r="DG129" i="3"/>
  <c r="DH129" i="3"/>
  <c r="A130" i="3"/>
  <c r="Y130" i="3"/>
  <c r="CX130" i="3" s="1"/>
  <c r="CY130" i="3"/>
  <c r="CZ130" i="3"/>
  <c r="DB130" i="3" s="1"/>
  <c r="DA130" i="3"/>
  <c r="DC130" i="3"/>
  <c r="A131" i="3"/>
  <c r="Y131" i="3"/>
  <c r="CW131" i="3"/>
  <c r="CX131" i="3"/>
  <c r="CY131" i="3"/>
  <c r="CZ131" i="3"/>
  <c r="DA131" i="3"/>
  <c r="DB131" i="3"/>
  <c r="DC131" i="3"/>
  <c r="DH131" i="3"/>
  <c r="DI131" i="3"/>
  <c r="A132" i="3"/>
  <c r="Y132" i="3"/>
  <c r="CX132" i="3" s="1"/>
  <c r="CW132" i="3"/>
  <c r="CY132" i="3"/>
  <c r="CZ132" i="3"/>
  <c r="DB132" i="3" s="1"/>
  <c r="DA132" i="3"/>
  <c r="DC132" i="3"/>
  <c r="A133" i="3"/>
  <c r="Y133" i="3"/>
  <c r="CW133" i="3"/>
  <c r="CX133" i="3"/>
  <c r="CY133" i="3"/>
  <c r="CZ133" i="3"/>
  <c r="DA133" i="3"/>
  <c r="DB133" i="3"/>
  <c r="DC133" i="3"/>
  <c r="A134" i="3"/>
  <c r="Y134" i="3"/>
  <c r="CX134" i="3" s="1"/>
  <c r="CY134" i="3"/>
  <c r="CZ134" i="3"/>
  <c r="DA134" i="3"/>
  <c r="DB134" i="3"/>
  <c r="DC134" i="3"/>
  <c r="A135" i="3"/>
  <c r="Y135" i="3"/>
  <c r="CX135" i="3" s="1"/>
  <c r="CY135" i="3"/>
  <c r="CZ135" i="3"/>
  <c r="DB135" i="3" s="1"/>
  <c r="DA135" i="3"/>
  <c r="DC135" i="3"/>
  <c r="DF135" i="3"/>
  <c r="DJ135" i="3" s="1"/>
  <c r="DG135" i="3"/>
  <c r="A136" i="3"/>
  <c r="Y136" i="3"/>
  <c r="CX136" i="3"/>
  <c r="DG136" i="3" s="1"/>
  <c r="CY136" i="3"/>
  <c r="CZ136" i="3"/>
  <c r="DB136" i="3" s="1"/>
  <c r="DA136" i="3"/>
  <c r="DC136" i="3"/>
  <c r="DF136" i="3"/>
  <c r="DH136" i="3"/>
  <c r="DI136" i="3"/>
  <c r="DJ136" i="3"/>
  <c r="A137" i="3"/>
  <c r="Y137" i="3"/>
  <c r="CX137" i="3" s="1"/>
  <c r="DH137" i="3" s="1"/>
  <c r="CU137" i="3"/>
  <c r="CV137" i="3"/>
  <c r="CY137" i="3"/>
  <c r="CZ137" i="3"/>
  <c r="DB137" i="3" s="1"/>
  <c r="DA137" i="3"/>
  <c r="DC137" i="3"/>
  <c r="DF137" i="3"/>
  <c r="DG137" i="3"/>
  <c r="DI137" i="3"/>
  <c r="A138" i="3"/>
  <c r="Y138" i="3"/>
  <c r="CX138" i="3"/>
  <c r="CY138" i="3"/>
  <c r="CZ138" i="3"/>
  <c r="DA138" i="3"/>
  <c r="DB138" i="3"/>
  <c r="DC138" i="3"/>
  <c r="A139" i="3"/>
  <c r="Y139" i="3"/>
  <c r="CW139" i="3"/>
  <c r="CX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X142" i="3"/>
  <c r="CY142" i="3"/>
  <c r="CZ142" i="3"/>
  <c r="DA142" i="3"/>
  <c r="DB142" i="3"/>
  <c r="DC142" i="3"/>
  <c r="DI142" i="3"/>
  <c r="A143" i="3"/>
  <c r="Y143" i="3"/>
  <c r="CX143" i="3" s="1"/>
  <c r="CY143" i="3"/>
  <c r="CZ143" i="3"/>
  <c r="DA143" i="3"/>
  <c r="DB143" i="3"/>
  <c r="DC143" i="3"/>
  <c r="DG143" i="3"/>
  <c r="A144" i="3"/>
  <c r="Y144" i="3"/>
  <c r="CX144" i="3" s="1"/>
  <c r="CY144" i="3"/>
  <c r="CZ144" i="3"/>
  <c r="DB144" i="3" s="1"/>
  <c r="DA144" i="3"/>
  <c r="DC144" i="3"/>
  <c r="DF144" i="3"/>
  <c r="DJ144" i="3" s="1"/>
  <c r="A145" i="3"/>
  <c r="Y145" i="3"/>
  <c r="CU145" i="3"/>
  <c r="CV145" i="3"/>
  <c r="CX145" i="3"/>
  <c r="CY145" i="3"/>
  <c r="CZ145" i="3"/>
  <c r="DA145" i="3"/>
  <c r="DB145" i="3"/>
  <c r="DC145" i="3"/>
  <c r="A146" i="3"/>
  <c r="Y146" i="3"/>
  <c r="CX146" i="3" s="1"/>
  <c r="CY146" i="3"/>
  <c r="CZ146" i="3"/>
  <c r="DB146" i="3" s="1"/>
  <c r="DA146" i="3"/>
  <c r="DC146" i="3"/>
  <c r="A147" i="3"/>
  <c r="Y147" i="3"/>
  <c r="CW147" i="3" s="1"/>
  <c r="CX147" i="3"/>
  <c r="CY147" i="3"/>
  <c r="CZ147" i="3"/>
  <c r="DA147" i="3"/>
  <c r="DB147" i="3"/>
  <c r="DC147" i="3"/>
  <c r="DH147" i="3"/>
  <c r="DI147" i="3"/>
  <c r="A148" i="3"/>
  <c r="Y148" i="3"/>
  <c r="CY148" i="3"/>
  <c r="CZ148" i="3"/>
  <c r="DB148" i="3" s="1"/>
  <c r="DA148" i="3"/>
  <c r="DC148" i="3"/>
  <c r="A149" i="3"/>
  <c r="Y149" i="3"/>
  <c r="CW149" i="3" s="1"/>
  <c r="CX149" i="3"/>
  <c r="CY149" i="3"/>
  <c r="CZ149" i="3"/>
  <c r="DA149" i="3"/>
  <c r="DB149" i="3"/>
  <c r="DC149" i="3"/>
  <c r="DH149" i="3"/>
  <c r="DI149" i="3"/>
  <c r="A150" i="3"/>
  <c r="Y150" i="3"/>
  <c r="CX150" i="3"/>
  <c r="CY150" i="3"/>
  <c r="CZ150" i="3"/>
  <c r="DA150" i="3"/>
  <c r="DB150" i="3"/>
  <c r="DC150" i="3"/>
  <c r="A151" i="3"/>
  <c r="Y151" i="3"/>
  <c r="CX151" i="3" s="1"/>
  <c r="DF151" i="3" s="1"/>
  <c r="DJ151" i="3" s="1"/>
  <c r="CY151" i="3"/>
  <c r="CZ151" i="3"/>
  <c r="DB151" i="3" s="1"/>
  <c r="DA151" i="3"/>
  <c r="DC151" i="3"/>
  <c r="DG151" i="3"/>
  <c r="A152" i="3"/>
  <c r="Y152" i="3"/>
  <c r="CX152" i="3" s="1"/>
  <c r="CY152" i="3"/>
  <c r="CZ152" i="3"/>
  <c r="DB152" i="3" s="1"/>
  <c r="DA152" i="3"/>
  <c r="DC152" i="3"/>
  <c r="DF152" i="3"/>
  <c r="DJ152" i="3" s="1"/>
  <c r="DI152" i="3"/>
  <c r="A153" i="3"/>
  <c r="Y153" i="3"/>
  <c r="CU153" i="3"/>
  <c r="CV153" i="3"/>
  <c r="CX153" i="3"/>
  <c r="CY153" i="3"/>
  <c r="CZ153" i="3"/>
  <c r="DB153" i="3" s="1"/>
  <c r="DA153" i="3"/>
  <c r="DC153" i="3"/>
  <c r="DF153" i="3"/>
  <c r="DG153" i="3"/>
  <c r="DH153" i="3"/>
  <c r="DI153" i="3"/>
  <c r="DJ153" i="3"/>
  <c r="A154" i="3"/>
  <c r="Y154" i="3"/>
  <c r="CX154" i="3" s="1"/>
  <c r="DF154" i="3" s="1"/>
  <c r="CY154" i="3"/>
  <c r="CZ154" i="3"/>
  <c r="DB154" i="3" s="1"/>
  <c r="DA154" i="3"/>
  <c r="DC154" i="3"/>
  <c r="DI154" i="3"/>
  <c r="DJ154" i="3"/>
  <c r="A155" i="3"/>
  <c r="Y155" i="3"/>
  <c r="CW155" i="3"/>
  <c r="CX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W157" i="3"/>
  <c r="CX157" i="3"/>
  <c r="CY157" i="3"/>
  <c r="CZ157" i="3"/>
  <c r="DA157" i="3"/>
  <c r="DB157" i="3"/>
  <c r="DC157" i="3"/>
  <c r="DH157" i="3"/>
  <c r="A158" i="3"/>
  <c r="Y158" i="3"/>
  <c r="CX158" i="3" s="1"/>
  <c r="DF158" i="3" s="1"/>
  <c r="CY158" i="3"/>
  <c r="CZ158" i="3"/>
  <c r="DB158" i="3" s="1"/>
  <c r="DA158" i="3"/>
  <c r="DC158" i="3"/>
  <c r="DG158" i="3"/>
  <c r="DJ158" i="3"/>
  <c r="A159" i="3"/>
  <c r="Y159" i="3"/>
  <c r="CX159" i="3" s="1"/>
  <c r="CY159" i="3"/>
  <c r="CZ159" i="3"/>
  <c r="DB159" i="3" s="1"/>
  <c r="DA159" i="3"/>
  <c r="DC159" i="3"/>
  <c r="DF159" i="3"/>
  <c r="DJ159" i="3" s="1"/>
  <c r="DI159" i="3"/>
  <c r="A160" i="3"/>
  <c r="Y160" i="3"/>
  <c r="CX160" i="3"/>
  <c r="CY160" i="3"/>
  <c r="CZ160" i="3"/>
  <c r="DA160" i="3"/>
  <c r="DB160" i="3"/>
  <c r="DC160" i="3"/>
  <c r="DI160" i="3"/>
  <c r="A161" i="3"/>
  <c r="Y161" i="3"/>
  <c r="CU161" i="3"/>
  <c r="CY161" i="3"/>
  <c r="CZ161" i="3"/>
  <c r="DB161" i="3" s="1"/>
  <c r="DA161" i="3"/>
  <c r="DC161" i="3"/>
  <c r="A162" i="3"/>
  <c r="Y162" i="3"/>
  <c r="CX162" i="3"/>
  <c r="CY162" i="3"/>
  <c r="CZ162" i="3"/>
  <c r="DA162" i="3"/>
  <c r="DB162" i="3"/>
  <c r="DC162" i="3"/>
  <c r="A163" i="3"/>
  <c r="Y163" i="3"/>
  <c r="CX163" i="3" s="1"/>
  <c r="CY163" i="3"/>
  <c r="CZ163" i="3"/>
  <c r="DB163" i="3" s="1"/>
  <c r="DA163" i="3"/>
  <c r="DC163" i="3"/>
  <c r="DF163" i="3"/>
  <c r="DG163" i="3"/>
  <c r="A164" i="3"/>
  <c r="Y164" i="3"/>
  <c r="CW164" i="3"/>
  <c r="CX164" i="3"/>
  <c r="CY164" i="3"/>
  <c r="CZ164" i="3"/>
  <c r="DA164" i="3"/>
  <c r="DB164" i="3"/>
  <c r="DC164" i="3"/>
  <c r="DH164" i="3"/>
  <c r="DI164" i="3"/>
  <c r="A165" i="3"/>
  <c r="Y165" i="3"/>
  <c r="CX165" i="3" s="1"/>
  <c r="CW165" i="3"/>
  <c r="CY165" i="3"/>
  <c r="CZ165" i="3"/>
  <c r="DB165" i="3" s="1"/>
  <c r="DA165" i="3"/>
  <c r="DC165" i="3"/>
  <c r="DF165" i="3"/>
  <c r="DG165" i="3"/>
  <c r="A166" i="3"/>
  <c r="Y166" i="3"/>
  <c r="CX166" i="3"/>
  <c r="DG166" i="3" s="1"/>
  <c r="CY166" i="3"/>
  <c r="CZ166" i="3"/>
  <c r="DB166" i="3" s="1"/>
  <c r="DA166" i="3"/>
  <c r="DC166" i="3"/>
  <c r="DF166" i="3"/>
  <c r="DH166" i="3"/>
  <c r="DI166" i="3"/>
  <c r="DJ166" i="3"/>
  <c r="A167" i="3"/>
  <c r="Y167" i="3"/>
  <c r="CX167" i="3"/>
  <c r="CY167" i="3"/>
  <c r="CZ167" i="3"/>
  <c r="DA167" i="3"/>
  <c r="DB167" i="3"/>
  <c r="DC167" i="3"/>
  <c r="A168" i="3"/>
  <c r="Y168" i="3"/>
  <c r="CX168" i="3" s="1"/>
  <c r="CY168" i="3"/>
  <c r="CZ168" i="3"/>
  <c r="DA168" i="3"/>
  <c r="DB168" i="3"/>
  <c r="DC168" i="3"/>
  <c r="A169" i="3"/>
  <c r="Y169" i="3"/>
  <c r="CX169" i="3" s="1"/>
  <c r="CY169" i="3"/>
  <c r="CZ169" i="3"/>
  <c r="DB169" i="3" s="1"/>
  <c r="DA169" i="3"/>
  <c r="DC169" i="3"/>
  <c r="A170" i="3"/>
  <c r="Y170" i="3"/>
  <c r="CU170" i="3"/>
  <c r="CV170" i="3"/>
  <c r="CX170" i="3"/>
  <c r="CY170" i="3"/>
  <c r="CZ170" i="3"/>
  <c r="DA170" i="3"/>
  <c r="DB170" i="3"/>
  <c r="DC170" i="3"/>
  <c r="A171" i="3"/>
  <c r="Y171" i="3"/>
  <c r="CX171" i="3" s="1"/>
  <c r="CY171" i="3"/>
  <c r="CZ171" i="3"/>
  <c r="DB171" i="3" s="1"/>
  <c r="DA171" i="3"/>
  <c r="DC171" i="3"/>
  <c r="A172" i="3"/>
  <c r="Y172" i="3"/>
  <c r="CW172" i="3"/>
  <c r="CX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W174" i="3"/>
  <c r="CX174" i="3"/>
  <c r="CY174" i="3"/>
  <c r="CZ174" i="3"/>
  <c r="DA174" i="3"/>
  <c r="DB174" i="3"/>
  <c r="DC174" i="3"/>
  <c r="A175" i="3"/>
  <c r="Y175" i="3"/>
  <c r="CX175" i="3" s="1"/>
  <c r="CY175" i="3"/>
  <c r="CZ175" i="3"/>
  <c r="DA175" i="3"/>
  <c r="DB175" i="3"/>
  <c r="DC175" i="3"/>
  <c r="A176" i="3"/>
  <c r="Y176" i="3"/>
  <c r="CX176" i="3" s="1"/>
  <c r="CY176" i="3"/>
  <c r="CZ176" i="3"/>
  <c r="DB176" i="3" s="1"/>
  <c r="DA176" i="3"/>
  <c r="DC176" i="3"/>
  <c r="DF176" i="3"/>
  <c r="DJ176" i="3" s="1"/>
  <c r="A177" i="3"/>
  <c r="Y177" i="3"/>
  <c r="CX177" i="3"/>
  <c r="DG177" i="3" s="1"/>
  <c r="CY177" i="3"/>
  <c r="CZ177" i="3"/>
  <c r="DB177" i="3" s="1"/>
  <c r="DA177" i="3"/>
  <c r="DC177" i="3"/>
  <c r="DF177" i="3"/>
  <c r="DH177" i="3"/>
  <c r="DI177" i="3"/>
  <c r="DJ177" i="3"/>
  <c r="A178" i="3"/>
  <c r="Y178" i="3"/>
  <c r="CX178" i="3"/>
  <c r="CY178" i="3"/>
  <c r="CZ178" i="3"/>
  <c r="DA178" i="3"/>
  <c r="DB178" i="3"/>
  <c r="DC178" i="3"/>
  <c r="DI178" i="3"/>
  <c r="A179" i="3"/>
  <c r="Y179" i="3"/>
  <c r="CU179" i="3"/>
  <c r="CY179" i="3"/>
  <c r="CZ179" i="3"/>
  <c r="DB179" i="3" s="1"/>
  <c r="DA179" i="3"/>
  <c r="DC179" i="3"/>
  <c r="A180" i="3"/>
  <c r="Y180" i="3"/>
  <c r="CX180" i="3" s="1"/>
  <c r="CU180" i="3"/>
  <c r="CV180" i="3"/>
  <c r="CY180" i="3"/>
  <c r="CZ180" i="3"/>
  <c r="DB180" i="3" s="1"/>
  <c r="DA180" i="3"/>
  <c r="DC180" i="3"/>
  <c r="A181" i="3"/>
  <c r="Y181" i="3"/>
  <c r="CU181" i="3"/>
  <c r="CV181" i="3"/>
  <c r="U376" i="1" s="1"/>
  <c r="CX181" i="3"/>
  <c r="CY181" i="3"/>
  <c r="CZ181" i="3"/>
  <c r="DA181" i="3"/>
  <c r="DB181" i="3"/>
  <c r="DC181" i="3"/>
  <c r="DG181" i="3"/>
  <c r="DH181" i="3"/>
  <c r="R376" i="1" s="1"/>
  <c r="A182" i="3"/>
  <c r="Y182" i="3"/>
  <c r="CV182" i="3" s="1"/>
  <c r="CU182" i="3"/>
  <c r="CX182" i="3"/>
  <c r="CY182" i="3"/>
  <c r="CZ182" i="3"/>
  <c r="DA182" i="3"/>
  <c r="DB182" i="3"/>
  <c r="DC182" i="3"/>
  <c r="A183" i="3"/>
  <c r="Y183" i="3"/>
  <c r="CU183" i="3"/>
  <c r="CY183" i="3"/>
  <c r="CZ183" i="3"/>
  <c r="DB183" i="3" s="1"/>
  <c r="DA183" i="3"/>
  <c r="DC183" i="3"/>
  <c r="A184" i="3"/>
  <c r="Y184" i="3"/>
  <c r="CX184" i="3"/>
  <c r="CY184" i="3"/>
  <c r="CZ184" i="3"/>
  <c r="DA184" i="3"/>
  <c r="DB184" i="3"/>
  <c r="DC184" i="3"/>
  <c r="DI184" i="3"/>
  <c r="DJ184" i="3" s="1"/>
  <c r="A185" i="3"/>
  <c r="Y185" i="3"/>
  <c r="CX185" i="3" s="1"/>
  <c r="CY185" i="3"/>
  <c r="CZ185" i="3"/>
  <c r="DB185" i="3" s="1"/>
  <c r="DA185" i="3"/>
  <c r="DC185" i="3"/>
  <c r="DF185" i="3"/>
  <c r="DG185" i="3"/>
  <c r="A186" i="3"/>
  <c r="Y186" i="3"/>
  <c r="CW186" i="3"/>
  <c r="CX186" i="3"/>
  <c r="CY186" i="3"/>
  <c r="CZ186" i="3"/>
  <c r="DA186" i="3"/>
  <c r="DB186" i="3"/>
  <c r="DC186" i="3"/>
  <c r="DH186" i="3"/>
  <c r="DI186" i="3"/>
  <c r="A187" i="3"/>
  <c r="Y187" i="3"/>
  <c r="CX187" i="3" s="1"/>
  <c r="CW187" i="3"/>
  <c r="CY187" i="3"/>
  <c r="CZ187" i="3"/>
  <c r="DB187" i="3" s="1"/>
  <c r="DA187" i="3"/>
  <c r="DC187" i="3"/>
  <c r="DF187" i="3"/>
  <c r="DG187" i="3"/>
  <c r="A188" i="3"/>
  <c r="Y188" i="3"/>
  <c r="CX188" i="3"/>
  <c r="DG188" i="3" s="1"/>
  <c r="CY188" i="3"/>
  <c r="CZ188" i="3"/>
  <c r="DB188" i="3" s="1"/>
  <c r="DA188" i="3"/>
  <c r="DC188" i="3"/>
  <c r="DF188" i="3"/>
  <c r="DH188" i="3"/>
  <c r="DI188" i="3"/>
  <c r="DJ188" i="3"/>
  <c r="A189" i="3"/>
  <c r="Y189" i="3"/>
  <c r="CX189" i="3"/>
  <c r="CY189" i="3"/>
  <c r="CZ189" i="3"/>
  <c r="DA189" i="3"/>
  <c r="DB189" i="3"/>
  <c r="DC189" i="3"/>
  <c r="DI189" i="3"/>
  <c r="A190" i="3"/>
  <c r="Y190" i="3"/>
  <c r="CX190" i="3" s="1"/>
  <c r="CY190" i="3"/>
  <c r="CZ190" i="3"/>
  <c r="DA190" i="3"/>
  <c r="DB190" i="3"/>
  <c r="DC190" i="3"/>
  <c r="DG190" i="3"/>
  <c r="A191" i="3"/>
  <c r="Y191" i="3"/>
  <c r="CU191" i="3"/>
  <c r="CY191" i="3"/>
  <c r="CZ191" i="3"/>
  <c r="DA191" i="3"/>
  <c r="DB191" i="3"/>
  <c r="DC191" i="3"/>
  <c r="A192" i="3"/>
  <c r="Y192" i="3"/>
  <c r="CX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W194" i="3"/>
  <c r="CX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X196" i="3"/>
  <c r="CY196" i="3"/>
  <c r="CZ196" i="3"/>
  <c r="DA196" i="3"/>
  <c r="DB196" i="3"/>
  <c r="DC196" i="3"/>
  <c r="DH196" i="3"/>
  <c r="DI196" i="3"/>
  <c r="A197" i="3"/>
  <c r="Y197" i="3"/>
  <c r="CX197" i="3" s="1"/>
  <c r="CY197" i="3"/>
  <c r="CZ197" i="3"/>
  <c r="DA197" i="3"/>
  <c r="DB197" i="3"/>
  <c r="DC197" i="3"/>
  <c r="A198" i="3"/>
  <c r="Y198" i="3"/>
  <c r="CX198" i="3" s="1"/>
  <c r="DF198" i="3" s="1"/>
  <c r="CY198" i="3"/>
  <c r="CZ198" i="3"/>
  <c r="DB198" i="3" s="1"/>
  <c r="DA198" i="3"/>
  <c r="DC198" i="3"/>
  <c r="DG198" i="3"/>
  <c r="DJ198" i="3"/>
  <c r="A199" i="3"/>
  <c r="Y199" i="3"/>
  <c r="CU199" i="3"/>
  <c r="CV199" i="3"/>
  <c r="CX199" i="3"/>
  <c r="CY199" i="3"/>
  <c r="CZ199" i="3"/>
  <c r="DA199" i="3"/>
  <c r="DB199" i="3"/>
  <c r="DC199" i="3"/>
  <c r="DG199" i="3"/>
  <c r="DH199" i="3"/>
  <c r="A200" i="3"/>
  <c r="Y200" i="3"/>
  <c r="CX200" i="3" s="1"/>
  <c r="CY200" i="3"/>
  <c r="CZ200" i="3"/>
  <c r="DB200" i="3" s="1"/>
  <c r="DA200" i="3"/>
  <c r="DC200" i="3"/>
  <c r="DF200" i="3"/>
  <c r="DG200" i="3"/>
  <c r="A201" i="3"/>
  <c r="Y201" i="3"/>
  <c r="CW201" i="3"/>
  <c r="CX201" i="3"/>
  <c r="CY201" i="3"/>
  <c r="CZ201" i="3"/>
  <c r="DA201" i="3"/>
  <c r="DB201" i="3"/>
  <c r="DC201" i="3"/>
  <c r="DH201" i="3"/>
  <c r="DI201" i="3"/>
  <c r="A202" i="3"/>
  <c r="Y202" i="3"/>
  <c r="CX202" i="3" s="1"/>
  <c r="CW202" i="3"/>
  <c r="CY202" i="3"/>
  <c r="CZ202" i="3"/>
  <c r="DB202" i="3" s="1"/>
  <c r="DA202" i="3"/>
  <c r="DC202" i="3"/>
  <c r="DF202" i="3"/>
  <c r="DG202" i="3"/>
  <c r="A203" i="3"/>
  <c r="Y203" i="3"/>
  <c r="CW203" i="3"/>
  <c r="CX203" i="3"/>
  <c r="CY203" i="3"/>
  <c r="CZ203" i="3"/>
  <c r="DA203" i="3"/>
  <c r="DB203" i="3"/>
  <c r="DC203" i="3"/>
  <c r="DH203" i="3"/>
  <c r="DI203" i="3"/>
  <c r="A204" i="3"/>
  <c r="Y204" i="3"/>
  <c r="CX204" i="3" s="1"/>
  <c r="CY204" i="3"/>
  <c r="CZ204" i="3"/>
  <c r="DA204" i="3"/>
  <c r="DB204" i="3"/>
  <c r="DC204" i="3"/>
  <c r="A205" i="3"/>
  <c r="Y205" i="3"/>
  <c r="CX205" i="3" s="1"/>
  <c r="DF205" i="3" s="1"/>
  <c r="CY205" i="3"/>
  <c r="CZ205" i="3"/>
  <c r="DB205" i="3" s="1"/>
  <c r="DA205" i="3"/>
  <c r="DC205" i="3"/>
  <c r="DG205" i="3"/>
  <c r="DJ205" i="3"/>
  <c r="A206" i="3"/>
  <c r="Y206" i="3"/>
  <c r="CX206" i="3"/>
  <c r="DG206" i="3" s="1"/>
  <c r="CY206" i="3"/>
  <c r="CZ206" i="3"/>
  <c r="DB206" i="3" s="1"/>
  <c r="DA206" i="3"/>
  <c r="DC206" i="3"/>
  <c r="DF206" i="3"/>
  <c r="DJ206" i="3" s="1"/>
  <c r="DH206" i="3"/>
  <c r="DI206" i="3"/>
  <c r="A207" i="3"/>
  <c r="Y207" i="3"/>
  <c r="CX207" i="3" s="1"/>
  <c r="CU207" i="3"/>
  <c r="CV207" i="3"/>
  <c r="CY207" i="3"/>
  <c r="CZ207" i="3"/>
  <c r="DB207" i="3" s="1"/>
  <c r="DA207" i="3"/>
  <c r="DC207" i="3"/>
  <c r="DF207" i="3"/>
  <c r="DG207" i="3"/>
  <c r="A208" i="3"/>
  <c r="Y208" i="3"/>
  <c r="CX208" i="3"/>
  <c r="DG208" i="3" s="1"/>
  <c r="CY208" i="3"/>
  <c r="CZ208" i="3"/>
  <c r="DB208" i="3" s="1"/>
  <c r="DA208" i="3"/>
  <c r="DC208" i="3"/>
  <c r="DF208" i="3"/>
  <c r="DH208" i="3"/>
  <c r="DI208" i="3"/>
  <c r="DJ208" i="3" s="1"/>
  <c r="A209" i="3"/>
  <c r="Y209" i="3"/>
  <c r="CW209" i="3"/>
  <c r="CX209" i="3"/>
  <c r="CY209" i="3"/>
  <c r="CZ209" i="3"/>
  <c r="DA209" i="3"/>
  <c r="DB209" i="3"/>
  <c r="DC209" i="3"/>
  <c r="DG209" i="3"/>
  <c r="DJ209" i="3" s="1"/>
  <c r="DH209" i="3"/>
  <c r="A210" i="3"/>
  <c r="Y210" i="3"/>
  <c r="CY210" i="3"/>
  <c r="CZ210" i="3"/>
  <c r="DB210" i="3" s="1"/>
  <c r="DA210" i="3"/>
  <c r="DC210" i="3"/>
  <c r="A211" i="3"/>
  <c r="Y211" i="3"/>
  <c r="CX211" i="3" s="1"/>
  <c r="CW211" i="3"/>
  <c r="CY211" i="3"/>
  <c r="CZ211" i="3"/>
  <c r="DB211" i="3" s="1"/>
  <c r="DA211" i="3"/>
  <c r="DC211" i="3"/>
  <c r="A212" i="3"/>
  <c r="Y212" i="3"/>
  <c r="CX212" i="3" s="1"/>
  <c r="CY212" i="3"/>
  <c r="CZ212" i="3"/>
  <c r="DB212" i="3" s="1"/>
  <c r="DA212" i="3"/>
  <c r="DC212" i="3"/>
  <c r="A213" i="3"/>
  <c r="Y213" i="3"/>
  <c r="CX213" i="3"/>
  <c r="CY213" i="3"/>
  <c r="CZ213" i="3"/>
  <c r="DA213" i="3"/>
  <c r="DB213" i="3"/>
  <c r="DC213" i="3"/>
  <c r="DI213" i="3"/>
  <c r="A214" i="3"/>
  <c r="Y214" i="3"/>
  <c r="CX214" i="3"/>
  <c r="CY214" i="3"/>
  <c r="CZ214" i="3"/>
  <c r="DA214" i="3"/>
  <c r="DB214" i="3"/>
  <c r="DC214" i="3"/>
  <c r="A215" i="3"/>
  <c r="Y215" i="3"/>
  <c r="CU215" i="3"/>
  <c r="CY215" i="3"/>
  <c r="CZ215" i="3"/>
  <c r="DB215" i="3" s="1"/>
  <c r="DA215" i="3"/>
  <c r="DC215" i="3"/>
  <c r="A216" i="3"/>
  <c r="Y216" i="3"/>
  <c r="CU216" i="3"/>
  <c r="CV216" i="3"/>
  <c r="CX216" i="3"/>
  <c r="DI216" i="3" s="1"/>
  <c r="CY216" i="3"/>
  <c r="CZ216" i="3"/>
  <c r="DB216" i="3" s="1"/>
  <c r="DA216" i="3"/>
  <c r="DC216" i="3"/>
  <c r="DF216" i="3"/>
  <c r="DG216" i="3"/>
  <c r="DH216" i="3"/>
  <c r="DJ216" i="3"/>
  <c r="A217" i="3"/>
  <c r="Y217" i="3"/>
  <c r="CU217" i="3"/>
  <c r="CV217" i="3"/>
  <c r="CX217" i="3"/>
  <c r="CY217" i="3"/>
  <c r="CZ217" i="3"/>
  <c r="DA217" i="3"/>
  <c r="DB217" i="3"/>
  <c r="DC217" i="3"/>
  <c r="DG217" i="3"/>
  <c r="DH217" i="3"/>
  <c r="A218" i="3"/>
  <c r="Y218" i="3"/>
  <c r="CX218" i="3" s="1"/>
  <c r="CY218" i="3"/>
  <c r="CZ218" i="3"/>
  <c r="DB218" i="3" s="1"/>
  <c r="DA218" i="3"/>
  <c r="DC218" i="3"/>
  <c r="A219" i="3"/>
  <c r="Y219" i="3"/>
  <c r="CW219" i="3" s="1"/>
  <c r="CX219" i="3"/>
  <c r="CY219" i="3"/>
  <c r="CZ219" i="3"/>
  <c r="DA219" i="3"/>
  <c r="DB219" i="3"/>
  <c r="DC219" i="3"/>
  <c r="DH219" i="3"/>
  <c r="DI219" i="3"/>
  <c r="A220" i="3"/>
  <c r="Y220" i="3"/>
  <c r="CX220" i="3" s="1"/>
  <c r="CW220" i="3"/>
  <c r="CY220" i="3"/>
  <c r="CZ220" i="3"/>
  <c r="DB220" i="3" s="1"/>
  <c r="DA220" i="3"/>
  <c r="DC220" i="3"/>
  <c r="DF220" i="3"/>
  <c r="DG220" i="3"/>
  <c r="A221" i="3"/>
  <c r="Y221" i="3"/>
  <c r="CX221" i="3" s="1"/>
  <c r="CY221" i="3"/>
  <c r="CZ221" i="3"/>
  <c r="DB221" i="3" s="1"/>
  <c r="DA221" i="3"/>
  <c r="DC221" i="3"/>
  <c r="A222" i="3"/>
  <c r="Y222" i="3"/>
  <c r="CX222" i="3"/>
  <c r="CY222" i="3"/>
  <c r="CZ222" i="3"/>
  <c r="DA222" i="3"/>
  <c r="DB222" i="3"/>
  <c r="DC222" i="3"/>
  <c r="DH222" i="3"/>
  <c r="DI222" i="3"/>
  <c r="A223" i="3"/>
  <c r="Y223" i="3"/>
  <c r="CX223" i="3" s="1"/>
  <c r="CY223" i="3"/>
  <c r="CZ223" i="3"/>
  <c r="DA223" i="3"/>
  <c r="DB223" i="3"/>
  <c r="DC223" i="3"/>
  <c r="A224" i="3"/>
  <c r="Y224" i="3"/>
  <c r="CX224" i="3" s="1"/>
  <c r="DF224" i="3" s="1"/>
  <c r="DJ224" i="3" s="1"/>
  <c r="CY224" i="3"/>
  <c r="CZ224" i="3"/>
  <c r="DB224" i="3" s="1"/>
  <c r="DA224" i="3"/>
  <c r="DC224" i="3"/>
  <c r="DG224" i="3"/>
  <c r="A225" i="3"/>
  <c r="Y225" i="3"/>
  <c r="CX225" i="3" s="1"/>
  <c r="CY225" i="3"/>
  <c r="CZ225" i="3"/>
  <c r="DB225" i="3" s="1"/>
  <c r="DA225" i="3"/>
  <c r="DC225" i="3"/>
  <c r="DF225" i="3"/>
  <c r="DJ225" i="3" s="1"/>
  <c r="DI225" i="3"/>
  <c r="A226" i="3"/>
  <c r="Y226" i="3"/>
  <c r="CX226" i="3"/>
  <c r="CY226" i="3"/>
  <c r="CZ226" i="3"/>
  <c r="DA226" i="3"/>
  <c r="DB226" i="3"/>
  <c r="DC226" i="3"/>
  <c r="DI226" i="3"/>
  <c r="A227" i="3"/>
  <c r="Y227" i="3"/>
  <c r="CU227" i="3"/>
  <c r="CY227" i="3"/>
  <c r="CZ227" i="3"/>
  <c r="DB227" i="3" s="1"/>
  <c r="DA227" i="3"/>
  <c r="DC227" i="3"/>
  <c r="A228" i="3"/>
  <c r="Y228" i="3"/>
  <c r="CX228" i="3"/>
  <c r="CY228" i="3"/>
  <c r="CZ228" i="3"/>
  <c r="DA228" i="3"/>
  <c r="DB228" i="3"/>
  <c r="DC228" i="3"/>
  <c r="A229" i="3"/>
  <c r="Y229" i="3"/>
  <c r="CX229" i="3" s="1"/>
  <c r="CY229" i="3"/>
  <c r="CZ229" i="3"/>
  <c r="DB229" i="3" s="1"/>
  <c r="DA229" i="3"/>
  <c r="DC229" i="3"/>
  <c r="DF229" i="3"/>
  <c r="DG229" i="3"/>
  <c r="A230" i="3"/>
  <c r="Y230" i="3"/>
  <c r="CW230" i="3" s="1"/>
  <c r="CX230" i="3"/>
  <c r="CY230" i="3"/>
  <c r="CZ230" i="3"/>
  <c r="DA230" i="3"/>
  <c r="DB230" i="3"/>
  <c r="DC230" i="3"/>
  <c r="A231" i="3"/>
  <c r="Y231" i="3"/>
  <c r="CX231" i="3" s="1"/>
  <c r="CY231" i="3"/>
  <c r="CZ231" i="3"/>
  <c r="DA231" i="3"/>
  <c r="DB231" i="3"/>
  <c r="DC231" i="3"/>
  <c r="A232" i="3"/>
  <c r="Y232" i="3"/>
  <c r="CX232" i="3" s="1"/>
  <c r="CY232" i="3"/>
  <c r="CZ232" i="3"/>
  <c r="DB232" i="3" s="1"/>
  <c r="DA232" i="3"/>
  <c r="DC232" i="3"/>
  <c r="A233" i="3"/>
  <c r="Y233" i="3"/>
  <c r="CX233" i="3" s="1"/>
  <c r="CY233" i="3"/>
  <c r="CZ233" i="3"/>
  <c r="DB233" i="3" s="1"/>
  <c r="DA233" i="3"/>
  <c r="DC233" i="3"/>
  <c r="A234" i="3"/>
  <c r="Y234" i="3"/>
  <c r="CX234" i="3"/>
  <c r="CY234" i="3"/>
  <c r="CZ234" i="3"/>
  <c r="DA234" i="3"/>
  <c r="DB234" i="3"/>
  <c r="DC234" i="3"/>
  <c r="DH234" i="3"/>
  <c r="DI234" i="3"/>
  <c r="A235" i="3"/>
  <c r="Y235" i="3"/>
  <c r="CX235" i="3" s="1"/>
  <c r="CY235" i="3"/>
  <c r="CZ235" i="3"/>
  <c r="DA235" i="3"/>
  <c r="DB235" i="3"/>
  <c r="DC235" i="3"/>
  <c r="A236" i="3"/>
  <c r="Y236" i="3"/>
  <c r="CX236" i="3" s="1"/>
  <c r="DF236" i="3" s="1"/>
  <c r="CY236" i="3"/>
  <c r="CZ236" i="3"/>
  <c r="DB236" i="3" s="1"/>
  <c r="DA236" i="3"/>
  <c r="DC236" i="3"/>
  <c r="DG236" i="3"/>
  <c r="DJ236" i="3"/>
  <c r="A237" i="3"/>
  <c r="Y237" i="3"/>
  <c r="CU237" i="3"/>
  <c r="CV237" i="3"/>
  <c r="CX237" i="3"/>
  <c r="CY237" i="3"/>
  <c r="CZ237" i="3"/>
  <c r="DA237" i="3"/>
  <c r="DB237" i="3"/>
  <c r="DC237" i="3"/>
  <c r="DG237" i="3"/>
  <c r="DH237" i="3"/>
  <c r="A238" i="3"/>
  <c r="Y238" i="3"/>
  <c r="CV238" i="3" s="1"/>
  <c r="CU238" i="3"/>
  <c r="CX238" i="3"/>
  <c r="CY238" i="3"/>
  <c r="CZ238" i="3"/>
  <c r="DA238" i="3"/>
  <c r="DB238" i="3"/>
  <c r="DC238" i="3"/>
  <c r="A239" i="3"/>
  <c r="Y239" i="3"/>
  <c r="CU239" i="3"/>
  <c r="CY239" i="3"/>
  <c r="CZ239" i="3"/>
  <c r="DB239" i="3" s="1"/>
  <c r="DA239" i="3"/>
  <c r="DC239" i="3"/>
  <c r="A240" i="3"/>
  <c r="Y240" i="3"/>
  <c r="CU240" i="3"/>
  <c r="CV240" i="3"/>
  <c r="CX240" i="3"/>
  <c r="DI240" i="3" s="1"/>
  <c r="CY240" i="3"/>
  <c r="CZ240" i="3"/>
  <c r="DB240" i="3" s="1"/>
  <c r="DA240" i="3"/>
  <c r="DC240" i="3"/>
  <c r="DF240" i="3"/>
  <c r="DG240" i="3"/>
  <c r="DH240" i="3"/>
  <c r="DJ240" i="3"/>
  <c r="A241" i="3"/>
  <c r="Y241" i="3"/>
  <c r="CX241" i="3" s="1"/>
  <c r="CY241" i="3"/>
  <c r="CZ241" i="3"/>
  <c r="DB241" i="3" s="1"/>
  <c r="DA241" i="3"/>
  <c r="DC241" i="3"/>
  <c r="A242" i="3"/>
  <c r="Y242" i="3"/>
  <c r="CW242" i="3"/>
  <c r="CX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W244" i="3"/>
  <c r="CX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W246" i="3"/>
  <c r="CX246" i="3"/>
  <c r="CY246" i="3"/>
  <c r="CZ246" i="3"/>
  <c r="DA246" i="3"/>
  <c r="DB246" i="3"/>
  <c r="DC246" i="3"/>
  <c r="A247" i="3"/>
  <c r="Y247" i="3"/>
  <c r="CU247" i="3"/>
  <c r="CY247" i="3"/>
  <c r="CZ247" i="3"/>
  <c r="DA247" i="3"/>
  <c r="DB247" i="3"/>
  <c r="DC247" i="3"/>
  <c r="A248" i="3"/>
  <c r="Y248" i="3"/>
  <c r="CU248" i="3"/>
  <c r="CY248" i="3"/>
  <c r="CZ248" i="3"/>
  <c r="DB248" i="3" s="1"/>
  <c r="DA248" i="3"/>
  <c r="DC248" i="3"/>
  <c r="A249" i="3"/>
  <c r="Y249" i="3"/>
  <c r="CU249" i="3"/>
  <c r="CV249" i="3"/>
  <c r="CX249" i="3"/>
  <c r="DI249" i="3" s="1"/>
  <c r="CY249" i="3"/>
  <c r="CZ249" i="3"/>
  <c r="DB249" i="3" s="1"/>
  <c r="DA249" i="3"/>
  <c r="DC249" i="3"/>
  <c r="DF249" i="3"/>
  <c r="DG249" i="3"/>
  <c r="DH249" i="3"/>
  <c r="DJ249" i="3"/>
  <c r="A250" i="3"/>
  <c r="Y250" i="3"/>
  <c r="CU250" i="3"/>
  <c r="CV250" i="3"/>
  <c r="CX250" i="3"/>
  <c r="CY250" i="3"/>
  <c r="CZ250" i="3"/>
  <c r="DA250" i="3"/>
  <c r="DB250" i="3"/>
  <c r="DC250" i="3"/>
  <c r="DG250" i="3"/>
  <c r="DH250" i="3"/>
  <c r="A251" i="3"/>
  <c r="Y251" i="3"/>
  <c r="CX251" i="3" s="1"/>
  <c r="CY251" i="3"/>
  <c r="CZ251" i="3"/>
  <c r="DB251" i="3" s="1"/>
  <c r="DA251" i="3"/>
  <c r="DC251" i="3"/>
  <c r="DF251" i="3"/>
  <c r="DG251" i="3"/>
  <c r="A252" i="3"/>
  <c r="Y252" i="3"/>
  <c r="CW252" i="3" s="1"/>
  <c r="CX252" i="3"/>
  <c r="CY252" i="3"/>
  <c r="CZ252" i="3"/>
  <c r="DA252" i="3"/>
  <c r="DB252" i="3"/>
  <c r="DC252" i="3"/>
  <c r="A253" i="3"/>
  <c r="Y253" i="3"/>
  <c r="CX253" i="3" s="1"/>
  <c r="CW253" i="3"/>
  <c r="CY253" i="3"/>
  <c r="CZ253" i="3"/>
  <c r="DB253" i="3" s="1"/>
  <c r="DA253" i="3"/>
  <c r="DC253" i="3"/>
  <c r="DF253" i="3"/>
  <c r="DG253" i="3"/>
  <c r="A254" i="3"/>
  <c r="Y254" i="3"/>
  <c r="CW254" i="3" s="1"/>
  <c r="CX254" i="3"/>
  <c r="CY254" i="3"/>
  <c r="CZ254" i="3"/>
  <c r="DA254" i="3"/>
  <c r="DB254" i="3"/>
  <c r="DC254" i="3"/>
  <c r="DI254" i="3"/>
  <c r="A255" i="3"/>
  <c r="Y255" i="3"/>
  <c r="CX255" i="3" s="1"/>
  <c r="CY255" i="3"/>
  <c r="CZ255" i="3"/>
  <c r="DB255" i="3" s="1"/>
  <c r="DA255" i="3"/>
  <c r="DC255" i="3"/>
  <c r="DF255" i="3"/>
  <c r="DG255" i="3"/>
  <c r="A256" i="3"/>
  <c r="Y256" i="3"/>
  <c r="CW256" i="3" s="1"/>
  <c r="CX256" i="3"/>
  <c r="CY256" i="3"/>
  <c r="CZ256" i="3"/>
  <c r="DA256" i="3"/>
  <c r="DB256" i="3"/>
  <c r="DC256" i="3"/>
  <c r="A257" i="3"/>
  <c r="Y257" i="3"/>
  <c r="CU257" i="3"/>
  <c r="CY257" i="3"/>
  <c r="CZ257" i="3"/>
  <c r="DB257" i="3" s="1"/>
  <c r="DA257" i="3"/>
  <c r="DC257" i="3"/>
  <c r="A258" i="3"/>
  <c r="Y258" i="3"/>
  <c r="CX258" i="3"/>
  <c r="CY258" i="3"/>
  <c r="CZ258" i="3"/>
  <c r="DA258" i="3"/>
  <c r="DB258" i="3"/>
  <c r="DC258" i="3"/>
  <c r="DI258" i="3"/>
  <c r="DJ258" i="3" s="1"/>
  <c r="A259" i="3"/>
  <c r="Y259" i="3"/>
  <c r="CX259" i="3" s="1"/>
  <c r="CY259" i="3"/>
  <c r="CZ259" i="3"/>
  <c r="DB259" i="3" s="1"/>
  <c r="DA259" i="3"/>
  <c r="DC259" i="3"/>
  <c r="DF259" i="3"/>
  <c r="DG259" i="3"/>
  <c r="A260" i="3"/>
  <c r="Y260" i="3"/>
  <c r="CW260" i="3" s="1"/>
  <c r="CX260" i="3"/>
  <c r="CY260" i="3"/>
  <c r="CZ260" i="3"/>
  <c r="DA260" i="3"/>
  <c r="DB260" i="3"/>
  <c r="DC260" i="3"/>
  <c r="DI260" i="3"/>
  <c r="A261" i="3"/>
  <c r="Y261" i="3"/>
  <c r="CX261" i="3" s="1"/>
  <c r="CY261" i="3"/>
  <c r="CZ261" i="3"/>
  <c r="DA261" i="3"/>
  <c r="DB261" i="3"/>
  <c r="DC261" i="3"/>
  <c r="DG261" i="3"/>
  <c r="A262" i="3"/>
  <c r="Y262" i="3"/>
  <c r="CU262" i="3"/>
  <c r="CY262" i="3"/>
  <c r="CZ262" i="3"/>
  <c r="DA262" i="3"/>
  <c r="DB262" i="3"/>
  <c r="DC262" i="3"/>
  <c r="A263" i="3"/>
  <c r="Y263" i="3"/>
  <c r="CX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W265" i="3"/>
  <c r="CX265" i="3"/>
  <c r="CY265" i="3"/>
  <c r="CZ265" i="3"/>
  <c r="DA265" i="3"/>
  <c r="DB265" i="3"/>
  <c r="DC265" i="3"/>
  <c r="A266" i="3"/>
  <c r="Y266" i="3"/>
  <c r="CX266" i="3" s="1"/>
  <c r="CY266" i="3"/>
  <c r="CZ266" i="3"/>
  <c r="DB266" i="3" s="1"/>
  <c r="DA266" i="3"/>
  <c r="DC266" i="3"/>
  <c r="A267" i="3"/>
  <c r="Y267" i="3"/>
  <c r="CU267" i="3"/>
  <c r="CV267" i="3"/>
  <c r="CX267" i="3"/>
  <c r="CY267" i="3"/>
  <c r="CZ267" i="3"/>
  <c r="DA267" i="3"/>
  <c r="DB267" i="3"/>
  <c r="DC267" i="3"/>
  <c r="DH267" i="3"/>
  <c r="A268" i="3"/>
  <c r="Y268" i="3"/>
  <c r="CV268" i="3" s="1"/>
  <c r="CU268" i="3"/>
  <c r="CX268" i="3"/>
  <c r="CY268" i="3"/>
  <c r="CZ268" i="3"/>
  <c r="DA268" i="3"/>
  <c r="DB268" i="3"/>
  <c r="DC268" i="3"/>
  <c r="A269" i="3"/>
  <c r="Y269" i="3"/>
  <c r="CU269" i="3"/>
  <c r="CY269" i="3"/>
  <c r="CZ269" i="3"/>
  <c r="DB269" i="3" s="1"/>
  <c r="DA269" i="3"/>
  <c r="DC269" i="3"/>
  <c r="A270" i="3"/>
  <c r="Y270" i="3"/>
  <c r="CU270" i="3"/>
  <c r="CV270" i="3"/>
  <c r="CX270" i="3"/>
  <c r="DI270" i="3" s="1"/>
  <c r="CY270" i="3"/>
  <c r="CZ270" i="3"/>
  <c r="DB270" i="3" s="1"/>
  <c r="DA270" i="3"/>
  <c r="DC270" i="3"/>
  <c r="DF270" i="3"/>
  <c r="DG270" i="3"/>
  <c r="DH270" i="3"/>
  <c r="DJ270" i="3"/>
  <c r="A271" i="3"/>
  <c r="Y271" i="3"/>
  <c r="CU271" i="3"/>
  <c r="CV271" i="3"/>
  <c r="CX271" i="3"/>
  <c r="CY271" i="3"/>
  <c r="CZ271" i="3"/>
  <c r="DA271" i="3"/>
  <c r="DB271" i="3"/>
  <c r="DC271" i="3"/>
  <c r="DG271" i="3"/>
  <c r="DH271" i="3"/>
  <c r="A272" i="3"/>
  <c r="Y272" i="3"/>
  <c r="CX272" i="3" s="1"/>
  <c r="DF272" i="3" s="1"/>
  <c r="CY272" i="3"/>
  <c r="CZ272" i="3"/>
  <c r="DB272" i="3" s="1"/>
  <c r="DA272" i="3"/>
  <c r="DC272" i="3"/>
  <c r="A273" i="3"/>
  <c r="Y273" i="3"/>
  <c r="CW273" i="3" s="1"/>
  <c r="CX273" i="3"/>
  <c r="CY273" i="3"/>
  <c r="CZ273" i="3"/>
  <c r="DA273" i="3"/>
  <c r="DB273" i="3"/>
  <c r="DC273" i="3"/>
  <c r="DH273" i="3"/>
  <c r="DI273" i="3"/>
  <c r="A274" i="3"/>
  <c r="Y274" i="3"/>
  <c r="CX274" i="3" s="1"/>
  <c r="CW274" i="3"/>
  <c r="CY274" i="3"/>
  <c r="CZ274" i="3"/>
  <c r="DB274" i="3" s="1"/>
  <c r="DA274" i="3"/>
  <c r="DC274" i="3"/>
  <c r="DF274" i="3"/>
  <c r="DG274" i="3"/>
  <c r="A275" i="3"/>
  <c r="Y275" i="3"/>
  <c r="CW275" i="3" s="1"/>
  <c r="CX275" i="3"/>
  <c r="CY275" i="3"/>
  <c r="CZ275" i="3"/>
  <c r="DA275" i="3"/>
  <c r="DB275" i="3"/>
  <c r="DC275" i="3"/>
  <c r="DH275" i="3"/>
  <c r="DI275" i="3"/>
  <c r="A276" i="3"/>
  <c r="Y276" i="3"/>
  <c r="CX276" i="3"/>
  <c r="CY276" i="3"/>
  <c r="CZ276" i="3"/>
  <c r="DA276" i="3"/>
  <c r="DB276" i="3"/>
  <c r="DC276" i="3"/>
  <c r="A277" i="3"/>
  <c r="Y277" i="3"/>
  <c r="CX277" i="3" s="1"/>
  <c r="CY277" i="3"/>
  <c r="CZ277" i="3"/>
  <c r="DB277" i="3" s="1"/>
  <c r="DA277" i="3"/>
  <c r="DC277" i="3"/>
  <c r="A278" i="3"/>
  <c r="Y278" i="3"/>
  <c r="CX278" i="3" s="1"/>
  <c r="DF278" i="3" s="1"/>
  <c r="DJ278" i="3" s="1"/>
  <c r="CY278" i="3"/>
  <c r="CZ278" i="3"/>
  <c r="DB278" i="3" s="1"/>
  <c r="DA278" i="3"/>
  <c r="DC278" i="3"/>
  <c r="DI278" i="3"/>
  <c r="A279" i="3"/>
  <c r="Y279" i="3"/>
  <c r="CU279" i="3"/>
  <c r="CV279" i="3"/>
  <c r="CX279" i="3"/>
  <c r="DI279" i="3" s="1"/>
  <c r="CY279" i="3"/>
  <c r="CZ279" i="3"/>
  <c r="DB279" i="3" s="1"/>
  <c r="DA279" i="3"/>
  <c r="DC279" i="3"/>
  <c r="DF279" i="3"/>
  <c r="DG279" i="3"/>
  <c r="DH279" i="3"/>
  <c r="DJ279" i="3"/>
  <c r="A280" i="3"/>
  <c r="Y280" i="3"/>
  <c r="CX280" i="3" s="1"/>
  <c r="DF280" i="3" s="1"/>
  <c r="CY280" i="3"/>
  <c r="CZ280" i="3"/>
  <c r="DB280" i="3" s="1"/>
  <c r="DA280" i="3"/>
  <c r="DC280" i="3"/>
  <c r="A281" i="3"/>
  <c r="Y281" i="3"/>
  <c r="CW281" i="3"/>
  <c r="CX281" i="3"/>
  <c r="CY281" i="3"/>
  <c r="CZ281" i="3"/>
  <c r="DA281" i="3"/>
  <c r="DB281" i="3"/>
  <c r="DC281" i="3"/>
  <c r="DG281" i="3"/>
  <c r="DJ281" i="3" s="1"/>
  <c r="DH281" i="3"/>
  <c r="A282" i="3"/>
  <c r="Y282" i="3"/>
  <c r="CY282" i="3"/>
  <c r="CZ282" i="3"/>
  <c r="DB282" i="3" s="1"/>
  <c r="DA282" i="3"/>
  <c r="DC282" i="3"/>
  <c r="A283" i="3"/>
  <c r="Y283" i="3"/>
  <c r="CW283" i="3"/>
  <c r="CX283" i="3"/>
  <c r="CY283" i="3"/>
  <c r="CZ283" i="3"/>
  <c r="DA283" i="3"/>
  <c r="DB283" i="3"/>
  <c r="DC283" i="3"/>
  <c r="DG283" i="3"/>
  <c r="DJ283" i="3" s="1"/>
  <c r="DH283" i="3"/>
  <c r="A284" i="3"/>
  <c r="Y284" i="3"/>
  <c r="CX284" i="3" s="1"/>
  <c r="DF284" i="3" s="1"/>
  <c r="DJ284" i="3" s="1"/>
  <c r="CY284" i="3"/>
  <c r="CZ284" i="3"/>
  <c r="DB284" i="3" s="1"/>
  <c r="DA284" i="3"/>
  <c r="DC284" i="3"/>
  <c r="A285" i="3"/>
  <c r="Y285" i="3"/>
  <c r="CX285" i="3" s="1"/>
  <c r="CY285" i="3"/>
  <c r="CZ285" i="3"/>
  <c r="DB285" i="3" s="1"/>
  <c r="DA285" i="3"/>
  <c r="DC285" i="3"/>
  <c r="A286" i="3"/>
  <c r="Y286" i="3"/>
  <c r="CX286" i="3"/>
  <c r="CY286" i="3"/>
  <c r="CZ286" i="3"/>
  <c r="DA286" i="3"/>
  <c r="DB286" i="3"/>
  <c r="DC286" i="3"/>
  <c r="DH286" i="3"/>
  <c r="DI286" i="3"/>
  <c r="A287" i="3"/>
  <c r="Y287" i="3"/>
  <c r="CU287" i="3"/>
  <c r="CY287" i="3"/>
  <c r="CZ287" i="3"/>
  <c r="DB287" i="3" s="1"/>
  <c r="DA287" i="3"/>
  <c r="DC287" i="3"/>
  <c r="A288" i="3"/>
  <c r="Y288" i="3"/>
  <c r="CX288" i="3"/>
  <c r="CY288" i="3"/>
  <c r="CZ288" i="3"/>
  <c r="DA288" i="3"/>
  <c r="DB288" i="3"/>
  <c r="DC288" i="3"/>
  <c r="DH288" i="3"/>
  <c r="DI288" i="3"/>
  <c r="DJ288" i="3" s="1"/>
  <c r="A289" i="3"/>
  <c r="Y289" i="3"/>
  <c r="CY289" i="3"/>
  <c r="CZ289" i="3"/>
  <c r="DB289" i="3" s="1"/>
  <c r="DA289" i="3"/>
  <c r="DC289" i="3"/>
  <c r="A290" i="3"/>
  <c r="Y290" i="3"/>
  <c r="CW290" i="3" s="1"/>
  <c r="CX290" i="3"/>
  <c r="CY290" i="3"/>
  <c r="CZ290" i="3"/>
  <c r="DA290" i="3"/>
  <c r="DB290" i="3"/>
  <c r="DC290" i="3"/>
  <c r="DH290" i="3"/>
  <c r="DI290" i="3"/>
  <c r="A291" i="3"/>
  <c r="Y291" i="3"/>
  <c r="CX291" i="3" s="1"/>
  <c r="CY291" i="3"/>
  <c r="CZ291" i="3"/>
  <c r="DB291" i="3" s="1"/>
  <c r="DA291" i="3"/>
  <c r="DC291" i="3"/>
  <c r="A292" i="3"/>
  <c r="Y292" i="3"/>
  <c r="CX292" i="3" s="1"/>
  <c r="CY292" i="3"/>
  <c r="CZ292" i="3"/>
  <c r="DB292" i="3" s="1"/>
  <c r="DA292" i="3"/>
  <c r="DC292" i="3"/>
  <c r="DF292" i="3"/>
  <c r="DI292" i="3"/>
  <c r="DJ292" i="3"/>
  <c r="A293" i="3"/>
  <c r="Y293" i="3"/>
  <c r="CX293" i="3"/>
  <c r="CY293" i="3"/>
  <c r="CZ293" i="3"/>
  <c r="DA293" i="3"/>
  <c r="DB293" i="3"/>
  <c r="DC293" i="3"/>
  <c r="A294" i="3"/>
  <c r="Y294" i="3"/>
  <c r="CX294" i="3" s="1"/>
  <c r="CY294" i="3"/>
  <c r="CZ294" i="3"/>
  <c r="DA294" i="3"/>
  <c r="DB294" i="3"/>
  <c r="DC294" i="3"/>
  <c r="DG294" i="3"/>
  <c r="DH294" i="3"/>
  <c r="A295" i="3"/>
  <c r="Y295" i="3"/>
  <c r="CV295" i="3" s="1"/>
  <c r="CU295" i="3"/>
  <c r="CX295" i="3"/>
  <c r="CY295" i="3"/>
  <c r="CZ295" i="3"/>
  <c r="DA295" i="3"/>
  <c r="DB295" i="3"/>
  <c r="DC295" i="3"/>
  <c r="DI295" i="3"/>
  <c r="DJ295" i="3" s="1"/>
  <c r="A296" i="3"/>
  <c r="Y296" i="3"/>
  <c r="CX296" i="3"/>
  <c r="CY296" i="3"/>
  <c r="CZ296" i="3"/>
  <c r="DA296" i="3"/>
  <c r="DB296" i="3"/>
  <c r="DC296" i="3"/>
  <c r="DG296" i="3"/>
  <c r="A297" i="3"/>
  <c r="Y297" i="3"/>
  <c r="CY297" i="3"/>
  <c r="CZ297" i="3"/>
  <c r="DB297" i="3" s="1"/>
  <c r="DA297" i="3"/>
  <c r="DC297" i="3"/>
  <c r="A298" i="3"/>
  <c r="Y298" i="3"/>
  <c r="CW298" i="3"/>
  <c r="CX298" i="3"/>
  <c r="CY298" i="3"/>
  <c r="CZ298" i="3"/>
  <c r="DA298" i="3"/>
  <c r="DB298" i="3"/>
  <c r="DC298" i="3"/>
  <c r="DG298" i="3"/>
  <c r="A299" i="3"/>
  <c r="Y299" i="3"/>
  <c r="CY299" i="3"/>
  <c r="CZ299" i="3"/>
  <c r="DB299" i="3" s="1"/>
  <c r="DA299" i="3"/>
  <c r="DC299" i="3"/>
  <c r="A300" i="3"/>
  <c r="Y300" i="3"/>
  <c r="CX300" i="3"/>
  <c r="CY300" i="3"/>
  <c r="CZ300" i="3"/>
  <c r="DA300" i="3"/>
  <c r="DB300" i="3"/>
  <c r="DC300" i="3"/>
  <c r="DH300" i="3"/>
  <c r="DI300" i="3"/>
  <c r="A301" i="3"/>
  <c r="Y301" i="3"/>
  <c r="CX301" i="3"/>
  <c r="CY301" i="3"/>
  <c r="CZ301" i="3"/>
  <c r="DA301" i="3"/>
  <c r="DB301" i="3"/>
  <c r="DC301" i="3"/>
  <c r="A302" i="3"/>
  <c r="Y302" i="3"/>
  <c r="CX302" i="3" s="1"/>
  <c r="CY302" i="3"/>
  <c r="CZ302" i="3"/>
  <c r="DB302" i="3" s="1"/>
  <c r="DA302" i="3"/>
  <c r="DC302" i="3"/>
  <c r="A303" i="3"/>
  <c r="Y303" i="3"/>
  <c r="CU303" i="3"/>
  <c r="CV303" i="3"/>
  <c r="CX303" i="3"/>
  <c r="CY303" i="3"/>
  <c r="CZ303" i="3"/>
  <c r="DA303" i="3"/>
  <c r="DB303" i="3"/>
  <c r="DC303" i="3"/>
  <c r="DH303" i="3"/>
  <c r="A304" i="3"/>
  <c r="Y304" i="3"/>
  <c r="CX304" i="3" s="1"/>
  <c r="DF304" i="3" s="1"/>
  <c r="CY304" i="3"/>
  <c r="CZ304" i="3"/>
  <c r="DB304" i="3" s="1"/>
  <c r="DA304" i="3"/>
  <c r="DC304" i="3"/>
  <c r="DG304" i="3"/>
  <c r="A305" i="3"/>
  <c r="Y305" i="3"/>
  <c r="CW305" i="3" s="1"/>
  <c r="CX305" i="3"/>
  <c r="CY305" i="3"/>
  <c r="CZ305" i="3"/>
  <c r="DA305" i="3"/>
  <c r="DB305" i="3"/>
  <c r="DC305" i="3"/>
  <c r="A306" i="3"/>
  <c r="Y306" i="3"/>
  <c r="CY306" i="3"/>
  <c r="CZ306" i="3"/>
  <c r="DB306" i="3" s="1"/>
  <c r="DA306" i="3"/>
  <c r="DC306" i="3"/>
  <c r="A307" i="3"/>
  <c r="Y307" i="3"/>
  <c r="CW307" i="3" s="1"/>
  <c r="CX307" i="3"/>
  <c r="CY307" i="3"/>
  <c r="CZ307" i="3"/>
  <c r="DA307" i="3"/>
  <c r="DB307" i="3"/>
  <c r="DC307" i="3"/>
  <c r="A308" i="3"/>
  <c r="Y308" i="3"/>
  <c r="CX308" i="3" s="1"/>
  <c r="CY308" i="3"/>
  <c r="CZ308" i="3"/>
  <c r="DA308" i="3"/>
  <c r="DB308" i="3"/>
  <c r="DC308" i="3"/>
  <c r="DG308" i="3"/>
  <c r="DH308" i="3"/>
  <c r="A309" i="3"/>
  <c r="Y309" i="3"/>
  <c r="CX309" i="3" s="1"/>
  <c r="CY309" i="3"/>
  <c r="CZ309" i="3"/>
  <c r="DB309" i="3" s="1"/>
  <c r="DA309" i="3"/>
  <c r="DC309" i="3"/>
  <c r="DF309" i="3"/>
  <c r="DJ309" i="3" s="1"/>
  <c r="DG309" i="3"/>
  <c r="A310" i="3"/>
  <c r="Y310" i="3"/>
  <c r="CX310" i="3" s="1"/>
  <c r="CY310" i="3"/>
  <c r="CZ310" i="3"/>
  <c r="DB310" i="3" s="1"/>
  <c r="DA310" i="3"/>
  <c r="DC310" i="3"/>
  <c r="A311" i="3"/>
  <c r="Y311" i="3"/>
  <c r="CX311" i="3"/>
  <c r="CY311" i="3"/>
  <c r="CZ311" i="3"/>
  <c r="DA311" i="3"/>
  <c r="DB311" i="3"/>
  <c r="DC311" i="3"/>
  <c r="DH311" i="3"/>
  <c r="DI311" i="3"/>
  <c r="A312" i="3"/>
  <c r="Y312" i="3"/>
  <c r="CU312" i="3"/>
  <c r="CY312" i="3"/>
  <c r="CZ312" i="3"/>
  <c r="DB312" i="3" s="1"/>
  <c r="DA312" i="3"/>
  <c r="DC312" i="3"/>
  <c r="A313" i="3"/>
  <c r="Y313" i="3"/>
  <c r="CX313" i="3"/>
  <c r="CY313" i="3"/>
  <c r="CZ313" i="3"/>
  <c r="DA313" i="3"/>
  <c r="DB313" i="3"/>
  <c r="DC313" i="3"/>
  <c r="DH313" i="3"/>
  <c r="DI313" i="3"/>
  <c r="DJ313" i="3" s="1"/>
  <c r="A314" i="3"/>
  <c r="Y314" i="3"/>
  <c r="CX314" i="3" s="1"/>
  <c r="CW314" i="3"/>
  <c r="CY314" i="3"/>
  <c r="CZ314" i="3"/>
  <c r="DB314" i="3" s="1"/>
  <c r="DA314" i="3"/>
  <c r="DC314" i="3"/>
  <c r="DF314" i="3"/>
  <c r="DG314" i="3"/>
  <c r="A315" i="3"/>
  <c r="Y315" i="3"/>
  <c r="CW315" i="3"/>
  <c r="CX315" i="3"/>
  <c r="CY315" i="3"/>
  <c r="CZ315" i="3"/>
  <c r="DA315" i="3"/>
  <c r="DB315" i="3"/>
  <c r="DC315" i="3"/>
  <c r="DH315" i="3"/>
  <c r="DI315" i="3"/>
  <c r="A316" i="3"/>
  <c r="Y316" i="3"/>
  <c r="CX316" i="3" s="1"/>
  <c r="CW316" i="3"/>
  <c r="CY316" i="3"/>
  <c r="CZ316" i="3"/>
  <c r="DB316" i="3" s="1"/>
  <c r="DA316" i="3"/>
  <c r="DC316" i="3"/>
  <c r="A317" i="3"/>
  <c r="Y317" i="3"/>
  <c r="CX317" i="3"/>
  <c r="DG317" i="3" s="1"/>
  <c r="CY317" i="3"/>
  <c r="CZ317" i="3"/>
  <c r="DB317" i="3" s="1"/>
  <c r="DA317" i="3"/>
  <c r="DC317" i="3"/>
  <c r="DF317" i="3"/>
  <c r="DJ317" i="3" s="1"/>
  <c r="DH317" i="3"/>
  <c r="DI317" i="3"/>
  <c r="A318" i="3"/>
  <c r="Y318" i="3"/>
  <c r="CX318" i="3"/>
  <c r="CY318" i="3"/>
  <c r="CZ318" i="3"/>
  <c r="DA318" i="3"/>
  <c r="DB318" i="3"/>
  <c r="DC318" i="3"/>
  <c r="DH318" i="3"/>
  <c r="DI318" i="3"/>
  <c r="A319" i="3"/>
  <c r="Y319" i="3"/>
  <c r="CX319" i="3"/>
  <c r="CY319" i="3"/>
  <c r="CZ319" i="3"/>
  <c r="DA319" i="3"/>
  <c r="DB319" i="3"/>
  <c r="DC319" i="3"/>
  <c r="A320" i="3"/>
  <c r="Y320" i="3"/>
  <c r="CX320" i="3" s="1"/>
  <c r="CY320" i="3"/>
  <c r="CZ320" i="3"/>
  <c r="DB320" i="3" s="1"/>
  <c r="DA320" i="3"/>
  <c r="DC320" i="3"/>
  <c r="A321" i="3"/>
  <c r="Y321" i="3"/>
  <c r="CU321" i="3"/>
  <c r="CV321" i="3"/>
  <c r="U776" i="1" s="1"/>
  <c r="CX321" i="3"/>
  <c r="CY321" i="3"/>
  <c r="CZ321" i="3"/>
  <c r="DA321" i="3"/>
  <c r="DB321" i="3"/>
  <c r="DC321" i="3"/>
  <c r="A322" i="3"/>
  <c r="Y322" i="3"/>
  <c r="CV322" i="3" s="1"/>
  <c r="CU322" i="3"/>
  <c r="CX322" i="3"/>
  <c r="CY322" i="3"/>
  <c r="CZ322" i="3"/>
  <c r="DA322" i="3"/>
  <c r="DB322" i="3"/>
  <c r="DC322" i="3"/>
  <c r="A323" i="3"/>
  <c r="Y323" i="3"/>
  <c r="CU323" i="3"/>
  <c r="CY323" i="3"/>
  <c r="CZ323" i="3"/>
  <c r="DB323" i="3" s="1"/>
  <c r="DA323" i="3"/>
  <c r="DC323" i="3"/>
  <c r="A324" i="3"/>
  <c r="Y324" i="3"/>
  <c r="CX324" i="3" s="1"/>
  <c r="CU324" i="3"/>
  <c r="CV324" i="3"/>
  <c r="CY324" i="3"/>
  <c r="CZ324" i="3"/>
  <c r="DB324" i="3" s="1"/>
  <c r="DA324" i="3"/>
  <c r="DC324" i="3"/>
  <c r="DF324" i="3"/>
  <c r="DG324" i="3"/>
  <c r="A325" i="3"/>
  <c r="Y325" i="3"/>
  <c r="CU325" i="3"/>
  <c r="CV325" i="3"/>
  <c r="CX325" i="3"/>
  <c r="CY325" i="3"/>
  <c r="CZ325" i="3"/>
  <c r="DA325" i="3"/>
  <c r="DB325" i="3"/>
  <c r="DC325" i="3"/>
  <c r="A326" i="3"/>
  <c r="Y326" i="3"/>
  <c r="CV326" i="3" s="1"/>
  <c r="CU326" i="3"/>
  <c r="CX326" i="3"/>
  <c r="CY326" i="3"/>
  <c r="CZ326" i="3"/>
  <c r="DA326" i="3"/>
  <c r="DB326" i="3"/>
  <c r="DC326" i="3"/>
  <c r="A327" i="3"/>
  <c r="Y327" i="3"/>
  <c r="CU327" i="3"/>
  <c r="CY327" i="3"/>
  <c r="CZ327" i="3"/>
  <c r="DB327" i="3" s="1"/>
  <c r="DA327" i="3"/>
  <c r="DC327" i="3"/>
  <c r="A328" i="3"/>
  <c r="Y328" i="3"/>
  <c r="CU328" i="3"/>
  <c r="CV328" i="3"/>
  <c r="CX328" i="3"/>
  <c r="DI328" i="3" s="1"/>
  <c r="CY328" i="3"/>
  <c r="CZ328" i="3"/>
  <c r="DB328" i="3" s="1"/>
  <c r="DA328" i="3"/>
  <c r="DC328" i="3"/>
  <c r="DF328" i="3"/>
  <c r="DG328" i="3"/>
  <c r="DH328" i="3"/>
  <c r="DJ328" i="3"/>
  <c r="A329" i="3"/>
  <c r="Y329" i="3"/>
  <c r="CU329" i="3"/>
  <c r="CV329" i="3"/>
  <c r="CX329" i="3"/>
  <c r="CY329" i="3"/>
  <c r="CZ329" i="3"/>
  <c r="DA329" i="3"/>
  <c r="DB329" i="3"/>
  <c r="DC329" i="3"/>
  <c r="DG329" i="3"/>
  <c r="DH329" i="3"/>
  <c r="A330" i="3"/>
  <c r="Y330" i="3"/>
  <c r="CU330" i="3"/>
  <c r="CY330" i="3"/>
  <c r="CZ330" i="3"/>
  <c r="DA330" i="3"/>
  <c r="DB330" i="3"/>
  <c r="DC330" i="3"/>
  <c r="A331" i="3"/>
  <c r="Y331" i="3"/>
  <c r="CU331" i="3"/>
  <c r="CY331" i="3"/>
  <c r="CZ331" i="3"/>
  <c r="DB331" i="3" s="1"/>
  <c r="DA331" i="3"/>
  <c r="DC331" i="3"/>
  <c r="A332" i="3"/>
  <c r="Y332" i="3"/>
  <c r="CU332" i="3"/>
  <c r="CV332" i="3"/>
  <c r="CX332" i="3"/>
  <c r="DI332" i="3" s="1"/>
  <c r="CY332" i="3"/>
  <c r="CZ332" i="3"/>
  <c r="DB332" i="3" s="1"/>
  <c r="DA332" i="3"/>
  <c r="DC332" i="3"/>
  <c r="DF332" i="3"/>
  <c r="DG332" i="3"/>
  <c r="DH332" i="3"/>
  <c r="DJ332" i="3"/>
  <c r="A333" i="3"/>
  <c r="Y333" i="3"/>
  <c r="CU333" i="3"/>
  <c r="CV333" i="3"/>
  <c r="CX333" i="3"/>
  <c r="CY333" i="3"/>
  <c r="CZ333" i="3"/>
  <c r="DA333" i="3"/>
  <c r="DB333" i="3"/>
  <c r="DC333" i="3"/>
  <c r="DH333" i="3"/>
  <c r="A334" i="3"/>
  <c r="Y334" i="3"/>
  <c r="CV334" i="3" s="1"/>
  <c r="CU334" i="3"/>
  <c r="CX334" i="3"/>
  <c r="CY334" i="3"/>
  <c r="CZ334" i="3"/>
  <c r="DA334" i="3"/>
  <c r="DB334" i="3"/>
  <c r="DC334" i="3"/>
  <c r="A335" i="3"/>
  <c r="Y335" i="3"/>
  <c r="CU335" i="3"/>
  <c r="CY335" i="3"/>
  <c r="CZ335" i="3"/>
  <c r="DB335" i="3" s="1"/>
  <c r="DA335" i="3"/>
  <c r="DC335" i="3"/>
  <c r="A336" i="3"/>
  <c r="Y336" i="3"/>
  <c r="CU336" i="3"/>
  <c r="CV336" i="3"/>
  <c r="CX336" i="3"/>
  <c r="DI336" i="3" s="1"/>
  <c r="CY336" i="3"/>
  <c r="CZ336" i="3"/>
  <c r="DB336" i="3" s="1"/>
  <c r="DA336" i="3"/>
  <c r="DC336" i="3"/>
  <c r="DF336" i="3"/>
  <c r="DG336" i="3"/>
  <c r="DH336" i="3"/>
  <c r="DJ336" i="3"/>
  <c r="A337" i="3"/>
  <c r="Y337" i="3"/>
  <c r="CU337" i="3"/>
  <c r="CV337" i="3"/>
  <c r="CX337" i="3"/>
  <c r="CY337" i="3"/>
  <c r="CZ337" i="3"/>
  <c r="DA337" i="3"/>
  <c r="DB337" i="3"/>
  <c r="DC337" i="3"/>
  <c r="DG337" i="3"/>
  <c r="DH337" i="3"/>
  <c r="A338" i="3"/>
  <c r="Y338" i="3"/>
  <c r="CU338" i="3"/>
  <c r="CY338" i="3"/>
  <c r="CZ338" i="3"/>
  <c r="DA338" i="3"/>
  <c r="DB338" i="3"/>
  <c r="DC338" i="3"/>
  <c r="A339" i="3"/>
  <c r="Y339" i="3"/>
  <c r="CU339" i="3"/>
  <c r="CY339" i="3"/>
  <c r="CZ339" i="3"/>
  <c r="DB339" i="3" s="1"/>
  <c r="DA339" i="3"/>
  <c r="DC339" i="3"/>
  <c r="A340" i="3"/>
  <c r="Y340" i="3"/>
  <c r="CU340" i="3"/>
  <c r="CV340" i="3"/>
  <c r="CX340" i="3"/>
  <c r="DI340" i="3" s="1"/>
  <c r="CY340" i="3"/>
  <c r="CZ340" i="3"/>
  <c r="DB340" i="3" s="1"/>
  <c r="DA340" i="3"/>
  <c r="DC340" i="3"/>
  <c r="DF340" i="3"/>
  <c r="DG340" i="3"/>
  <c r="DH340" i="3"/>
  <c r="DJ340" i="3"/>
  <c r="A341" i="3"/>
  <c r="Y341" i="3"/>
  <c r="CU341" i="3"/>
  <c r="CV341" i="3"/>
  <c r="CX341" i="3"/>
  <c r="CY341" i="3"/>
  <c r="CZ341" i="3"/>
  <c r="DA341" i="3"/>
  <c r="DB341" i="3"/>
  <c r="DC341" i="3"/>
  <c r="DH341" i="3"/>
  <c r="A342" i="3"/>
  <c r="Y342" i="3"/>
  <c r="CV342" i="3" s="1"/>
  <c r="CU342" i="3"/>
  <c r="CX342" i="3"/>
  <c r="CY342" i="3"/>
  <c r="CZ342" i="3"/>
  <c r="DA342" i="3"/>
  <c r="DB342" i="3"/>
  <c r="DC342" i="3"/>
  <c r="A343" i="3"/>
  <c r="Y343" i="3"/>
  <c r="CU343" i="3"/>
  <c r="CY343" i="3"/>
  <c r="CZ343" i="3"/>
  <c r="DB343" i="3" s="1"/>
  <c r="DA343" i="3"/>
  <c r="DC343" i="3"/>
  <c r="A344" i="3"/>
  <c r="Y344" i="3"/>
  <c r="CU344" i="3"/>
  <c r="CV344" i="3"/>
  <c r="CX344" i="3"/>
  <c r="DI344" i="3" s="1"/>
  <c r="CY344" i="3"/>
  <c r="CZ344" i="3"/>
  <c r="DB344" i="3" s="1"/>
  <c r="DA344" i="3"/>
  <c r="DC344" i="3"/>
  <c r="DF344" i="3"/>
  <c r="DG344" i="3"/>
  <c r="DH344" i="3"/>
  <c r="DJ344" i="3"/>
  <c r="A345" i="3"/>
  <c r="Y345" i="3"/>
  <c r="CU345" i="3"/>
  <c r="CV345" i="3"/>
  <c r="CX345" i="3"/>
  <c r="CY345" i="3"/>
  <c r="CZ345" i="3"/>
  <c r="DA345" i="3"/>
  <c r="DB345" i="3"/>
  <c r="DC345" i="3"/>
  <c r="DG345" i="3"/>
  <c r="DH345" i="3"/>
  <c r="A346" i="3"/>
  <c r="Y346" i="3"/>
  <c r="CU346" i="3"/>
  <c r="CY346" i="3"/>
  <c r="CZ346" i="3"/>
  <c r="DA346" i="3"/>
  <c r="DB346" i="3"/>
  <c r="DC346" i="3"/>
  <c r="A347" i="3"/>
  <c r="Y347" i="3"/>
  <c r="CU347" i="3"/>
  <c r="CY347" i="3"/>
  <c r="CZ347" i="3"/>
  <c r="DB347" i="3" s="1"/>
  <c r="DA347" i="3"/>
  <c r="DC347" i="3"/>
  <c r="A348" i="3"/>
  <c r="Y348" i="3"/>
  <c r="CU348" i="3"/>
  <c r="CV348" i="3"/>
  <c r="CX348" i="3"/>
  <c r="DI348" i="3" s="1"/>
  <c r="CY348" i="3"/>
  <c r="CZ348" i="3"/>
  <c r="DB348" i="3" s="1"/>
  <c r="DA348" i="3"/>
  <c r="DC348" i="3"/>
  <c r="DF348" i="3"/>
  <c r="DG348" i="3"/>
  <c r="DH348" i="3"/>
  <c r="DJ348" i="3"/>
  <c r="A349" i="3"/>
  <c r="Y349" i="3"/>
  <c r="CU349" i="3"/>
  <c r="CV349" i="3"/>
  <c r="CX349" i="3"/>
  <c r="CY349" i="3"/>
  <c r="CZ349" i="3"/>
  <c r="DA349" i="3"/>
  <c r="DB349" i="3"/>
  <c r="DC349" i="3"/>
  <c r="A350" i="3"/>
  <c r="Y350" i="3"/>
  <c r="CV350" i="3" s="1"/>
  <c r="CU350" i="3"/>
  <c r="CX350" i="3"/>
  <c r="CY350" i="3"/>
  <c r="CZ350" i="3"/>
  <c r="DA350" i="3"/>
  <c r="DB350" i="3"/>
  <c r="DC350" i="3"/>
  <c r="A351" i="3"/>
  <c r="Y351" i="3"/>
  <c r="CU351" i="3"/>
  <c r="CY351" i="3"/>
  <c r="CZ351" i="3"/>
  <c r="DB351" i="3" s="1"/>
  <c r="DA351" i="3"/>
  <c r="DC351" i="3"/>
  <c r="A352" i="3"/>
  <c r="Y352" i="3"/>
  <c r="CU352" i="3"/>
  <c r="CV352" i="3"/>
  <c r="CX352" i="3"/>
  <c r="DI352" i="3" s="1"/>
  <c r="CY352" i="3"/>
  <c r="CZ352" i="3"/>
  <c r="DB352" i="3" s="1"/>
  <c r="DA352" i="3"/>
  <c r="DC352" i="3"/>
  <c r="DF352" i="3"/>
  <c r="DG352" i="3"/>
  <c r="DH352" i="3"/>
  <c r="DJ352" i="3"/>
  <c r="A353" i="3"/>
  <c r="Y353" i="3"/>
  <c r="CU353" i="3"/>
  <c r="CV353" i="3"/>
  <c r="CX353" i="3"/>
  <c r="CY353" i="3"/>
  <c r="CZ353" i="3"/>
  <c r="DA353" i="3"/>
  <c r="DB353" i="3"/>
  <c r="DC353" i="3"/>
  <c r="DG353" i="3"/>
  <c r="DH353" i="3"/>
  <c r="A354" i="3"/>
  <c r="Y354" i="3"/>
  <c r="CU354" i="3"/>
  <c r="CY354" i="3"/>
  <c r="CZ354" i="3"/>
  <c r="DA354" i="3"/>
  <c r="DB354" i="3"/>
  <c r="DC354" i="3"/>
  <c r="A355" i="3"/>
  <c r="Y355" i="3"/>
  <c r="CU355" i="3"/>
  <c r="CY355" i="3"/>
  <c r="CZ355" i="3"/>
  <c r="DB355" i="3" s="1"/>
  <c r="DA355" i="3"/>
  <c r="DC355" i="3"/>
  <c r="A356" i="3"/>
  <c r="Y356" i="3"/>
  <c r="CU356" i="3"/>
  <c r="CV356" i="3"/>
  <c r="CX356" i="3"/>
  <c r="DI356" i="3" s="1"/>
  <c r="CY356" i="3"/>
  <c r="CZ356" i="3"/>
  <c r="DB356" i="3" s="1"/>
  <c r="DA356" i="3"/>
  <c r="DC356" i="3"/>
  <c r="DF356" i="3"/>
  <c r="DG356" i="3"/>
  <c r="DH356" i="3"/>
  <c r="DJ356" i="3"/>
  <c r="A357" i="3"/>
  <c r="Y357" i="3"/>
  <c r="CU357" i="3"/>
  <c r="CV357" i="3"/>
  <c r="CX357" i="3"/>
  <c r="CY357" i="3"/>
  <c r="CZ357" i="3"/>
  <c r="DA357" i="3"/>
  <c r="DB357" i="3"/>
  <c r="DC357" i="3"/>
  <c r="A358" i="3"/>
  <c r="Y358" i="3"/>
  <c r="CV358" i="3" s="1"/>
  <c r="CU358" i="3"/>
  <c r="CX358" i="3"/>
  <c r="CY358" i="3"/>
  <c r="CZ358" i="3"/>
  <c r="DA358" i="3"/>
  <c r="DB358" i="3"/>
  <c r="DC358" i="3"/>
  <c r="A359" i="3"/>
  <c r="Y359" i="3"/>
  <c r="CU359" i="3"/>
  <c r="CY359" i="3"/>
  <c r="CZ359" i="3"/>
  <c r="DB359" i="3" s="1"/>
  <c r="DA359" i="3"/>
  <c r="DC359" i="3"/>
  <c r="A360" i="3"/>
  <c r="Y360" i="3"/>
  <c r="CU360" i="3"/>
  <c r="CV360" i="3"/>
  <c r="CX360" i="3"/>
  <c r="DI360" i="3" s="1"/>
  <c r="CY360" i="3"/>
  <c r="CZ360" i="3"/>
  <c r="DB360" i="3" s="1"/>
  <c r="DA360" i="3"/>
  <c r="DC360" i="3"/>
  <c r="DF360" i="3"/>
  <c r="DG360" i="3"/>
  <c r="DH360" i="3"/>
  <c r="DJ360" i="3"/>
  <c r="A361" i="3"/>
  <c r="Y361" i="3"/>
  <c r="CU361" i="3"/>
  <c r="CV361" i="3"/>
  <c r="CX361" i="3"/>
  <c r="DF361" i="3" s="1"/>
  <c r="CY361" i="3"/>
  <c r="CZ361" i="3"/>
  <c r="DA361" i="3"/>
  <c r="DB361" i="3"/>
  <c r="DC361" i="3"/>
  <c r="DG361" i="3"/>
  <c r="DH361" i="3"/>
  <c r="DI361" i="3"/>
  <c r="DJ361" i="3" s="1"/>
  <c r="A362" i="3"/>
  <c r="Y362" i="3"/>
  <c r="CU362" i="3"/>
  <c r="CY362" i="3"/>
  <c r="CZ362" i="3"/>
  <c r="DA362" i="3"/>
  <c r="DB362" i="3"/>
  <c r="DC362" i="3"/>
  <c r="A363" i="3"/>
  <c r="Y363" i="3"/>
  <c r="CU363" i="3"/>
  <c r="CY363" i="3"/>
  <c r="CZ363" i="3"/>
  <c r="DB363" i="3" s="1"/>
  <c r="DA363" i="3"/>
  <c r="DC363" i="3"/>
  <c r="A364" i="3"/>
  <c r="Y364" i="3"/>
  <c r="CU364" i="3"/>
  <c r="CV364" i="3"/>
  <c r="CX364" i="3"/>
  <c r="DI364" i="3" s="1"/>
  <c r="CY364" i="3"/>
  <c r="CZ364" i="3"/>
  <c r="DB364" i="3" s="1"/>
  <c r="DA364" i="3"/>
  <c r="DC364" i="3"/>
  <c r="DF364" i="3"/>
  <c r="DG364" i="3"/>
  <c r="DH364" i="3"/>
  <c r="DJ364" i="3"/>
  <c r="A365" i="3"/>
  <c r="Y365" i="3"/>
  <c r="CU365" i="3"/>
  <c r="CV365" i="3"/>
  <c r="CX365" i="3"/>
  <c r="CY365" i="3"/>
  <c r="CZ365" i="3"/>
  <c r="DA365" i="3"/>
  <c r="DB365" i="3"/>
  <c r="DC365" i="3"/>
  <c r="DG365" i="3"/>
  <c r="DH365" i="3"/>
  <c r="A366" i="3"/>
  <c r="Y366" i="3"/>
  <c r="CV366" i="3" s="1"/>
  <c r="CU366" i="3"/>
  <c r="CX366" i="3"/>
  <c r="CY366" i="3"/>
  <c r="CZ366" i="3"/>
  <c r="DA366" i="3"/>
  <c r="DB366" i="3"/>
  <c r="DC366" i="3"/>
  <c r="DI366" i="3"/>
  <c r="DJ366" i="3" s="1"/>
  <c r="A367" i="3"/>
  <c r="Y367" i="3"/>
  <c r="CU367" i="3"/>
  <c r="CY367" i="3"/>
  <c r="CZ367" i="3"/>
  <c r="DB367" i="3" s="1"/>
  <c r="DA367" i="3"/>
  <c r="DC367" i="3"/>
  <c r="A368" i="3"/>
  <c r="Y368" i="3"/>
  <c r="CU368" i="3"/>
  <c r="CV368" i="3"/>
  <c r="CX368" i="3"/>
  <c r="DI368" i="3" s="1"/>
  <c r="CY368" i="3"/>
  <c r="CZ368" i="3"/>
  <c r="DB368" i="3" s="1"/>
  <c r="DA368" i="3"/>
  <c r="DC368" i="3"/>
  <c r="DF368" i="3"/>
  <c r="DG368" i="3"/>
  <c r="DH368" i="3"/>
  <c r="DJ368" i="3"/>
  <c r="A369" i="3"/>
  <c r="Y369" i="3"/>
  <c r="CU369" i="3"/>
  <c r="CV369" i="3"/>
  <c r="CX369" i="3"/>
  <c r="CY369" i="3"/>
  <c r="CZ369" i="3"/>
  <c r="DA369" i="3"/>
  <c r="DB369" i="3"/>
  <c r="DC369" i="3"/>
  <c r="A370" i="3"/>
  <c r="Y370" i="3"/>
  <c r="CU370" i="3"/>
  <c r="CY370" i="3"/>
  <c r="CZ370" i="3"/>
  <c r="DA370" i="3"/>
  <c r="DB370" i="3"/>
  <c r="DC370" i="3"/>
  <c r="A371" i="3"/>
  <c r="Y371" i="3"/>
  <c r="CU371" i="3"/>
  <c r="CY371" i="3"/>
  <c r="CZ371" i="3"/>
  <c r="DB371" i="3" s="1"/>
  <c r="DA371" i="3"/>
  <c r="DC371" i="3"/>
  <c r="A372" i="3"/>
  <c r="Y372" i="3"/>
  <c r="CU372" i="3"/>
  <c r="CV372" i="3"/>
  <c r="CX372" i="3"/>
  <c r="DI372" i="3" s="1"/>
  <c r="CY372" i="3"/>
  <c r="CZ372" i="3"/>
  <c r="DB372" i="3" s="1"/>
  <c r="DA372" i="3"/>
  <c r="DC372" i="3"/>
  <c r="DF372" i="3"/>
  <c r="DG372" i="3"/>
  <c r="DH372" i="3"/>
  <c r="DJ372" i="3"/>
  <c r="A373" i="3"/>
  <c r="Y373" i="3"/>
  <c r="CU373" i="3"/>
  <c r="CV373" i="3"/>
  <c r="CX373" i="3"/>
  <c r="CY373" i="3"/>
  <c r="CZ373" i="3"/>
  <c r="DA373" i="3"/>
  <c r="DB373" i="3"/>
  <c r="DC373" i="3"/>
  <c r="DG373" i="3"/>
  <c r="DH373" i="3"/>
  <c r="A374" i="3"/>
  <c r="Y374" i="3"/>
  <c r="CV374" i="3" s="1"/>
  <c r="CU374" i="3"/>
  <c r="CX374" i="3"/>
  <c r="CY374" i="3"/>
  <c r="CZ374" i="3"/>
  <c r="DA374" i="3"/>
  <c r="DB374" i="3"/>
  <c r="DC374" i="3"/>
  <c r="DI374" i="3"/>
  <c r="DJ374" i="3" s="1"/>
  <c r="A375" i="3"/>
  <c r="Y375" i="3"/>
  <c r="CU375" i="3"/>
  <c r="CY375" i="3"/>
  <c r="CZ375" i="3"/>
  <c r="DB375" i="3" s="1"/>
  <c r="DA375" i="3"/>
  <c r="DC375" i="3"/>
  <c r="A376" i="3"/>
  <c r="Y376" i="3"/>
  <c r="CU376" i="3"/>
  <c r="CV376" i="3"/>
  <c r="CX376" i="3"/>
  <c r="DI376" i="3" s="1"/>
  <c r="CY376" i="3"/>
  <c r="CZ376" i="3"/>
  <c r="DB376" i="3" s="1"/>
  <c r="DA376" i="3"/>
  <c r="DC376" i="3"/>
  <c r="DF376" i="3"/>
  <c r="DG376" i="3"/>
  <c r="DH376" i="3"/>
  <c r="DJ376" i="3"/>
  <c r="A377" i="3"/>
  <c r="Y377" i="3"/>
  <c r="CU377" i="3"/>
  <c r="CV377" i="3"/>
  <c r="CX377" i="3"/>
  <c r="CY377" i="3"/>
  <c r="CZ377" i="3"/>
  <c r="DA377" i="3"/>
  <c r="DB377" i="3"/>
  <c r="DC377" i="3"/>
  <c r="A378" i="3"/>
  <c r="Y378" i="3"/>
  <c r="CU378" i="3"/>
  <c r="CY378" i="3"/>
  <c r="CZ378" i="3"/>
  <c r="DA378" i="3"/>
  <c r="DB378" i="3"/>
  <c r="DC378" i="3"/>
  <c r="A379" i="3"/>
  <c r="Y379" i="3"/>
  <c r="CU379" i="3"/>
  <c r="CY379" i="3"/>
  <c r="CZ379" i="3"/>
  <c r="DB379" i="3" s="1"/>
  <c r="DA379" i="3"/>
  <c r="DC379" i="3"/>
  <c r="A380" i="3"/>
  <c r="Y380" i="3"/>
  <c r="CU380" i="3"/>
  <c r="CV380" i="3"/>
  <c r="CX380" i="3"/>
  <c r="DI380" i="3" s="1"/>
  <c r="CY380" i="3"/>
  <c r="CZ380" i="3"/>
  <c r="DB380" i="3" s="1"/>
  <c r="DA380" i="3"/>
  <c r="DC380" i="3"/>
  <c r="DF380" i="3"/>
  <c r="DG380" i="3"/>
  <c r="DH380" i="3"/>
  <c r="DJ380" i="3"/>
  <c r="A381" i="3"/>
  <c r="Y381" i="3"/>
  <c r="CU381" i="3"/>
  <c r="CV381" i="3"/>
  <c r="CX381" i="3"/>
  <c r="CY381" i="3"/>
  <c r="CZ381" i="3"/>
  <c r="DA381" i="3"/>
  <c r="DB381" i="3"/>
  <c r="DC381" i="3"/>
  <c r="DG381" i="3"/>
  <c r="DH381" i="3"/>
  <c r="A382" i="3"/>
  <c r="Y382" i="3"/>
  <c r="CV382" i="3" s="1"/>
  <c r="CU382" i="3"/>
  <c r="CX382" i="3"/>
  <c r="CY382" i="3"/>
  <c r="CZ382" i="3"/>
  <c r="DA382" i="3"/>
  <c r="DB382" i="3"/>
  <c r="DC382" i="3"/>
  <c r="DI382" i="3"/>
  <c r="DJ382" i="3" s="1"/>
  <c r="A383" i="3"/>
  <c r="Y383" i="3"/>
  <c r="CU383" i="3"/>
  <c r="CY383" i="3"/>
  <c r="CZ383" i="3"/>
  <c r="DB383" i="3" s="1"/>
  <c r="DA383" i="3"/>
  <c r="DC383" i="3"/>
  <c r="A384" i="3"/>
  <c r="Y384" i="3"/>
  <c r="CU384" i="3"/>
  <c r="CV384" i="3"/>
  <c r="CX384" i="3"/>
  <c r="DI384" i="3" s="1"/>
  <c r="CY384" i="3"/>
  <c r="CZ384" i="3"/>
  <c r="DB384" i="3" s="1"/>
  <c r="DA384" i="3"/>
  <c r="DC384" i="3"/>
  <c r="DF384" i="3"/>
  <c r="DG384" i="3"/>
  <c r="DH384" i="3"/>
  <c r="DJ384" i="3"/>
  <c r="A385" i="3"/>
  <c r="Y385" i="3"/>
  <c r="CU385" i="3"/>
  <c r="CV385" i="3"/>
  <c r="CX385" i="3"/>
  <c r="CY385" i="3"/>
  <c r="CZ385" i="3"/>
  <c r="DA385" i="3"/>
  <c r="DB385" i="3"/>
  <c r="DC385" i="3"/>
  <c r="A386" i="3"/>
  <c r="Y386" i="3"/>
  <c r="CU386" i="3"/>
  <c r="CY386" i="3"/>
  <c r="CZ386" i="3"/>
  <c r="DA386" i="3"/>
  <c r="DB386" i="3"/>
  <c r="DC386" i="3"/>
  <c r="A387" i="3"/>
  <c r="Y387" i="3"/>
  <c r="CU387" i="3"/>
  <c r="CY387" i="3"/>
  <c r="CZ387" i="3"/>
  <c r="DB387" i="3" s="1"/>
  <c r="DA387" i="3"/>
  <c r="DC387" i="3"/>
  <c r="A388" i="3"/>
  <c r="Y388" i="3"/>
  <c r="CU388" i="3"/>
  <c r="CV388" i="3"/>
  <c r="CX388" i="3"/>
  <c r="DI388" i="3" s="1"/>
  <c r="CY388" i="3"/>
  <c r="CZ388" i="3"/>
  <c r="DB388" i="3" s="1"/>
  <c r="DA388" i="3"/>
  <c r="DC388" i="3"/>
  <c r="DF388" i="3"/>
  <c r="DG388" i="3"/>
  <c r="DH388" i="3"/>
  <c r="DJ388" i="3"/>
  <c r="A389" i="3"/>
  <c r="Y389" i="3"/>
  <c r="CU389" i="3"/>
  <c r="CV389" i="3"/>
  <c r="CX389" i="3"/>
  <c r="CY389" i="3"/>
  <c r="CZ389" i="3"/>
  <c r="DA389" i="3"/>
  <c r="DB389" i="3"/>
  <c r="DC389" i="3"/>
  <c r="DG389" i="3"/>
  <c r="DH389" i="3"/>
  <c r="A390" i="3"/>
  <c r="Y390" i="3"/>
  <c r="CV390" i="3" s="1"/>
  <c r="CU390" i="3"/>
  <c r="CX390" i="3"/>
  <c r="CY390" i="3"/>
  <c r="CZ390" i="3"/>
  <c r="DA390" i="3"/>
  <c r="DB390" i="3"/>
  <c r="DC390" i="3"/>
  <c r="DI390" i="3"/>
  <c r="DJ390" i="3" s="1"/>
  <c r="A391" i="3"/>
  <c r="Y391" i="3"/>
  <c r="CU391" i="3"/>
  <c r="CY391" i="3"/>
  <c r="CZ391" i="3"/>
  <c r="DB391" i="3" s="1"/>
  <c r="DA391" i="3"/>
  <c r="DC391" i="3"/>
  <c r="A392" i="3"/>
  <c r="Y392" i="3"/>
  <c r="CU392" i="3"/>
  <c r="CV392" i="3"/>
  <c r="CX392" i="3"/>
  <c r="DI392" i="3" s="1"/>
  <c r="CY392" i="3"/>
  <c r="CZ392" i="3"/>
  <c r="DB392" i="3" s="1"/>
  <c r="DA392" i="3"/>
  <c r="DC392" i="3"/>
  <c r="DF392" i="3"/>
  <c r="DG392" i="3"/>
  <c r="DH392" i="3"/>
  <c r="DJ392" i="3"/>
  <c r="A393" i="3"/>
  <c r="Y393" i="3"/>
  <c r="CU393" i="3"/>
  <c r="CV393" i="3"/>
  <c r="CX393" i="3"/>
  <c r="CY393" i="3"/>
  <c r="CZ393" i="3"/>
  <c r="DA393" i="3"/>
  <c r="DB393" i="3"/>
  <c r="DC393" i="3"/>
  <c r="A394" i="3"/>
  <c r="Y394" i="3"/>
  <c r="CU394" i="3"/>
  <c r="CY394" i="3"/>
  <c r="CZ394" i="3"/>
  <c r="DA394" i="3"/>
  <c r="DB394" i="3"/>
  <c r="DC394" i="3"/>
  <c r="A395" i="3"/>
  <c r="Y395" i="3"/>
  <c r="CU395" i="3"/>
  <c r="CY395" i="3"/>
  <c r="CZ395" i="3"/>
  <c r="DB395" i="3" s="1"/>
  <c r="DA395" i="3"/>
  <c r="DC395" i="3"/>
  <c r="A396" i="3"/>
  <c r="Y396" i="3"/>
  <c r="CU396" i="3"/>
  <c r="CV396" i="3"/>
  <c r="CX396" i="3"/>
  <c r="DI396" i="3" s="1"/>
  <c r="CY396" i="3"/>
  <c r="CZ396" i="3"/>
  <c r="DB396" i="3" s="1"/>
  <c r="DA396" i="3"/>
  <c r="DC396" i="3"/>
  <c r="DF396" i="3"/>
  <c r="DG396" i="3"/>
  <c r="DH396" i="3"/>
  <c r="DJ396" i="3"/>
  <c r="A397" i="3"/>
  <c r="Y397" i="3"/>
  <c r="CU397" i="3"/>
  <c r="CV397" i="3"/>
  <c r="CX397" i="3"/>
  <c r="CY397" i="3"/>
  <c r="CZ397" i="3"/>
  <c r="DA397" i="3"/>
  <c r="DB397" i="3"/>
  <c r="DC397" i="3"/>
  <c r="DG397" i="3"/>
  <c r="DH397" i="3"/>
  <c r="A398" i="3"/>
  <c r="Y398" i="3"/>
  <c r="CV398" i="3" s="1"/>
  <c r="CU398" i="3"/>
  <c r="CX398" i="3"/>
  <c r="CY398" i="3"/>
  <c r="CZ398" i="3"/>
  <c r="DA398" i="3"/>
  <c r="DB398" i="3"/>
  <c r="DC398" i="3"/>
  <c r="DI398" i="3"/>
  <c r="DJ398" i="3" s="1"/>
  <c r="A399" i="3"/>
  <c r="Y399" i="3"/>
  <c r="CU399" i="3"/>
  <c r="CY399" i="3"/>
  <c r="CZ399" i="3"/>
  <c r="DB399" i="3" s="1"/>
  <c r="DA399" i="3"/>
  <c r="DC399" i="3"/>
  <c r="A400" i="3"/>
  <c r="Y400" i="3"/>
  <c r="CU400" i="3"/>
  <c r="CV400" i="3"/>
  <c r="CX400" i="3"/>
  <c r="DI400" i="3" s="1"/>
  <c r="CY400" i="3"/>
  <c r="CZ400" i="3"/>
  <c r="DB400" i="3" s="1"/>
  <c r="DA400" i="3"/>
  <c r="DC400" i="3"/>
  <c r="DF400" i="3"/>
  <c r="DG400" i="3"/>
  <c r="DH400" i="3"/>
  <c r="DJ400" i="3"/>
  <c r="A401" i="3"/>
  <c r="Y401" i="3"/>
  <c r="CU401" i="3"/>
  <c r="CV401" i="3"/>
  <c r="CX401" i="3"/>
  <c r="CY401" i="3"/>
  <c r="CZ401" i="3"/>
  <c r="DA401" i="3"/>
  <c r="DB401" i="3"/>
  <c r="DC401" i="3"/>
  <c r="A402" i="3"/>
  <c r="Y402" i="3"/>
  <c r="CU402" i="3"/>
  <c r="CY402" i="3"/>
  <c r="CZ402" i="3"/>
  <c r="DA402" i="3"/>
  <c r="DB402" i="3"/>
  <c r="DC402" i="3"/>
  <c r="A403" i="3"/>
  <c r="Y403" i="3"/>
  <c r="CU403" i="3"/>
  <c r="CY403" i="3"/>
  <c r="CZ403" i="3"/>
  <c r="DB403" i="3" s="1"/>
  <c r="DA403" i="3"/>
  <c r="DC403" i="3"/>
  <c r="A404" i="3"/>
  <c r="Y404" i="3"/>
  <c r="CU404" i="3"/>
  <c r="CV404" i="3"/>
  <c r="CX404" i="3"/>
  <c r="DI404" i="3" s="1"/>
  <c r="CY404" i="3"/>
  <c r="CZ404" i="3"/>
  <c r="DB404" i="3" s="1"/>
  <c r="DA404" i="3"/>
  <c r="DC404" i="3"/>
  <c r="DF404" i="3"/>
  <c r="DG404" i="3"/>
  <c r="DH404" i="3"/>
  <c r="DJ40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F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W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E26" i="1"/>
  <c r="F26" i="1"/>
  <c r="G26" i="1"/>
  <c r="Q26" i="1"/>
  <c r="R26" i="1"/>
  <c r="U26" i="1"/>
  <c r="V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S26" i="1"/>
  <c r="AT26" i="1"/>
  <c r="AW26" i="1"/>
  <c r="AX26" i="1"/>
  <c r="BA26" i="1"/>
  <c r="BB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N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K26" i="1"/>
  <c r="EL26" i="1"/>
  <c r="EM26" i="1"/>
  <c r="EO26" i="1"/>
  <c r="EP26" i="1"/>
  <c r="EQ26" i="1"/>
  <c r="ET26" i="1"/>
  <c r="EU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B28" i="1"/>
  <c r="C28" i="1"/>
  <c r="D28" i="1"/>
  <c r="D26" i="1" s="1"/>
  <c r="F28" i="1"/>
  <c r="G28" i="1"/>
  <c r="O28" i="1"/>
  <c r="O26" i="1" s="1"/>
  <c r="P28" i="1"/>
  <c r="Q28" i="1"/>
  <c r="R28" i="1"/>
  <c r="S28" i="1"/>
  <c r="S26" i="1" s="1"/>
  <c r="T28" i="1"/>
  <c r="U28" i="1"/>
  <c r="V28" i="1"/>
  <c r="F51" i="1" s="1"/>
  <c r="W28" i="1"/>
  <c r="W26" i="1" s="1"/>
  <c r="X28" i="1"/>
  <c r="Y28" i="1"/>
  <c r="AO28" i="1"/>
  <c r="AP28" i="1"/>
  <c r="AQ28" i="1"/>
  <c r="AR28" i="1"/>
  <c r="AS28" i="1"/>
  <c r="F45" i="1" s="1"/>
  <c r="AT28" i="1"/>
  <c r="AU28" i="1"/>
  <c r="AV28" i="1"/>
  <c r="AW28" i="1"/>
  <c r="AX28" i="1"/>
  <c r="AY28" i="1"/>
  <c r="AZ28" i="1"/>
  <c r="BA28" i="1"/>
  <c r="BB28" i="1"/>
  <c r="BC28" i="1"/>
  <c r="BD28" i="1"/>
  <c r="DG28" i="1"/>
  <c r="DG26" i="1" s="1"/>
  <c r="DH28" i="1"/>
  <c r="DH26" i="1" s="1"/>
  <c r="DI28" i="1"/>
  <c r="P40" i="1" s="1"/>
  <c r="DJ28" i="1"/>
  <c r="DK28" i="1"/>
  <c r="DK26" i="1" s="1"/>
  <c r="DL28" i="1"/>
  <c r="DL26" i="1" s="1"/>
  <c r="DM28" i="1"/>
  <c r="DN28" i="1"/>
  <c r="DO28" i="1"/>
  <c r="DO26" i="1" s="1"/>
  <c r="DP28" i="1"/>
  <c r="DP26" i="1" s="1"/>
  <c r="DQ28" i="1"/>
  <c r="P55" i="1" s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F30" i="1"/>
  <c r="P30" i="1"/>
  <c r="P31" i="1"/>
  <c r="F32" i="1"/>
  <c r="F34" i="1"/>
  <c r="F35" i="1"/>
  <c r="P35" i="1"/>
  <c r="P36" i="1"/>
  <c r="F37" i="1"/>
  <c r="P37" i="1"/>
  <c r="P38" i="1"/>
  <c r="P39" i="1"/>
  <c r="F40" i="1"/>
  <c r="F41" i="1"/>
  <c r="P41" i="1"/>
  <c r="F42" i="1"/>
  <c r="F43" i="1"/>
  <c r="P43" i="1"/>
  <c r="P44" i="1"/>
  <c r="P45" i="1"/>
  <c r="F46" i="1"/>
  <c r="P46" i="1"/>
  <c r="P47" i="1"/>
  <c r="F48" i="1"/>
  <c r="P49" i="1"/>
  <c r="F50" i="1"/>
  <c r="P51" i="1"/>
  <c r="F52" i="1"/>
  <c r="P52" i="1"/>
  <c r="F54" i="1"/>
  <c r="P54" i="1"/>
  <c r="F56" i="1"/>
  <c r="D58" i="1"/>
  <c r="B60" i="1"/>
  <c r="C60" i="1"/>
  <c r="E60" i="1"/>
  <c r="F60" i="1"/>
  <c r="G60" i="1"/>
  <c r="O60" i="1"/>
  <c r="R60" i="1"/>
  <c r="S60" i="1"/>
  <c r="V60" i="1"/>
  <c r="W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S60" i="1"/>
  <c r="AT60" i="1"/>
  <c r="AW60" i="1"/>
  <c r="AX60" i="1"/>
  <c r="BA60" i="1"/>
  <c r="BB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J60" i="1"/>
  <c r="DM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H60" i="1"/>
  <c r="EI60" i="1"/>
  <c r="EL60" i="1"/>
  <c r="EM60" i="1"/>
  <c r="EP60" i="1"/>
  <c r="EQ60" i="1"/>
  <c r="ET60" i="1"/>
  <c r="EU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B62" i="1"/>
  <c r="C62" i="1"/>
  <c r="D62" i="1"/>
  <c r="D60" i="1" s="1"/>
  <c r="F62" i="1"/>
  <c r="G62" i="1"/>
  <c r="O62" i="1"/>
  <c r="P62" i="1"/>
  <c r="Q62" i="1"/>
  <c r="R62" i="1"/>
  <c r="S62" i="1"/>
  <c r="T62" i="1"/>
  <c r="U62" i="1"/>
  <c r="V62" i="1"/>
  <c r="F85" i="1" s="1"/>
  <c r="W62" i="1"/>
  <c r="X62" i="1"/>
  <c r="X60" i="1" s="1"/>
  <c r="Y62" i="1"/>
  <c r="AO62" i="1"/>
  <c r="AP62" i="1"/>
  <c r="AQ62" i="1"/>
  <c r="AQ60" i="1" s="1"/>
  <c r="AR62" i="1"/>
  <c r="AR60" i="1" s="1"/>
  <c r="AS62" i="1"/>
  <c r="F79" i="1" s="1"/>
  <c r="AT62" i="1"/>
  <c r="AU62" i="1"/>
  <c r="AV62" i="1"/>
  <c r="AW62" i="1"/>
  <c r="AX62" i="1"/>
  <c r="AY62" i="1"/>
  <c r="AY60" i="1" s="1"/>
  <c r="AZ62" i="1"/>
  <c r="BA62" i="1"/>
  <c r="BB62" i="1"/>
  <c r="BC62" i="1"/>
  <c r="BC60" i="1" s="1"/>
  <c r="BD62" i="1"/>
  <c r="DG62" i="1"/>
  <c r="DG60" i="1" s="1"/>
  <c r="DH62" i="1"/>
  <c r="DH60" i="1" s="1"/>
  <c r="DI62" i="1"/>
  <c r="P74" i="1" s="1"/>
  <c r="DJ62" i="1"/>
  <c r="P76" i="1" s="1"/>
  <c r="DK62" i="1"/>
  <c r="DK60" i="1" s="1"/>
  <c r="DL62" i="1"/>
  <c r="DL60" i="1" s="1"/>
  <c r="DM62" i="1"/>
  <c r="P84" i="1" s="1"/>
  <c r="DN62" i="1"/>
  <c r="DO62" i="1"/>
  <c r="DO60" i="1" s="1"/>
  <c r="DP62" i="1"/>
  <c r="DP60" i="1" s="1"/>
  <c r="DQ62" i="1"/>
  <c r="DQ60" i="1" s="1"/>
  <c r="EG62" i="1"/>
  <c r="EH62" i="1"/>
  <c r="EI62" i="1"/>
  <c r="EJ62" i="1"/>
  <c r="EK62" i="1"/>
  <c r="EL62" i="1"/>
  <c r="EM62" i="1"/>
  <c r="EN62" i="1"/>
  <c r="EN60" i="1" s="1"/>
  <c r="EO62" i="1"/>
  <c r="EP62" i="1"/>
  <c r="EQ62" i="1"/>
  <c r="ER62" i="1"/>
  <c r="ER60" i="1" s="1"/>
  <c r="ES62" i="1"/>
  <c r="P82" i="1" s="1"/>
  <c r="ET62" i="1"/>
  <c r="EU62" i="1"/>
  <c r="EV62" i="1"/>
  <c r="EV60" i="1" s="1"/>
  <c r="F64" i="1"/>
  <c r="P64" i="1"/>
  <c r="P65" i="1"/>
  <c r="F66" i="1"/>
  <c r="P67" i="1"/>
  <c r="F68" i="1"/>
  <c r="F69" i="1"/>
  <c r="P69" i="1"/>
  <c r="F70" i="1"/>
  <c r="P70" i="1"/>
  <c r="F71" i="1"/>
  <c r="P71" i="1"/>
  <c r="F72" i="1"/>
  <c r="P72" i="1"/>
  <c r="F75" i="1"/>
  <c r="P75" i="1"/>
  <c r="F76" i="1"/>
  <c r="F77" i="1"/>
  <c r="P77" i="1"/>
  <c r="F78" i="1"/>
  <c r="P78" i="1"/>
  <c r="F80" i="1"/>
  <c r="P80" i="1"/>
  <c r="P81" i="1"/>
  <c r="F82" i="1"/>
  <c r="P83" i="1"/>
  <c r="F86" i="1"/>
  <c r="P86" i="1"/>
  <c r="P87" i="1"/>
  <c r="P88" i="1"/>
  <c r="P89" i="1"/>
  <c r="F90" i="1"/>
  <c r="D92" i="1"/>
  <c r="B94" i="1"/>
  <c r="C94" i="1"/>
  <c r="E94" i="1"/>
  <c r="G94" i="1"/>
  <c r="O94" i="1"/>
  <c r="Q94" i="1"/>
  <c r="R94" i="1"/>
  <c r="S94" i="1"/>
  <c r="U94" i="1"/>
  <c r="V94" i="1"/>
  <c r="W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S94" i="1"/>
  <c r="AT94" i="1"/>
  <c r="AW94" i="1"/>
  <c r="AX94" i="1"/>
  <c r="BA94" i="1"/>
  <c r="BB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N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H94" i="1"/>
  <c r="EI94" i="1"/>
  <c r="EK94" i="1"/>
  <c r="EL94" i="1"/>
  <c r="EM94" i="1"/>
  <c r="EO94" i="1"/>
  <c r="EP94" i="1"/>
  <c r="EQ94" i="1"/>
  <c r="ET94" i="1"/>
  <c r="EU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M94" i="1"/>
  <c r="GN94" i="1"/>
  <c r="GO94" i="1"/>
  <c r="GP94" i="1"/>
  <c r="GQ94" i="1"/>
  <c r="GR94" i="1"/>
  <c r="GS94" i="1"/>
  <c r="GT94" i="1"/>
  <c r="GU94" i="1"/>
  <c r="GV94" i="1"/>
  <c r="GW94" i="1"/>
  <c r="GX94" i="1"/>
  <c r="B96" i="1"/>
  <c r="C96" i="1"/>
  <c r="D96" i="1"/>
  <c r="D94" i="1" s="1"/>
  <c r="F96" i="1"/>
  <c r="F94" i="1" s="1"/>
  <c r="G96" i="1"/>
  <c r="O96" i="1"/>
  <c r="P96" i="1"/>
  <c r="Q96" i="1"/>
  <c r="R96" i="1"/>
  <c r="R126" i="1" s="1"/>
  <c r="S96" i="1"/>
  <c r="T96" i="1"/>
  <c r="U96" i="1"/>
  <c r="V96" i="1"/>
  <c r="F119" i="1" s="1"/>
  <c r="W96" i="1"/>
  <c r="X96" i="1"/>
  <c r="Y96" i="1"/>
  <c r="F123" i="1" s="1"/>
  <c r="AO96" i="1"/>
  <c r="AO126" i="1" s="1"/>
  <c r="F130" i="1" s="1"/>
  <c r="AP96" i="1"/>
  <c r="AQ96" i="1"/>
  <c r="AR96" i="1"/>
  <c r="AR94" i="1" s="1"/>
  <c r="AS96" i="1"/>
  <c r="F113" i="1" s="1"/>
  <c r="AT96" i="1"/>
  <c r="AU96" i="1"/>
  <c r="AV96" i="1"/>
  <c r="AW96" i="1"/>
  <c r="AW126" i="1" s="1"/>
  <c r="F132" i="1" s="1"/>
  <c r="AX96" i="1"/>
  <c r="AY96" i="1"/>
  <c r="AZ96" i="1"/>
  <c r="BA96" i="1"/>
  <c r="BA126" i="1" s="1"/>
  <c r="F146" i="1" s="1"/>
  <c r="BB96" i="1"/>
  <c r="BC96" i="1"/>
  <c r="BD96" i="1"/>
  <c r="DG96" i="1"/>
  <c r="DG94" i="1" s="1"/>
  <c r="DH96" i="1"/>
  <c r="DH94" i="1" s="1"/>
  <c r="DI96" i="1"/>
  <c r="P108" i="1" s="1"/>
  <c r="DJ96" i="1"/>
  <c r="P110" i="1" s="1"/>
  <c r="DK96" i="1"/>
  <c r="DK94" i="1" s="1"/>
  <c r="DL96" i="1"/>
  <c r="DL94" i="1" s="1"/>
  <c r="DM96" i="1"/>
  <c r="DN96" i="1"/>
  <c r="DO96" i="1"/>
  <c r="DO94" i="1" s="1"/>
  <c r="DP96" i="1"/>
  <c r="DP94" i="1" s="1"/>
  <c r="DQ96" i="1"/>
  <c r="EG96" i="1"/>
  <c r="P100" i="1" s="1"/>
  <c r="EH96" i="1"/>
  <c r="EH126" i="1" s="1"/>
  <c r="EH22" i="1" s="1"/>
  <c r="EI96" i="1"/>
  <c r="EJ96" i="1"/>
  <c r="EK96" i="1"/>
  <c r="EL96" i="1"/>
  <c r="EL126" i="1" s="1"/>
  <c r="EM96" i="1"/>
  <c r="EN96" i="1"/>
  <c r="EO96" i="1"/>
  <c r="P102" i="1" s="1"/>
  <c r="EP96" i="1"/>
  <c r="EP126" i="1" s="1"/>
  <c r="EP22" i="1" s="1"/>
  <c r="EQ96" i="1"/>
  <c r="ER96" i="1"/>
  <c r="ER94" i="1" s="1"/>
  <c r="ES96" i="1"/>
  <c r="P116" i="1" s="1"/>
  <c r="ET96" i="1"/>
  <c r="ET126" i="1" s="1"/>
  <c r="ET22" i="1" s="1"/>
  <c r="EU96" i="1"/>
  <c r="EV96" i="1"/>
  <c r="F98" i="1"/>
  <c r="P98" i="1"/>
  <c r="P99" i="1"/>
  <c r="F100" i="1"/>
  <c r="F102" i="1"/>
  <c r="F103" i="1"/>
  <c r="P103" i="1"/>
  <c r="P104" i="1"/>
  <c r="F105" i="1"/>
  <c r="P105" i="1"/>
  <c r="P106" i="1"/>
  <c r="P107" i="1"/>
  <c r="F108" i="1"/>
  <c r="F109" i="1"/>
  <c r="P109" i="1"/>
  <c r="F110" i="1"/>
  <c r="F111" i="1"/>
  <c r="P111" i="1"/>
  <c r="P112" i="1"/>
  <c r="P113" i="1"/>
  <c r="F114" i="1"/>
  <c r="P114" i="1"/>
  <c r="P115" i="1"/>
  <c r="F116" i="1"/>
  <c r="P117" i="1"/>
  <c r="F118" i="1"/>
  <c r="P119" i="1"/>
  <c r="F120" i="1"/>
  <c r="P120" i="1"/>
  <c r="P122" i="1"/>
  <c r="F124" i="1"/>
  <c r="B126" i="1"/>
  <c r="C126" i="1"/>
  <c r="C22" i="1" s="1"/>
  <c r="D126" i="1"/>
  <c r="D22" i="1" s="1"/>
  <c r="F126" i="1"/>
  <c r="G126" i="1"/>
  <c r="G22" i="1" s="1"/>
  <c r="O126" i="1"/>
  <c r="S126" i="1"/>
  <c r="S22" i="1" s="1"/>
  <c r="W126" i="1"/>
  <c r="AP126" i="1"/>
  <c r="AP22" i="1" s="1"/>
  <c r="AT126" i="1"/>
  <c r="AX126" i="1"/>
  <c r="AX22" i="1" s="1"/>
  <c r="BB126" i="1"/>
  <c r="DH126" i="1"/>
  <c r="DH22" i="1" s="1"/>
  <c r="DL126" i="1"/>
  <c r="P147" i="1" s="1"/>
  <c r="DP126" i="1"/>
  <c r="P152" i="1" s="1"/>
  <c r="DQ126" i="1"/>
  <c r="EI126" i="1"/>
  <c r="EM126" i="1"/>
  <c r="EM22" i="1" s="1"/>
  <c r="EN126" i="1"/>
  <c r="EN22" i="1" s="1"/>
  <c r="EQ126" i="1"/>
  <c r="EU126" i="1"/>
  <c r="P131" i="1"/>
  <c r="F133" i="1"/>
  <c r="F135" i="1"/>
  <c r="P135" i="1"/>
  <c r="P139" i="1"/>
  <c r="F141" i="1"/>
  <c r="D156" i="1"/>
  <c r="B158" i="1"/>
  <c r="E158" i="1"/>
  <c r="F158" i="1"/>
  <c r="G158" i="1"/>
  <c r="X158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O158" i="1"/>
  <c r="AW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BV158" i="1"/>
  <c r="BW158" i="1"/>
  <c r="BX158" i="1"/>
  <c r="BY158" i="1"/>
  <c r="BZ158" i="1"/>
  <c r="CA158" i="1"/>
  <c r="CB158" i="1"/>
  <c r="CC158" i="1"/>
  <c r="CD158" i="1"/>
  <c r="CE158" i="1"/>
  <c r="CF158" i="1"/>
  <c r="CG158" i="1"/>
  <c r="CH158" i="1"/>
  <c r="CI158" i="1"/>
  <c r="CJ158" i="1"/>
  <c r="CK158" i="1"/>
  <c r="CL158" i="1"/>
  <c r="CM158" i="1"/>
  <c r="CN158" i="1"/>
  <c r="CO158" i="1"/>
  <c r="CP158" i="1"/>
  <c r="CQ158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DL158" i="1"/>
  <c r="DR158" i="1"/>
  <c r="DS158" i="1"/>
  <c r="DT158" i="1"/>
  <c r="DU158" i="1"/>
  <c r="DV158" i="1"/>
  <c r="DW158" i="1"/>
  <c r="DX158" i="1"/>
  <c r="DY158" i="1"/>
  <c r="DZ158" i="1"/>
  <c r="EA158" i="1"/>
  <c r="EB158" i="1"/>
  <c r="EC158" i="1"/>
  <c r="ED158" i="1"/>
  <c r="EE158" i="1"/>
  <c r="EF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FK158" i="1"/>
  <c r="FL158" i="1"/>
  <c r="FM158" i="1"/>
  <c r="FN158" i="1"/>
  <c r="FO158" i="1"/>
  <c r="FP158" i="1"/>
  <c r="FQ158" i="1"/>
  <c r="FR158" i="1"/>
  <c r="FS158" i="1"/>
  <c r="FT158" i="1"/>
  <c r="FU158" i="1"/>
  <c r="FV158" i="1"/>
  <c r="FW158" i="1"/>
  <c r="FX158" i="1"/>
  <c r="FY158" i="1"/>
  <c r="FZ158" i="1"/>
  <c r="GA158" i="1"/>
  <c r="GB158" i="1"/>
  <c r="GC158" i="1"/>
  <c r="GD158" i="1"/>
  <c r="GE158" i="1"/>
  <c r="GF158" i="1"/>
  <c r="GG158" i="1"/>
  <c r="GH158" i="1"/>
  <c r="GI158" i="1"/>
  <c r="GJ158" i="1"/>
  <c r="GK158" i="1"/>
  <c r="GL158" i="1"/>
  <c r="GM158" i="1"/>
  <c r="GN158" i="1"/>
  <c r="GO158" i="1"/>
  <c r="GP158" i="1"/>
  <c r="GQ158" i="1"/>
  <c r="GR158" i="1"/>
  <c r="GS158" i="1"/>
  <c r="GT158" i="1"/>
  <c r="GU158" i="1"/>
  <c r="GV158" i="1"/>
  <c r="GW158" i="1"/>
  <c r="GX158" i="1"/>
  <c r="D160" i="1"/>
  <c r="B162" i="1"/>
  <c r="C162" i="1"/>
  <c r="E162" i="1"/>
  <c r="G162" i="1"/>
  <c r="O162" i="1"/>
  <c r="Q162" i="1"/>
  <c r="R162" i="1"/>
  <c r="S162" i="1"/>
  <c r="U162" i="1"/>
  <c r="V162" i="1"/>
  <c r="W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O162" i="1"/>
  <c r="AP162" i="1"/>
  <c r="AS162" i="1"/>
  <c r="AT162" i="1"/>
  <c r="AW162" i="1"/>
  <c r="AX162" i="1"/>
  <c r="BA162" i="1"/>
  <c r="BB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CD162" i="1"/>
  <c r="CE162" i="1"/>
  <c r="CF162" i="1"/>
  <c r="CG162" i="1"/>
  <c r="CH162" i="1"/>
  <c r="CI162" i="1"/>
  <c r="CJ162" i="1"/>
  <c r="CK162" i="1"/>
  <c r="CL162" i="1"/>
  <c r="CM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N162" i="1"/>
  <c r="DQ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G162" i="1"/>
  <c r="EH162" i="1"/>
  <c r="EI162" i="1"/>
  <c r="EK162" i="1"/>
  <c r="EL162" i="1"/>
  <c r="EM162" i="1"/>
  <c r="EO162" i="1"/>
  <c r="EP162" i="1"/>
  <c r="EQ162" i="1"/>
  <c r="ET162" i="1"/>
  <c r="EU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FT162" i="1"/>
  <c r="FU162" i="1"/>
  <c r="FV162" i="1"/>
  <c r="FW162" i="1"/>
  <c r="FX162" i="1"/>
  <c r="FY162" i="1"/>
  <c r="FZ162" i="1"/>
  <c r="GA162" i="1"/>
  <c r="GB162" i="1"/>
  <c r="GC162" i="1"/>
  <c r="GD162" i="1"/>
  <c r="GE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B164" i="1"/>
  <c r="C164" i="1"/>
  <c r="D164" i="1"/>
  <c r="D162" i="1" s="1"/>
  <c r="F164" i="1"/>
  <c r="F162" i="1" s="1"/>
  <c r="G164" i="1"/>
  <c r="O164" i="1"/>
  <c r="P164" i="1"/>
  <c r="Q164" i="1"/>
  <c r="R164" i="1"/>
  <c r="R228" i="1" s="1"/>
  <c r="S164" i="1"/>
  <c r="T164" i="1"/>
  <c r="U164" i="1"/>
  <c r="V164" i="1"/>
  <c r="F187" i="1" s="1"/>
  <c r="W164" i="1"/>
  <c r="X164" i="1"/>
  <c r="X162" i="1" s="1"/>
  <c r="Y164" i="1"/>
  <c r="AO164" i="1"/>
  <c r="AO228" i="1" s="1"/>
  <c r="F232" i="1" s="1"/>
  <c r="AP164" i="1"/>
  <c r="AQ164" i="1"/>
  <c r="AR164" i="1"/>
  <c r="AS164" i="1"/>
  <c r="F181" i="1" s="1"/>
  <c r="AT164" i="1"/>
  <c r="AU164" i="1"/>
  <c r="AV164" i="1"/>
  <c r="AW164" i="1"/>
  <c r="AW228" i="1" s="1"/>
  <c r="F234" i="1" s="1"/>
  <c r="AX164" i="1"/>
  <c r="AY164" i="1"/>
  <c r="AZ164" i="1"/>
  <c r="BA164" i="1"/>
  <c r="BA228" i="1" s="1"/>
  <c r="F248" i="1" s="1"/>
  <c r="BB164" i="1"/>
  <c r="BC164" i="1"/>
  <c r="BD164" i="1"/>
  <c r="DG164" i="1"/>
  <c r="DG162" i="1" s="1"/>
  <c r="DH164" i="1"/>
  <c r="DH162" i="1" s="1"/>
  <c r="DI164" i="1"/>
  <c r="DJ164" i="1"/>
  <c r="DK164" i="1"/>
  <c r="DK162" i="1" s="1"/>
  <c r="DL164" i="1"/>
  <c r="DL162" i="1" s="1"/>
  <c r="DM164" i="1"/>
  <c r="DN164" i="1"/>
  <c r="DO164" i="1"/>
  <c r="DO162" i="1" s="1"/>
  <c r="DP164" i="1"/>
  <c r="DP162" i="1" s="1"/>
  <c r="DQ164" i="1"/>
  <c r="EG164" i="1"/>
  <c r="EH164" i="1"/>
  <c r="EH228" i="1" s="1"/>
  <c r="EH158" i="1" s="1"/>
  <c r="EI164" i="1"/>
  <c r="EJ164" i="1"/>
  <c r="EK164" i="1"/>
  <c r="EL164" i="1"/>
  <c r="EL228" i="1" s="1"/>
  <c r="EM164" i="1"/>
  <c r="EN164" i="1"/>
  <c r="EO164" i="1"/>
  <c r="EP164" i="1"/>
  <c r="EP228" i="1" s="1"/>
  <c r="EP158" i="1" s="1"/>
  <c r="EQ164" i="1"/>
  <c r="ER164" i="1"/>
  <c r="ER162" i="1" s="1"/>
  <c r="ES164" i="1"/>
  <c r="ET164" i="1"/>
  <c r="ET228" i="1" s="1"/>
  <c r="ET158" i="1" s="1"/>
  <c r="EU164" i="1"/>
  <c r="EV164" i="1"/>
  <c r="F166" i="1"/>
  <c r="P166" i="1"/>
  <c r="P167" i="1"/>
  <c r="F168" i="1"/>
  <c r="F170" i="1"/>
  <c r="F171" i="1"/>
  <c r="P171" i="1"/>
  <c r="P172" i="1"/>
  <c r="F173" i="1"/>
  <c r="P173" i="1"/>
  <c r="P174" i="1"/>
  <c r="P175" i="1"/>
  <c r="F176" i="1"/>
  <c r="F177" i="1"/>
  <c r="P177" i="1"/>
  <c r="F178" i="1"/>
  <c r="F179" i="1"/>
  <c r="P179" i="1"/>
  <c r="P180" i="1"/>
  <c r="P181" i="1"/>
  <c r="F182" i="1"/>
  <c r="P182" i="1"/>
  <c r="P183" i="1"/>
  <c r="F184" i="1"/>
  <c r="P185" i="1"/>
  <c r="F186" i="1"/>
  <c r="P187" i="1"/>
  <c r="F188" i="1"/>
  <c r="P188" i="1"/>
  <c r="F190" i="1"/>
  <c r="P190" i="1"/>
  <c r="F192" i="1"/>
  <c r="D194" i="1"/>
  <c r="B196" i="1"/>
  <c r="C196" i="1"/>
  <c r="E196" i="1"/>
  <c r="G196" i="1"/>
  <c r="O196" i="1"/>
  <c r="R196" i="1"/>
  <c r="S196" i="1"/>
  <c r="V196" i="1"/>
  <c r="W196" i="1"/>
  <c r="Z196" i="1"/>
  <c r="AA196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O196" i="1"/>
  <c r="AP196" i="1"/>
  <c r="AS196" i="1"/>
  <c r="AT196" i="1"/>
  <c r="AW196" i="1"/>
  <c r="AX196" i="1"/>
  <c r="BA196" i="1"/>
  <c r="BB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BX196" i="1"/>
  <c r="BY196" i="1"/>
  <c r="BZ196" i="1"/>
  <c r="CA196" i="1"/>
  <c r="CB196" i="1"/>
  <c r="CC196" i="1"/>
  <c r="CD196" i="1"/>
  <c r="CE196" i="1"/>
  <c r="CF196" i="1"/>
  <c r="CG196" i="1"/>
  <c r="CH196" i="1"/>
  <c r="CI196" i="1"/>
  <c r="CJ196" i="1"/>
  <c r="CK196" i="1"/>
  <c r="CL196" i="1"/>
  <c r="CM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M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H196" i="1"/>
  <c r="EI196" i="1"/>
  <c r="EL196" i="1"/>
  <c r="EM196" i="1"/>
  <c r="EP196" i="1"/>
  <c r="EQ196" i="1"/>
  <c r="ET196" i="1"/>
  <c r="EU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B198" i="1"/>
  <c r="C198" i="1"/>
  <c r="D198" i="1"/>
  <c r="D196" i="1" s="1"/>
  <c r="F198" i="1"/>
  <c r="F196" i="1" s="1"/>
  <c r="G198" i="1"/>
  <c r="O198" i="1"/>
  <c r="P198" i="1"/>
  <c r="Q198" i="1"/>
  <c r="R198" i="1"/>
  <c r="S198" i="1"/>
  <c r="T198" i="1"/>
  <c r="U198" i="1"/>
  <c r="V198" i="1"/>
  <c r="F221" i="1" s="1"/>
  <c r="W198" i="1"/>
  <c r="X198" i="1"/>
  <c r="X196" i="1" s="1"/>
  <c r="Y198" i="1"/>
  <c r="AO198" i="1"/>
  <c r="AP198" i="1"/>
  <c r="AQ198" i="1"/>
  <c r="AQ196" i="1" s="1"/>
  <c r="AR198" i="1"/>
  <c r="AS198" i="1"/>
  <c r="F215" i="1" s="1"/>
  <c r="AT198" i="1"/>
  <c r="AU198" i="1"/>
  <c r="AV198" i="1"/>
  <c r="AW198" i="1"/>
  <c r="AX198" i="1"/>
  <c r="AY198" i="1"/>
  <c r="AY196" i="1" s="1"/>
  <c r="AZ198" i="1"/>
  <c r="BA198" i="1"/>
  <c r="BB198" i="1"/>
  <c r="BC198" i="1"/>
  <c r="BC196" i="1" s="1"/>
  <c r="BD198" i="1"/>
  <c r="DG198" i="1"/>
  <c r="DG196" i="1" s="1"/>
  <c r="DH198" i="1"/>
  <c r="DH196" i="1" s="1"/>
  <c r="DI198" i="1"/>
  <c r="P210" i="1" s="1"/>
  <c r="DJ198" i="1"/>
  <c r="DK198" i="1"/>
  <c r="DK196" i="1" s="1"/>
  <c r="DL198" i="1"/>
  <c r="DL196" i="1" s="1"/>
  <c r="DM198" i="1"/>
  <c r="P220" i="1" s="1"/>
  <c r="DN198" i="1"/>
  <c r="DO198" i="1"/>
  <c r="DO196" i="1" s="1"/>
  <c r="DP198" i="1"/>
  <c r="DP196" i="1" s="1"/>
  <c r="DQ198" i="1"/>
  <c r="DQ196" i="1" s="1"/>
  <c r="EG198" i="1"/>
  <c r="EH198" i="1"/>
  <c r="EI198" i="1"/>
  <c r="EJ198" i="1"/>
  <c r="EK198" i="1"/>
  <c r="EL198" i="1"/>
  <c r="EM198" i="1"/>
  <c r="EN198" i="1"/>
  <c r="EN196" i="1" s="1"/>
  <c r="EO198" i="1"/>
  <c r="EP198" i="1"/>
  <c r="EQ198" i="1"/>
  <c r="ER198" i="1"/>
  <c r="ER196" i="1" s="1"/>
  <c r="ES198" i="1"/>
  <c r="P218" i="1" s="1"/>
  <c r="ET198" i="1"/>
  <c r="EU198" i="1"/>
  <c r="EV198" i="1"/>
  <c r="EV196" i="1" s="1"/>
  <c r="F200" i="1"/>
  <c r="P200" i="1"/>
  <c r="P201" i="1"/>
  <c r="F202" i="1"/>
  <c r="P203" i="1"/>
  <c r="F204" i="1"/>
  <c r="F205" i="1"/>
  <c r="P205" i="1"/>
  <c r="F206" i="1"/>
  <c r="P206" i="1"/>
  <c r="F207" i="1"/>
  <c r="P207" i="1"/>
  <c r="F208" i="1"/>
  <c r="P208" i="1"/>
  <c r="F211" i="1"/>
  <c r="P211" i="1"/>
  <c r="F212" i="1"/>
  <c r="F213" i="1"/>
  <c r="P213" i="1"/>
  <c r="F214" i="1"/>
  <c r="P214" i="1"/>
  <c r="F216" i="1"/>
  <c r="P216" i="1"/>
  <c r="P217" i="1"/>
  <c r="F218" i="1"/>
  <c r="P219" i="1"/>
  <c r="F222" i="1"/>
  <c r="P222" i="1"/>
  <c r="P223" i="1"/>
  <c r="P224" i="1"/>
  <c r="P225" i="1"/>
  <c r="B228" i="1"/>
  <c r="C228" i="1"/>
  <c r="C158" i="1" s="1"/>
  <c r="D228" i="1"/>
  <c r="D158" i="1" s="1"/>
  <c r="F228" i="1"/>
  <c r="G228" i="1"/>
  <c r="O228" i="1"/>
  <c r="P228" i="1"/>
  <c r="S228" i="1"/>
  <c r="W228" i="1"/>
  <c r="W158" i="1" s="1"/>
  <c r="X228" i="1"/>
  <c r="AP228" i="1"/>
  <c r="AT228" i="1"/>
  <c r="AX228" i="1"/>
  <c r="BB228" i="1"/>
  <c r="BB158" i="1" s="1"/>
  <c r="BC228" i="1"/>
  <c r="DH228" i="1"/>
  <c r="DH158" i="1" s="1"/>
  <c r="DL228" i="1"/>
  <c r="P249" i="1" s="1"/>
  <c r="DM228" i="1"/>
  <c r="DP228" i="1"/>
  <c r="EI228" i="1"/>
  <c r="EJ228" i="1"/>
  <c r="P256" i="1" s="1"/>
  <c r="EM228" i="1"/>
  <c r="EM158" i="1" s="1"/>
  <c r="EQ228" i="1"/>
  <c r="EU228" i="1"/>
  <c r="P231" i="1"/>
  <c r="P235" i="1"/>
  <c r="F241" i="1"/>
  <c r="P247" i="1"/>
  <c r="F252" i="1"/>
  <c r="F254" i="1"/>
  <c r="D258" i="1"/>
  <c r="E260" i="1"/>
  <c r="F260" i="1"/>
  <c r="Z260" i="1"/>
  <c r="AA260" i="1"/>
  <c r="AB260" i="1"/>
  <c r="AC260" i="1"/>
  <c r="AD260" i="1"/>
  <c r="AE260" i="1"/>
  <c r="AF260" i="1"/>
  <c r="AG260" i="1"/>
  <c r="AH260" i="1"/>
  <c r="AI260" i="1"/>
  <c r="AJ260" i="1"/>
  <c r="AK260" i="1"/>
  <c r="AL260" i="1"/>
  <c r="AM260" i="1"/>
  <c r="AN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BX260" i="1"/>
  <c r="BY260" i="1"/>
  <c r="BZ260" i="1"/>
  <c r="CA260" i="1"/>
  <c r="CB260" i="1"/>
  <c r="CC260" i="1"/>
  <c r="CD260" i="1"/>
  <c r="CE260" i="1"/>
  <c r="CF260" i="1"/>
  <c r="CG260" i="1"/>
  <c r="CH260" i="1"/>
  <c r="CI260" i="1"/>
  <c r="CJ260" i="1"/>
  <c r="CK260" i="1"/>
  <c r="CL260" i="1"/>
  <c r="CM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EF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FP260" i="1"/>
  <c r="FQ260" i="1"/>
  <c r="FR260" i="1"/>
  <c r="FS260" i="1"/>
  <c r="FT260" i="1"/>
  <c r="FU260" i="1"/>
  <c r="FV260" i="1"/>
  <c r="FW260" i="1"/>
  <c r="FX260" i="1"/>
  <c r="FY260" i="1"/>
  <c r="FZ260" i="1"/>
  <c r="GA260" i="1"/>
  <c r="GB260" i="1"/>
  <c r="GC260" i="1"/>
  <c r="GD260" i="1"/>
  <c r="GE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GX260" i="1"/>
  <c r="D262" i="1"/>
  <c r="B264" i="1"/>
  <c r="E264" i="1"/>
  <c r="F264" i="1"/>
  <c r="Z264" i="1"/>
  <c r="AA264" i="1"/>
  <c r="AM264" i="1"/>
  <c r="AN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R264" i="1"/>
  <c r="DS264" i="1"/>
  <c r="EE264" i="1"/>
  <c r="EF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Q264" i="1"/>
  <c r="GC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C266" i="1"/>
  <c r="D266" i="1"/>
  <c r="N266" i="1"/>
  <c r="W266" i="1"/>
  <c r="AC266" i="1"/>
  <c r="AE266" i="1"/>
  <c r="AD266" i="1" s="1"/>
  <c r="AF266" i="1"/>
  <c r="AG266" i="1"/>
  <c r="AH266" i="1"/>
  <c r="AI266" i="1"/>
  <c r="AJ266" i="1"/>
  <c r="CQ266" i="1"/>
  <c r="CR266" i="1"/>
  <c r="CS266" i="1"/>
  <c r="CT266" i="1"/>
  <c r="CU266" i="1"/>
  <c r="T266" i="1" s="1"/>
  <c r="CV266" i="1"/>
  <c r="CW266" i="1"/>
  <c r="CX266" i="1"/>
  <c r="GL266" i="1"/>
  <c r="GO266" i="1"/>
  <c r="GP266" i="1"/>
  <c r="GV266" i="1"/>
  <c r="HC266" i="1" s="1"/>
  <c r="GX266" i="1"/>
  <c r="C267" i="1"/>
  <c r="D267" i="1"/>
  <c r="N267" i="1"/>
  <c r="U267" i="1"/>
  <c r="AC267" i="1"/>
  <c r="AE267" i="1"/>
  <c r="AD267" i="1" s="1"/>
  <c r="AF267" i="1"/>
  <c r="AG267" i="1"/>
  <c r="AH267" i="1"/>
  <c r="AI267" i="1"/>
  <c r="AJ267" i="1"/>
  <c r="CX267" i="1" s="1"/>
  <c r="W267" i="1" s="1"/>
  <c r="CQ267" i="1"/>
  <c r="CR267" i="1"/>
  <c r="CS267" i="1"/>
  <c r="CT267" i="1"/>
  <c r="CU267" i="1"/>
  <c r="T267" i="1" s="1"/>
  <c r="CV267" i="1"/>
  <c r="CW267" i="1"/>
  <c r="GL267" i="1"/>
  <c r="GO267" i="1"/>
  <c r="GP267" i="1"/>
  <c r="GV267" i="1"/>
  <c r="HC267" i="1"/>
  <c r="GX267" i="1" s="1"/>
  <c r="C268" i="1"/>
  <c r="D268" i="1"/>
  <c r="N268" i="1"/>
  <c r="W268" i="1"/>
  <c r="AC268" i="1"/>
  <c r="AE268" i="1"/>
  <c r="AD268" i="1" s="1"/>
  <c r="AF268" i="1"/>
  <c r="AG268" i="1"/>
  <c r="AH268" i="1"/>
  <c r="AI268" i="1"/>
  <c r="AJ268" i="1"/>
  <c r="CQ268" i="1"/>
  <c r="CR268" i="1"/>
  <c r="CS268" i="1"/>
  <c r="CT268" i="1"/>
  <c r="CU268" i="1"/>
  <c r="T268" i="1" s="1"/>
  <c r="CV268" i="1"/>
  <c r="CW268" i="1"/>
  <c r="CX268" i="1"/>
  <c r="GL268" i="1"/>
  <c r="GO268" i="1"/>
  <c r="GP268" i="1"/>
  <c r="GV268" i="1"/>
  <c r="HC268" i="1" s="1"/>
  <c r="GX268" i="1"/>
  <c r="C269" i="1"/>
  <c r="D269" i="1"/>
  <c r="N269" i="1"/>
  <c r="U269" i="1"/>
  <c r="AC269" i="1"/>
  <c r="AE269" i="1"/>
  <c r="AD269" i="1" s="1"/>
  <c r="AF269" i="1"/>
  <c r="AG269" i="1"/>
  <c r="AH269" i="1"/>
  <c r="AI269" i="1"/>
  <c r="AJ269" i="1"/>
  <c r="CX269" i="1" s="1"/>
  <c r="W269" i="1" s="1"/>
  <c r="EB285" i="1" s="1"/>
  <c r="CQ269" i="1"/>
  <c r="CR269" i="1"/>
  <c r="CS269" i="1"/>
  <c r="CT269" i="1"/>
  <c r="CU269" i="1"/>
  <c r="T269" i="1" s="1"/>
  <c r="CV269" i="1"/>
  <c r="CW269" i="1"/>
  <c r="GL269" i="1"/>
  <c r="GO269" i="1"/>
  <c r="GP269" i="1"/>
  <c r="GV269" i="1"/>
  <c r="HC269" i="1"/>
  <c r="GX269" i="1" s="1"/>
  <c r="C270" i="1"/>
  <c r="D270" i="1"/>
  <c r="N270" i="1"/>
  <c r="T270" i="1"/>
  <c r="U270" i="1"/>
  <c r="AC270" i="1"/>
  <c r="AD270" i="1"/>
  <c r="AE270" i="1"/>
  <c r="AF270" i="1"/>
  <c r="AG270" i="1"/>
  <c r="AH270" i="1"/>
  <c r="AI270" i="1"/>
  <c r="AJ270" i="1"/>
  <c r="CX270" i="1" s="1"/>
  <c r="W270" i="1" s="1"/>
  <c r="CQ270" i="1"/>
  <c r="CR270" i="1"/>
  <c r="CS270" i="1"/>
  <c r="CT270" i="1"/>
  <c r="CU270" i="1"/>
  <c r="CV270" i="1"/>
  <c r="CW270" i="1"/>
  <c r="GL270" i="1"/>
  <c r="GO270" i="1"/>
  <c r="GP270" i="1"/>
  <c r="GV270" i="1"/>
  <c r="HC270" i="1" s="1"/>
  <c r="GX270" i="1" s="1"/>
  <c r="C271" i="1"/>
  <c r="D271" i="1"/>
  <c r="N271" i="1"/>
  <c r="T271" i="1"/>
  <c r="AC271" i="1"/>
  <c r="AE271" i="1"/>
  <c r="AD271" i="1" s="1"/>
  <c r="AF271" i="1"/>
  <c r="AG271" i="1"/>
  <c r="AH271" i="1"/>
  <c r="AI271" i="1"/>
  <c r="AJ271" i="1"/>
  <c r="CX271" i="1" s="1"/>
  <c r="W271" i="1" s="1"/>
  <c r="CQ271" i="1"/>
  <c r="CR271" i="1"/>
  <c r="CS271" i="1"/>
  <c r="CT271" i="1"/>
  <c r="CU271" i="1"/>
  <c r="CV271" i="1"/>
  <c r="CW271" i="1"/>
  <c r="GL271" i="1"/>
  <c r="GO271" i="1"/>
  <c r="GP271" i="1"/>
  <c r="GV271" i="1"/>
  <c r="GX271" i="1"/>
  <c r="HC271" i="1"/>
  <c r="C272" i="1"/>
  <c r="D272" i="1"/>
  <c r="N272" i="1"/>
  <c r="W272" i="1"/>
  <c r="AC272" i="1"/>
  <c r="AE272" i="1"/>
  <c r="AD272" i="1" s="1"/>
  <c r="AF272" i="1"/>
  <c r="AG272" i="1"/>
  <c r="AH272" i="1"/>
  <c r="AI272" i="1"/>
  <c r="AJ272" i="1"/>
  <c r="CQ272" i="1"/>
  <c r="CR272" i="1"/>
  <c r="CS272" i="1"/>
  <c r="CT272" i="1"/>
  <c r="CU272" i="1"/>
  <c r="T272" i="1" s="1"/>
  <c r="CV272" i="1"/>
  <c r="CW272" i="1"/>
  <c r="CX272" i="1"/>
  <c r="GL272" i="1"/>
  <c r="GO272" i="1"/>
  <c r="GP272" i="1"/>
  <c r="CD285" i="1" s="1"/>
  <c r="GV272" i="1"/>
  <c r="HC272" i="1" s="1"/>
  <c r="GX272" i="1"/>
  <c r="C273" i="1"/>
  <c r="D273" i="1"/>
  <c r="N273" i="1"/>
  <c r="U273" i="1"/>
  <c r="V273" i="1"/>
  <c r="AC273" i="1"/>
  <c r="AD273" i="1"/>
  <c r="AE273" i="1"/>
  <c r="AF273" i="1"/>
  <c r="AG273" i="1"/>
  <c r="AH273" i="1"/>
  <c r="AI273" i="1"/>
  <c r="AJ273" i="1"/>
  <c r="CX273" i="1" s="1"/>
  <c r="W273" i="1" s="1"/>
  <c r="CQ273" i="1"/>
  <c r="CR273" i="1"/>
  <c r="CS273" i="1"/>
  <c r="CT273" i="1"/>
  <c r="CU273" i="1"/>
  <c r="T273" i="1" s="1"/>
  <c r="CV273" i="1"/>
  <c r="CW273" i="1"/>
  <c r="GL273" i="1"/>
  <c r="GO273" i="1"/>
  <c r="GP273" i="1"/>
  <c r="GV273" i="1"/>
  <c r="HC273" i="1"/>
  <c r="GX273" i="1" s="1"/>
  <c r="C274" i="1"/>
  <c r="D274" i="1"/>
  <c r="N274" i="1"/>
  <c r="W274" i="1"/>
  <c r="AC274" i="1"/>
  <c r="AD274" i="1"/>
  <c r="AE274" i="1"/>
  <c r="AF274" i="1"/>
  <c r="AG274" i="1"/>
  <c r="AH274" i="1"/>
  <c r="AI274" i="1"/>
  <c r="AJ274" i="1"/>
  <c r="CQ274" i="1"/>
  <c r="CR274" i="1"/>
  <c r="CS274" i="1"/>
  <c r="CT274" i="1"/>
  <c r="CU274" i="1"/>
  <c r="T274" i="1" s="1"/>
  <c r="CV274" i="1"/>
  <c r="CW274" i="1"/>
  <c r="CX274" i="1"/>
  <c r="GL274" i="1"/>
  <c r="GO274" i="1"/>
  <c r="GP274" i="1"/>
  <c r="GV274" i="1"/>
  <c r="HC274" i="1" s="1"/>
  <c r="GX274" i="1"/>
  <c r="C275" i="1"/>
  <c r="D275" i="1"/>
  <c r="N275" i="1"/>
  <c r="AB275" i="1"/>
  <c r="AC275" i="1"/>
  <c r="AE275" i="1"/>
  <c r="AD275" i="1" s="1"/>
  <c r="AF275" i="1"/>
  <c r="AG275" i="1"/>
  <c r="AH275" i="1"/>
  <c r="AI275" i="1"/>
  <c r="AJ275" i="1"/>
  <c r="CX275" i="1" s="1"/>
  <c r="W275" i="1" s="1"/>
  <c r="CQ275" i="1"/>
  <c r="CR275" i="1"/>
  <c r="CS275" i="1"/>
  <c r="CT275" i="1"/>
  <c r="CU275" i="1"/>
  <c r="T275" i="1" s="1"/>
  <c r="CV275" i="1"/>
  <c r="CW275" i="1"/>
  <c r="GL275" i="1"/>
  <c r="GO275" i="1"/>
  <c r="GP275" i="1"/>
  <c r="GV275" i="1"/>
  <c r="HC275" i="1"/>
  <c r="GX275" i="1" s="1"/>
  <c r="C276" i="1"/>
  <c r="D276" i="1"/>
  <c r="N276" i="1"/>
  <c r="T276" i="1"/>
  <c r="U276" i="1"/>
  <c r="AC276" i="1"/>
  <c r="AE276" i="1"/>
  <c r="AD276" i="1" s="1"/>
  <c r="AF276" i="1"/>
  <c r="AG276" i="1"/>
  <c r="AH276" i="1"/>
  <c r="AI276" i="1"/>
  <c r="AJ276" i="1"/>
  <c r="CX276" i="1" s="1"/>
  <c r="W276" i="1" s="1"/>
  <c r="CQ276" i="1"/>
  <c r="CR276" i="1"/>
  <c r="CS276" i="1"/>
  <c r="CT276" i="1"/>
  <c r="CU276" i="1"/>
  <c r="CV276" i="1"/>
  <c r="CW276" i="1"/>
  <c r="GL276" i="1"/>
  <c r="GO276" i="1"/>
  <c r="GP276" i="1"/>
  <c r="GV276" i="1"/>
  <c r="HC276" i="1" s="1"/>
  <c r="GX276" i="1" s="1"/>
  <c r="C277" i="1"/>
  <c r="D277" i="1"/>
  <c r="N277" i="1"/>
  <c r="T277" i="1"/>
  <c r="V277" i="1"/>
  <c r="AC277" i="1"/>
  <c r="AE277" i="1"/>
  <c r="AD277" i="1" s="1"/>
  <c r="AF277" i="1"/>
  <c r="AG277" i="1"/>
  <c r="AH277" i="1"/>
  <c r="AI277" i="1"/>
  <c r="AJ277" i="1"/>
  <c r="CX277" i="1" s="1"/>
  <c r="W277" i="1" s="1"/>
  <c r="CQ277" i="1"/>
  <c r="CR277" i="1"/>
  <c r="CS277" i="1"/>
  <c r="CT277" i="1"/>
  <c r="CU277" i="1"/>
  <c r="CV277" i="1"/>
  <c r="CW277" i="1"/>
  <c r="GL277" i="1"/>
  <c r="GO277" i="1"/>
  <c r="GP277" i="1"/>
  <c r="GV277" i="1"/>
  <c r="GX277" i="1"/>
  <c r="HC277" i="1"/>
  <c r="C278" i="1"/>
  <c r="D278" i="1"/>
  <c r="N278" i="1"/>
  <c r="U278" i="1"/>
  <c r="W278" i="1"/>
  <c r="AC278" i="1"/>
  <c r="AD278" i="1"/>
  <c r="AE278" i="1"/>
  <c r="AF278" i="1"/>
  <c r="AG278" i="1"/>
  <c r="AH278" i="1"/>
  <c r="AI278" i="1"/>
  <c r="AJ278" i="1"/>
  <c r="CQ278" i="1"/>
  <c r="CR278" i="1"/>
  <c r="CS278" i="1"/>
  <c r="CT278" i="1"/>
  <c r="CU278" i="1"/>
  <c r="T278" i="1" s="1"/>
  <c r="CV278" i="1"/>
  <c r="CW278" i="1"/>
  <c r="CX278" i="1"/>
  <c r="GL278" i="1"/>
  <c r="GO278" i="1"/>
  <c r="GP278" i="1"/>
  <c r="GV278" i="1"/>
  <c r="HC278" i="1" s="1"/>
  <c r="GX278" i="1"/>
  <c r="C279" i="1"/>
  <c r="D279" i="1"/>
  <c r="N279" i="1"/>
  <c r="AC279" i="1"/>
  <c r="AE279" i="1"/>
  <c r="AD279" i="1" s="1"/>
  <c r="AF279" i="1"/>
  <c r="AG279" i="1"/>
  <c r="AH279" i="1"/>
  <c r="AI279" i="1"/>
  <c r="AJ279" i="1"/>
  <c r="CX279" i="1" s="1"/>
  <c r="W279" i="1" s="1"/>
  <c r="CQ279" i="1"/>
  <c r="CR279" i="1"/>
  <c r="CS279" i="1"/>
  <c r="CT279" i="1"/>
  <c r="CU279" i="1"/>
  <c r="T279" i="1" s="1"/>
  <c r="CV279" i="1"/>
  <c r="CW279" i="1"/>
  <c r="GL279" i="1"/>
  <c r="GO279" i="1"/>
  <c r="GP279" i="1"/>
  <c r="GV279" i="1"/>
  <c r="HC279" i="1"/>
  <c r="GX279" i="1" s="1"/>
  <c r="C280" i="1"/>
  <c r="D280" i="1"/>
  <c r="N280" i="1"/>
  <c r="T280" i="1"/>
  <c r="U280" i="1"/>
  <c r="AC280" i="1"/>
  <c r="AD280" i="1"/>
  <c r="AE280" i="1"/>
  <c r="AF280" i="1"/>
  <c r="AG280" i="1"/>
  <c r="AH280" i="1"/>
  <c r="AI280" i="1"/>
  <c r="AJ280" i="1"/>
  <c r="CX280" i="1" s="1"/>
  <c r="W280" i="1" s="1"/>
  <c r="CQ280" i="1"/>
  <c r="CR280" i="1"/>
  <c r="CS280" i="1"/>
  <c r="CT280" i="1"/>
  <c r="CU280" i="1"/>
  <c r="CV280" i="1"/>
  <c r="CW280" i="1"/>
  <c r="GL280" i="1"/>
  <c r="GO280" i="1"/>
  <c r="GP280" i="1"/>
  <c r="GV280" i="1"/>
  <c r="HC280" i="1"/>
  <c r="GX280" i="1" s="1"/>
  <c r="C281" i="1"/>
  <c r="D281" i="1"/>
  <c r="N281" i="1"/>
  <c r="U281" i="1"/>
  <c r="W281" i="1"/>
  <c r="AC281" i="1"/>
  <c r="AE281" i="1"/>
  <c r="AD281" i="1" s="1"/>
  <c r="AF281" i="1"/>
  <c r="AG281" i="1"/>
  <c r="AH281" i="1"/>
  <c r="AI281" i="1"/>
  <c r="AJ281" i="1"/>
  <c r="CQ281" i="1"/>
  <c r="CR281" i="1"/>
  <c r="CS281" i="1"/>
  <c r="CT281" i="1"/>
  <c r="CU281" i="1"/>
  <c r="T281" i="1" s="1"/>
  <c r="CV281" i="1"/>
  <c r="CW281" i="1"/>
  <c r="CX281" i="1"/>
  <c r="GL281" i="1"/>
  <c r="GO281" i="1"/>
  <c r="GP281" i="1"/>
  <c r="GV281" i="1"/>
  <c r="HC281" i="1" s="1"/>
  <c r="GX281" i="1"/>
  <c r="C282" i="1"/>
  <c r="D282" i="1"/>
  <c r="N282" i="1"/>
  <c r="U282" i="1"/>
  <c r="AC282" i="1"/>
  <c r="AB282" i="1" s="1"/>
  <c r="AE282" i="1"/>
  <c r="AD282" i="1" s="1"/>
  <c r="AF282" i="1"/>
  <c r="AG282" i="1"/>
  <c r="AH282" i="1"/>
  <c r="AI282" i="1"/>
  <c r="AJ282" i="1"/>
  <c r="CX282" i="1" s="1"/>
  <c r="W282" i="1" s="1"/>
  <c r="CQ282" i="1"/>
  <c r="CR282" i="1"/>
  <c r="CS282" i="1"/>
  <c r="CT282" i="1"/>
  <c r="CU282" i="1"/>
  <c r="T282" i="1" s="1"/>
  <c r="CV282" i="1"/>
  <c r="CW282" i="1"/>
  <c r="GL282" i="1"/>
  <c r="GO282" i="1"/>
  <c r="GP282" i="1"/>
  <c r="GV282" i="1"/>
  <c r="HC282" i="1"/>
  <c r="GX282" i="1" s="1"/>
  <c r="C283" i="1"/>
  <c r="D283" i="1"/>
  <c r="N283" i="1"/>
  <c r="U283" i="1"/>
  <c r="W283" i="1"/>
  <c r="AC283" i="1"/>
  <c r="AE283" i="1"/>
  <c r="AD283" i="1" s="1"/>
  <c r="AF283" i="1"/>
  <c r="AG283" i="1"/>
  <c r="AH283" i="1"/>
  <c r="AI283" i="1"/>
  <c r="AJ283" i="1"/>
  <c r="CQ283" i="1"/>
  <c r="CR283" i="1"/>
  <c r="CS283" i="1"/>
  <c r="CT283" i="1"/>
  <c r="CU283" i="1"/>
  <c r="T283" i="1" s="1"/>
  <c r="CV283" i="1"/>
  <c r="CW283" i="1"/>
  <c r="CX283" i="1"/>
  <c r="GL283" i="1"/>
  <c r="GO283" i="1"/>
  <c r="GP283" i="1"/>
  <c r="GV283" i="1"/>
  <c r="HC283" i="1" s="1"/>
  <c r="GX283" i="1"/>
  <c r="B285" i="1"/>
  <c r="C285" i="1"/>
  <c r="C264" i="1" s="1"/>
  <c r="D285" i="1"/>
  <c r="D264" i="1" s="1"/>
  <c r="F285" i="1"/>
  <c r="G285" i="1"/>
  <c r="G264" i="1" s="1"/>
  <c r="BC285" i="1"/>
  <c r="BC264" i="1" s="1"/>
  <c r="BD285" i="1"/>
  <c r="BX285" i="1"/>
  <c r="BX264" i="1" s="1"/>
  <c r="BY285" i="1"/>
  <c r="BY264" i="1" s="1"/>
  <c r="CK285" i="1"/>
  <c r="CK264" i="1" s="1"/>
  <c r="CL285" i="1"/>
  <c r="CL264" i="1" s="1"/>
  <c r="CM285" i="1"/>
  <c r="CM264" i="1" s="1"/>
  <c r="ES285" i="1"/>
  <c r="FP285" i="1"/>
  <c r="FP264" i="1" s="1"/>
  <c r="FQ285" i="1"/>
  <c r="FU285" i="1"/>
  <c r="FU264" i="1" s="1"/>
  <c r="GB285" i="1"/>
  <c r="GB264" i="1" s="1"/>
  <c r="GC285" i="1"/>
  <c r="ET285" i="1" s="1"/>
  <c r="GD285" i="1"/>
  <c r="GD264" i="1" s="1"/>
  <c r="GE285" i="1"/>
  <c r="GE264" i="1" s="1"/>
  <c r="D315" i="1"/>
  <c r="E317" i="1"/>
  <c r="G317" i="1"/>
  <c r="Z317" i="1"/>
  <c r="AA317" i="1"/>
  <c r="AM317" i="1"/>
  <c r="AN317" i="1"/>
  <c r="BE317" i="1"/>
  <c r="BF317" i="1"/>
  <c r="BG317" i="1"/>
  <c r="BH317" i="1"/>
  <c r="BI317" i="1"/>
  <c r="BJ317" i="1"/>
  <c r="BK317" i="1"/>
  <c r="BL317" i="1"/>
  <c r="BM317" i="1"/>
  <c r="BN317" i="1"/>
  <c r="BO317" i="1"/>
  <c r="BP317" i="1"/>
  <c r="BQ317" i="1"/>
  <c r="BR317" i="1"/>
  <c r="BS317" i="1"/>
  <c r="BT317" i="1"/>
  <c r="BU317" i="1"/>
  <c r="BV317" i="1"/>
  <c r="BW317" i="1"/>
  <c r="CM317" i="1"/>
  <c r="CN317" i="1"/>
  <c r="CO317" i="1"/>
  <c r="CP317" i="1"/>
  <c r="CQ317" i="1"/>
  <c r="CR317" i="1"/>
  <c r="CS317" i="1"/>
  <c r="CT317" i="1"/>
  <c r="CU317" i="1"/>
  <c r="CV317" i="1"/>
  <c r="CW317" i="1"/>
  <c r="CX317" i="1"/>
  <c r="CY317" i="1"/>
  <c r="CZ317" i="1"/>
  <c r="DA317" i="1"/>
  <c r="DB317" i="1"/>
  <c r="DC317" i="1"/>
  <c r="DD317" i="1"/>
  <c r="DE317" i="1"/>
  <c r="DF317" i="1"/>
  <c r="DR317" i="1"/>
  <c r="DS317" i="1"/>
  <c r="EE317" i="1"/>
  <c r="EF317" i="1"/>
  <c r="EW317" i="1"/>
  <c r="EX317" i="1"/>
  <c r="EY317" i="1"/>
  <c r="EZ317" i="1"/>
  <c r="FA317" i="1"/>
  <c r="FB317" i="1"/>
  <c r="FC317" i="1"/>
  <c r="FD317" i="1"/>
  <c r="FE317" i="1"/>
  <c r="FF317" i="1"/>
  <c r="FG317" i="1"/>
  <c r="FH317" i="1"/>
  <c r="FI317" i="1"/>
  <c r="FJ317" i="1"/>
  <c r="FK317" i="1"/>
  <c r="FL317" i="1"/>
  <c r="FM317" i="1"/>
  <c r="FN317" i="1"/>
  <c r="FO317" i="1"/>
  <c r="GD317" i="1"/>
  <c r="GE317" i="1"/>
  <c r="GF317" i="1"/>
  <c r="GG317" i="1"/>
  <c r="GH317" i="1"/>
  <c r="GI317" i="1"/>
  <c r="GJ317" i="1"/>
  <c r="GK317" i="1"/>
  <c r="GL317" i="1"/>
  <c r="GM317" i="1"/>
  <c r="GN317" i="1"/>
  <c r="GO317" i="1"/>
  <c r="GP317" i="1"/>
  <c r="GQ317" i="1"/>
  <c r="GR317" i="1"/>
  <c r="GS317" i="1"/>
  <c r="GT317" i="1"/>
  <c r="GU317" i="1"/>
  <c r="GV317" i="1"/>
  <c r="GW317" i="1"/>
  <c r="GX317" i="1"/>
  <c r="C319" i="1"/>
  <c r="D319" i="1"/>
  <c r="N319" i="1"/>
  <c r="V319" i="1"/>
  <c r="W319" i="1"/>
  <c r="AC319" i="1"/>
  <c r="AD319" i="1"/>
  <c r="AE319" i="1"/>
  <c r="AF319" i="1"/>
  <c r="AG319" i="1"/>
  <c r="AH319" i="1"/>
  <c r="AI319" i="1"/>
  <c r="AJ319" i="1"/>
  <c r="CQ319" i="1"/>
  <c r="CR319" i="1"/>
  <c r="CS319" i="1"/>
  <c r="CT319" i="1"/>
  <c r="CU319" i="1"/>
  <c r="T319" i="1" s="1"/>
  <c r="CV319" i="1"/>
  <c r="CW319" i="1"/>
  <c r="CX319" i="1"/>
  <c r="GL319" i="1"/>
  <c r="GO319" i="1"/>
  <c r="GP319" i="1"/>
  <c r="GV319" i="1"/>
  <c r="HC319" i="1" s="1"/>
  <c r="GX319" i="1"/>
  <c r="C320" i="1"/>
  <c r="D320" i="1"/>
  <c r="N320" i="1"/>
  <c r="P320" i="1"/>
  <c r="Q320" i="1"/>
  <c r="U320" i="1"/>
  <c r="V320" i="1"/>
  <c r="AC320" i="1"/>
  <c r="AE320" i="1"/>
  <c r="AD320" i="1" s="1"/>
  <c r="AF320" i="1"/>
  <c r="AB320" i="1" s="1"/>
  <c r="AG320" i="1"/>
  <c r="AH320" i="1"/>
  <c r="AI320" i="1"/>
  <c r="AJ320" i="1"/>
  <c r="CX320" i="1" s="1"/>
  <c r="W320" i="1" s="1"/>
  <c r="CQ320" i="1"/>
  <c r="CR320" i="1"/>
  <c r="CS320" i="1"/>
  <c r="CT320" i="1"/>
  <c r="CU320" i="1"/>
  <c r="T320" i="1" s="1"/>
  <c r="CV320" i="1"/>
  <c r="CW320" i="1"/>
  <c r="GL320" i="1"/>
  <c r="GO320" i="1"/>
  <c r="GP320" i="1"/>
  <c r="GV320" i="1"/>
  <c r="HC320" i="1"/>
  <c r="GX320" i="1" s="1"/>
  <c r="C321" i="1"/>
  <c r="D321" i="1"/>
  <c r="N321" i="1"/>
  <c r="U321" i="1"/>
  <c r="V321" i="1"/>
  <c r="AC321" i="1"/>
  <c r="AE321" i="1"/>
  <c r="AD321" i="1" s="1"/>
  <c r="AF321" i="1"/>
  <c r="AG321" i="1"/>
  <c r="CU321" i="1" s="1"/>
  <c r="T321" i="1" s="1"/>
  <c r="AG342" i="1" s="1"/>
  <c r="AH321" i="1"/>
  <c r="AI321" i="1"/>
  <c r="AJ321" i="1"/>
  <c r="CQ321" i="1"/>
  <c r="CR321" i="1"/>
  <c r="CS321" i="1"/>
  <c r="CT321" i="1"/>
  <c r="CV321" i="1"/>
  <c r="CW321" i="1"/>
  <c r="CX321" i="1"/>
  <c r="W321" i="1" s="1"/>
  <c r="GL321" i="1"/>
  <c r="GN321" i="1"/>
  <c r="GP321" i="1"/>
  <c r="GV321" i="1"/>
  <c r="HC321" i="1" s="1"/>
  <c r="GX321" i="1"/>
  <c r="C322" i="1"/>
  <c r="D322" i="1"/>
  <c r="N322" i="1"/>
  <c r="U322" i="1"/>
  <c r="AC322" i="1"/>
  <c r="AE322" i="1"/>
  <c r="AD322" i="1" s="1"/>
  <c r="AF322" i="1"/>
  <c r="AG322" i="1"/>
  <c r="AH322" i="1"/>
  <c r="AI322" i="1"/>
  <c r="AJ322" i="1"/>
  <c r="CX322" i="1" s="1"/>
  <c r="W322" i="1" s="1"/>
  <c r="CQ322" i="1"/>
  <c r="CR322" i="1"/>
  <c r="CS322" i="1"/>
  <c r="CT322" i="1"/>
  <c r="CU322" i="1"/>
  <c r="T322" i="1" s="1"/>
  <c r="CV322" i="1"/>
  <c r="CW322" i="1"/>
  <c r="GL322" i="1"/>
  <c r="GN322" i="1"/>
  <c r="GP322" i="1"/>
  <c r="GV322" i="1"/>
  <c r="HC322" i="1"/>
  <c r="GX322" i="1" s="1"/>
  <c r="I323" i="1"/>
  <c r="N323" i="1"/>
  <c r="P323" i="1"/>
  <c r="O323" i="1" s="1"/>
  <c r="U323" i="1"/>
  <c r="AC323" i="1"/>
  <c r="AE323" i="1"/>
  <c r="AD323" i="1" s="1"/>
  <c r="AF323" i="1"/>
  <c r="AG323" i="1"/>
  <c r="AH323" i="1"/>
  <c r="AI323" i="1"/>
  <c r="AJ323" i="1"/>
  <c r="CP323" i="1"/>
  <c r="CQ323" i="1"/>
  <c r="CR323" i="1"/>
  <c r="Q323" i="1" s="1"/>
  <c r="CS323" i="1"/>
  <c r="CT323" i="1"/>
  <c r="S323" i="1" s="1"/>
  <c r="CU323" i="1"/>
  <c r="T323" i="1" s="1"/>
  <c r="CV323" i="1"/>
  <c r="CW323" i="1"/>
  <c r="CX323" i="1"/>
  <c r="W323" i="1" s="1"/>
  <c r="CY323" i="1"/>
  <c r="X323" i="1" s="1"/>
  <c r="CZ323" i="1"/>
  <c r="Y323" i="1" s="1"/>
  <c r="GL323" i="1"/>
  <c r="GN323" i="1"/>
  <c r="GP323" i="1"/>
  <c r="GV323" i="1"/>
  <c r="HC323" i="1"/>
  <c r="GX323" i="1" s="1"/>
  <c r="I324" i="1"/>
  <c r="N324" i="1"/>
  <c r="P324" i="1"/>
  <c r="O324" i="1" s="1"/>
  <c r="X324" i="1"/>
  <c r="AC324" i="1"/>
  <c r="AB324" i="1" s="1"/>
  <c r="AD324" i="1"/>
  <c r="AE324" i="1"/>
  <c r="AF324" i="1"/>
  <c r="AG324" i="1"/>
  <c r="AH324" i="1"/>
  <c r="AI324" i="1"/>
  <c r="AJ324" i="1"/>
  <c r="CP324" i="1"/>
  <c r="CQ324" i="1"/>
  <c r="CR324" i="1"/>
  <c r="Q324" i="1" s="1"/>
  <c r="CS324" i="1"/>
  <c r="R324" i="1" s="1"/>
  <c r="CT324" i="1"/>
  <c r="S324" i="1" s="1"/>
  <c r="CU324" i="1"/>
  <c r="T324" i="1" s="1"/>
  <c r="CV324" i="1"/>
  <c r="U324" i="1" s="1"/>
  <c r="CW324" i="1"/>
  <c r="V324" i="1" s="1"/>
  <c r="CX324" i="1"/>
  <c r="W324" i="1" s="1"/>
  <c r="CY324" i="1"/>
  <c r="CZ324" i="1"/>
  <c r="Y324" i="1" s="1"/>
  <c r="GL324" i="1"/>
  <c r="GN324" i="1"/>
  <c r="GP324" i="1"/>
  <c r="GV324" i="1"/>
  <c r="GX324" i="1"/>
  <c r="GM324" i="1" s="1"/>
  <c r="GO324" i="1" s="1"/>
  <c r="HC324" i="1"/>
  <c r="N325" i="1"/>
  <c r="P325" i="1"/>
  <c r="CP325" i="1" s="1"/>
  <c r="O325" i="1" s="1"/>
  <c r="GM325" i="1" s="1"/>
  <c r="GN325" i="1" s="1"/>
  <c r="X325" i="1"/>
  <c r="AC325" i="1"/>
  <c r="AD325" i="1"/>
  <c r="AE325" i="1"/>
  <c r="AF325" i="1"/>
  <c r="AG325" i="1"/>
  <c r="AH325" i="1"/>
  <c r="CV325" i="1" s="1"/>
  <c r="U325" i="1" s="1"/>
  <c r="AI325" i="1"/>
  <c r="AJ325" i="1"/>
  <c r="CQ325" i="1"/>
  <c r="CR325" i="1"/>
  <c r="Q325" i="1" s="1"/>
  <c r="CS325" i="1"/>
  <c r="R325" i="1" s="1"/>
  <c r="CT325" i="1"/>
  <c r="S325" i="1" s="1"/>
  <c r="CU325" i="1"/>
  <c r="T325" i="1" s="1"/>
  <c r="CW325" i="1"/>
  <c r="V325" i="1" s="1"/>
  <c r="CX325" i="1"/>
  <c r="W325" i="1" s="1"/>
  <c r="CY325" i="1"/>
  <c r="CZ325" i="1"/>
  <c r="Y325" i="1" s="1"/>
  <c r="GL325" i="1"/>
  <c r="GO325" i="1"/>
  <c r="GP325" i="1"/>
  <c r="GV325" i="1"/>
  <c r="HC325" i="1" s="1"/>
  <c r="GX325" i="1" s="1"/>
  <c r="N326" i="1"/>
  <c r="P326" i="1"/>
  <c r="X326" i="1"/>
  <c r="AC326" i="1"/>
  <c r="AD326" i="1"/>
  <c r="AE326" i="1"/>
  <c r="AF326" i="1"/>
  <c r="AG326" i="1"/>
  <c r="AH326" i="1"/>
  <c r="CV326" i="1" s="1"/>
  <c r="U326" i="1" s="1"/>
  <c r="AI326" i="1"/>
  <c r="AJ326" i="1"/>
  <c r="CQ326" i="1"/>
  <c r="CR326" i="1"/>
  <c r="Q326" i="1" s="1"/>
  <c r="CS326" i="1"/>
  <c r="R326" i="1" s="1"/>
  <c r="CT326" i="1"/>
  <c r="S326" i="1" s="1"/>
  <c r="CU326" i="1"/>
  <c r="T326" i="1" s="1"/>
  <c r="CW326" i="1"/>
  <c r="V326" i="1" s="1"/>
  <c r="CX326" i="1"/>
  <c r="W326" i="1" s="1"/>
  <c r="CY326" i="1"/>
  <c r="CZ326" i="1"/>
  <c r="Y326" i="1" s="1"/>
  <c r="GL326" i="1"/>
  <c r="GO326" i="1"/>
  <c r="GP326" i="1"/>
  <c r="GV326" i="1"/>
  <c r="HC326" i="1" s="1"/>
  <c r="GX326" i="1" s="1"/>
  <c r="C327" i="1"/>
  <c r="D327" i="1"/>
  <c r="N327" i="1"/>
  <c r="U327" i="1"/>
  <c r="AC327" i="1"/>
  <c r="AE327" i="1"/>
  <c r="AD327" i="1" s="1"/>
  <c r="AF327" i="1"/>
  <c r="AG327" i="1"/>
  <c r="AH327" i="1"/>
  <c r="AI327" i="1"/>
  <c r="AJ327" i="1"/>
  <c r="CX327" i="1" s="1"/>
  <c r="W327" i="1" s="1"/>
  <c r="CQ327" i="1"/>
  <c r="CR327" i="1"/>
  <c r="CS327" i="1"/>
  <c r="CT327" i="1"/>
  <c r="CU327" i="1"/>
  <c r="T327" i="1" s="1"/>
  <c r="CV327" i="1"/>
  <c r="CW327" i="1"/>
  <c r="GL327" i="1"/>
  <c r="GN327" i="1"/>
  <c r="GP327" i="1"/>
  <c r="GV327" i="1"/>
  <c r="HC327" i="1"/>
  <c r="GX327" i="1" s="1"/>
  <c r="C328" i="1"/>
  <c r="D328" i="1"/>
  <c r="N328" i="1"/>
  <c r="U328" i="1"/>
  <c r="W328" i="1"/>
  <c r="AC328" i="1"/>
  <c r="AE328" i="1"/>
  <c r="AD328" i="1" s="1"/>
  <c r="AF328" i="1"/>
  <c r="AG328" i="1"/>
  <c r="AH328" i="1"/>
  <c r="AI328" i="1"/>
  <c r="AJ328" i="1"/>
  <c r="CQ328" i="1"/>
  <c r="CR328" i="1"/>
  <c r="CS328" i="1"/>
  <c r="CT328" i="1"/>
  <c r="CU328" i="1"/>
  <c r="T328" i="1" s="1"/>
  <c r="CV328" i="1"/>
  <c r="CW328" i="1"/>
  <c r="CX328" i="1"/>
  <c r="GL328" i="1"/>
  <c r="GN328" i="1"/>
  <c r="GP328" i="1"/>
  <c r="GV328" i="1"/>
  <c r="HC328" i="1" s="1"/>
  <c r="GX328" i="1" s="1"/>
  <c r="I329" i="1"/>
  <c r="P329" i="1" s="1"/>
  <c r="N329" i="1"/>
  <c r="O329" i="1"/>
  <c r="S329" i="1"/>
  <c r="W329" i="1"/>
  <c r="AC329" i="1"/>
  <c r="AE329" i="1"/>
  <c r="AD329" i="1" s="1"/>
  <c r="AF329" i="1"/>
  <c r="AG329" i="1"/>
  <c r="AH329" i="1"/>
  <c r="AI329" i="1"/>
  <c r="AJ329" i="1"/>
  <c r="CP329" i="1"/>
  <c r="CQ329" i="1"/>
  <c r="CR329" i="1"/>
  <c r="Q329" i="1" s="1"/>
  <c r="CS329" i="1"/>
  <c r="R329" i="1" s="1"/>
  <c r="CT329" i="1"/>
  <c r="CU329" i="1"/>
  <c r="T329" i="1" s="1"/>
  <c r="CV329" i="1"/>
  <c r="U329" i="1" s="1"/>
  <c r="CW329" i="1"/>
  <c r="V329" i="1" s="1"/>
  <c r="CX329" i="1"/>
  <c r="CY329" i="1"/>
  <c r="X329" i="1" s="1"/>
  <c r="CZ329" i="1"/>
  <c r="Y329" i="1" s="1"/>
  <c r="GL329" i="1"/>
  <c r="GN329" i="1"/>
  <c r="GP329" i="1"/>
  <c r="GV329" i="1"/>
  <c r="HC329" i="1"/>
  <c r="GX329" i="1" s="1"/>
  <c r="I330" i="1"/>
  <c r="P330" i="1" s="1"/>
  <c r="O330" i="1" s="1"/>
  <c r="N330" i="1"/>
  <c r="AC330" i="1"/>
  <c r="AE330" i="1"/>
  <c r="AD330" i="1" s="1"/>
  <c r="AB330" i="1" s="1"/>
  <c r="AF330" i="1"/>
  <c r="AG330" i="1"/>
  <c r="AH330" i="1"/>
  <c r="AI330" i="1"/>
  <c r="AJ330" i="1"/>
  <c r="CP330" i="1"/>
  <c r="CQ330" i="1"/>
  <c r="CR330" i="1"/>
  <c r="Q330" i="1" s="1"/>
  <c r="CS330" i="1"/>
  <c r="R330" i="1" s="1"/>
  <c r="CT330" i="1"/>
  <c r="CU330" i="1"/>
  <c r="T330" i="1" s="1"/>
  <c r="CV330" i="1"/>
  <c r="U330" i="1" s="1"/>
  <c r="CW330" i="1"/>
  <c r="V330" i="1" s="1"/>
  <c r="CX330" i="1"/>
  <c r="CY330" i="1"/>
  <c r="X330" i="1" s="1"/>
  <c r="CZ330" i="1"/>
  <c r="Y330" i="1" s="1"/>
  <c r="GL330" i="1"/>
  <c r="GN330" i="1"/>
  <c r="GP330" i="1"/>
  <c r="GV330" i="1"/>
  <c r="HC330" i="1"/>
  <c r="N331" i="1"/>
  <c r="Q331" i="1"/>
  <c r="R331" i="1"/>
  <c r="AB331" i="1"/>
  <c r="AC331" i="1"/>
  <c r="AE331" i="1"/>
  <c r="AD331" i="1" s="1"/>
  <c r="AF331" i="1"/>
  <c r="AG331" i="1"/>
  <c r="AH331" i="1"/>
  <c r="AI331" i="1"/>
  <c r="AJ331" i="1"/>
  <c r="CX331" i="1" s="1"/>
  <c r="W331" i="1" s="1"/>
  <c r="CQ331" i="1"/>
  <c r="P331" i="1" s="1"/>
  <c r="CR331" i="1"/>
  <c r="CS331" i="1"/>
  <c r="CT331" i="1"/>
  <c r="S331" i="1" s="1"/>
  <c r="CU331" i="1"/>
  <c r="T331" i="1" s="1"/>
  <c r="CV331" i="1"/>
  <c r="U331" i="1" s="1"/>
  <c r="CW331" i="1"/>
  <c r="V331" i="1" s="1"/>
  <c r="CY331" i="1"/>
  <c r="X331" i="1" s="1"/>
  <c r="CZ331" i="1"/>
  <c r="Y331" i="1" s="1"/>
  <c r="GL331" i="1"/>
  <c r="GO331" i="1"/>
  <c r="GP331" i="1"/>
  <c r="GV331" i="1"/>
  <c r="HC331" i="1"/>
  <c r="GX331" i="1" s="1"/>
  <c r="N332" i="1"/>
  <c r="Q332" i="1"/>
  <c r="R332" i="1"/>
  <c r="AB332" i="1"/>
  <c r="AC332" i="1"/>
  <c r="AE332" i="1"/>
  <c r="AD332" i="1" s="1"/>
  <c r="AF332" i="1"/>
  <c r="AG332" i="1"/>
  <c r="AH332" i="1"/>
  <c r="AI332" i="1"/>
  <c r="AJ332" i="1"/>
  <c r="CX332" i="1" s="1"/>
  <c r="W332" i="1" s="1"/>
  <c r="CQ332" i="1"/>
  <c r="P332" i="1" s="1"/>
  <c r="CP332" i="1" s="1"/>
  <c r="O332" i="1" s="1"/>
  <c r="CR332" i="1"/>
  <c r="CS332" i="1"/>
  <c r="CT332" i="1"/>
  <c r="S332" i="1" s="1"/>
  <c r="CU332" i="1"/>
  <c r="T332" i="1" s="1"/>
  <c r="CV332" i="1"/>
  <c r="U332" i="1" s="1"/>
  <c r="CW332" i="1"/>
  <c r="V332" i="1" s="1"/>
  <c r="CY332" i="1"/>
  <c r="X332" i="1" s="1"/>
  <c r="CZ332" i="1"/>
  <c r="Y332" i="1" s="1"/>
  <c r="GL332" i="1"/>
  <c r="GO332" i="1"/>
  <c r="GP332" i="1"/>
  <c r="GV332" i="1"/>
  <c r="HC332" i="1"/>
  <c r="GX332" i="1" s="1"/>
  <c r="C333" i="1"/>
  <c r="D333" i="1"/>
  <c r="N333" i="1"/>
  <c r="AC333" i="1"/>
  <c r="AE333" i="1"/>
  <c r="AD333" i="1" s="1"/>
  <c r="AF333" i="1"/>
  <c r="AG333" i="1"/>
  <c r="AH333" i="1"/>
  <c r="AI333" i="1"/>
  <c r="AJ333" i="1"/>
  <c r="CQ333" i="1"/>
  <c r="CR333" i="1"/>
  <c r="CS333" i="1"/>
  <c r="CT333" i="1"/>
  <c r="CU333" i="1"/>
  <c r="T333" i="1" s="1"/>
  <c r="CV333" i="1"/>
  <c r="CW333" i="1"/>
  <c r="CX333" i="1"/>
  <c r="W333" i="1" s="1"/>
  <c r="GL333" i="1"/>
  <c r="GN333" i="1"/>
  <c r="GP333" i="1"/>
  <c r="GV333" i="1"/>
  <c r="HC333" i="1" s="1"/>
  <c r="GX333" i="1"/>
  <c r="C334" i="1"/>
  <c r="D334" i="1"/>
  <c r="N334" i="1"/>
  <c r="U334" i="1"/>
  <c r="AC334" i="1"/>
  <c r="AE334" i="1"/>
  <c r="AD334" i="1" s="1"/>
  <c r="AF334" i="1"/>
  <c r="AG334" i="1"/>
  <c r="AH334" i="1"/>
  <c r="AI334" i="1"/>
  <c r="AJ334" i="1"/>
  <c r="CX334" i="1" s="1"/>
  <c r="W334" i="1" s="1"/>
  <c r="CQ334" i="1"/>
  <c r="CR334" i="1"/>
  <c r="CS334" i="1"/>
  <c r="CT334" i="1"/>
  <c r="CU334" i="1"/>
  <c r="T334" i="1" s="1"/>
  <c r="CV334" i="1"/>
  <c r="CW334" i="1"/>
  <c r="GL334" i="1"/>
  <c r="GN334" i="1"/>
  <c r="GP334" i="1"/>
  <c r="GV334" i="1"/>
  <c r="HC334" i="1"/>
  <c r="GX334" i="1" s="1"/>
  <c r="I335" i="1"/>
  <c r="N335" i="1"/>
  <c r="P335" i="1"/>
  <c r="O335" i="1" s="1"/>
  <c r="X335" i="1"/>
  <c r="Y335" i="1"/>
  <c r="AC335" i="1"/>
  <c r="AE335" i="1"/>
  <c r="AD335" i="1" s="1"/>
  <c r="AF335" i="1"/>
  <c r="AG335" i="1"/>
  <c r="AH335" i="1"/>
  <c r="AI335" i="1"/>
  <c r="AJ335" i="1"/>
  <c r="CP335" i="1"/>
  <c r="CQ335" i="1"/>
  <c r="CR335" i="1"/>
  <c r="Q335" i="1" s="1"/>
  <c r="CS335" i="1"/>
  <c r="R335" i="1" s="1"/>
  <c r="CT335" i="1"/>
  <c r="S335" i="1" s="1"/>
  <c r="CU335" i="1"/>
  <c r="T335" i="1" s="1"/>
  <c r="CV335" i="1"/>
  <c r="U335" i="1" s="1"/>
  <c r="CW335" i="1"/>
  <c r="V335" i="1" s="1"/>
  <c r="CX335" i="1"/>
  <c r="W335" i="1" s="1"/>
  <c r="CY335" i="1"/>
  <c r="CZ335" i="1"/>
  <c r="GL335" i="1"/>
  <c r="GN335" i="1"/>
  <c r="GP335" i="1"/>
  <c r="GV335" i="1"/>
  <c r="HC335" i="1"/>
  <c r="GX335" i="1" s="1"/>
  <c r="I336" i="1"/>
  <c r="N336" i="1"/>
  <c r="P336" i="1"/>
  <c r="O336" i="1" s="1"/>
  <c r="GM336" i="1" s="1"/>
  <c r="GO336" i="1" s="1"/>
  <c r="S336" i="1"/>
  <c r="T336" i="1"/>
  <c r="AC336" i="1"/>
  <c r="AD336" i="1"/>
  <c r="AE336" i="1"/>
  <c r="AF336" i="1"/>
  <c r="AG336" i="1"/>
  <c r="AH336" i="1"/>
  <c r="AI336" i="1"/>
  <c r="AJ336" i="1"/>
  <c r="CP336" i="1"/>
  <c r="CQ336" i="1"/>
  <c r="CR336" i="1"/>
  <c r="Q336" i="1" s="1"/>
  <c r="CS336" i="1"/>
  <c r="R336" i="1" s="1"/>
  <c r="CT336" i="1"/>
  <c r="CU336" i="1"/>
  <c r="CV336" i="1"/>
  <c r="U336" i="1" s="1"/>
  <c r="CW336" i="1"/>
  <c r="V336" i="1" s="1"/>
  <c r="CX336" i="1"/>
  <c r="W336" i="1" s="1"/>
  <c r="CY336" i="1"/>
  <c r="X336" i="1" s="1"/>
  <c r="CZ336" i="1"/>
  <c r="Y336" i="1" s="1"/>
  <c r="GL336" i="1"/>
  <c r="GN336" i="1"/>
  <c r="GP336" i="1"/>
  <c r="GV336" i="1"/>
  <c r="GX336" i="1"/>
  <c r="HC336" i="1"/>
  <c r="N337" i="1"/>
  <c r="P337" i="1"/>
  <c r="CP337" i="1" s="1"/>
  <c r="O337" i="1" s="1"/>
  <c r="GM337" i="1" s="1"/>
  <c r="GN337" i="1" s="1"/>
  <c r="AC337" i="1"/>
  <c r="AB337" i="1" s="1"/>
  <c r="AD337" i="1"/>
  <c r="AE337" i="1"/>
  <c r="AF337" i="1"/>
  <c r="AG337" i="1"/>
  <c r="CU337" i="1" s="1"/>
  <c r="T337" i="1" s="1"/>
  <c r="AH337" i="1"/>
  <c r="CV337" i="1" s="1"/>
  <c r="U337" i="1" s="1"/>
  <c r="AI337" i="1"/>
  <c r="AJ337" i="1"/>
  <c r="CQ337" i="1"/>
  <c r="CR337" i="1"/>
  <c r="Q337" i="1" s="1"/>
  <c r="CS337" i="1"/>
  <c r="R337" i="1" s="1"/>
  <c r="CT337" i="1"/>
  <c r="S337" i="1" s="1"/>
  <c r="CW337" i="1"/>
  <c r="V337" i="1" s="1"/>
  <c r="CX337" i="1"/>
  <c r="W337" i="1" s="1"/>
  <c r="CY337" i="1"/>
  <c r="X337" i="1" s="1"/>
  <c r="CZ337" i="1"/>
  <c r="Y337" i="1" s="1"/>
  <c r="GL337" i="1"/>
  <c r="GO337" i="1"/>
  <c r="GP337" i="1"/>
  <c r="GV337" i="1"/>
  <c r="HC337" i="1" s="1"/>
  <c r="GX337" i="1"/>
  <c r="N338" i="1"/>
  <c r="P338" i="1"/>
  <c r="AC338" i="1"/>
  <c r="AB338" i="1" s="1"/>
  <c r="AD338" i="1"/>
  <c r="AE338" i="1"/>
  <c r="AF338" i="1"/>
  <c r="AG338" i="1"/>
  <c r="CU338" i="1" s="1"/>
  <c r="T338" i="1" s="1"/>
  <c r="AH338" i="1"/>
  <c r="CV338" i="1" s="1"/>
  <c r="U338" i="1" s="1"/>
  <c r="AI338" i="1"/>
  <c r="AJ338" i="1"/>
  <c r="CQ338" i="1"/>
  <c r="CR338" i="1"/>
  <c r="Q338" i="1" s="1"/>
  <c r="CS338" i="1"/>
  <c r="R338" i="1" s="1"/>
  <c r="CT338" i="1"/>
  <c r="S338" i="1" s="1"/>
  <c r="CW338" i="1"/>
  <c r="V338" i="1" s="1"/>
  <c r="CX338" i="1"/>
  <c r="W338" i="1" s="1"/>
  <c r="CY338" i="1"/>
  <c r="X338" i="1" s="1"/>
  <c r="CZ338" i="1"/>
  <c r="Y338" i="1" s="1"/>
  <c r="GL338" i="1"/>
  <c r="GO338" i="1"/>
  <c r="GP338" i="1"/>
  <c r="GV338" i="1"/>
  <c r="HC338" i="1" s="1"/>
  <c r="GX338" i="1"/>
  <c r="C339" i="1"/>
  <c r="D339" i="1"/>
  <c r="N339" i="1"/>
  <c r="V339" i="1"/>
  <c r="AC339" i="1"/>
  <c r="AE339" i="1"/>
  <c r="AD339" i="1" s="1"/>
  <c r="AF339" i="1"/>
  <c r="AG339" i="1"/>
  <c r="AH339" i="1"/>
  <c r="AI339" i="1"/>
  <c r="AJ339" i="1"/>
  <c r="CX339" i="1" s="1"/>
  <c r="W339" i="1" s="1"/>
  <c r="CQ339" i="1"/>
  <c r="CR339" i="1"/>
  <c r="CS339" i="1"/>
  <c r="CT339" i="1"/>
  <c r="CU339" i="1"/>
  <c r="T339" i="1" s="1"/>
  <c r="CV339" i="1"/>
  <c r="CW339" i="1"/>
  <c r="GL339" i="1"/>
  <c r="GO339" i="1"/>
  <c r="GP339" i="1"/>
  <c r="GV339" i="1"/>
  <c r="HC339" i="1"/>
  <c r="GX339" i="1" s="1"/>
  <c r="C340" i="1"/>
  <c r="D340" i="1"/>
  <c r="N340" i="1"/>
  <c r="T340" i="1"/>
  <c r="U340" i="1"/>
  <c r="V340" i="1"/>
  <c r="W340" i="1"/>
  <c r="AC340" i="1"/>
  <c r="AD340" i="1"/>
  <c r="AE340" i="1"/>
  <c r="AF340" i="1"/>
  <c r="AG340" i="1"/>
  <c r="AH340" i="1"/>
  <c r="AI340" i="1"/>
  <c r="AJ340" i="1"/>
  <c r="CQ340" i="1"/>
  <c r="CR340" i="1"/>
  <c r="CS340" i="1"/>
  <c r="CT340" i="1"/>
  <c r="CU340" i="1"/>
  <c r="CV340" i="1"/>
  <c r="CW340" i="1"/>
  <c r="CX340" i="1"/>
  <c r="GL340" i="1"/>
  <c r="GO340" i="1"/>
  <c r="GP340" i="1"/>
  <c r="GV340" i="1"/>
  <c r="HC340" i="1" s="1"/>
  <c r="GX340" i="1" s="1"/>
  <c r="B342" i="1"/>
  <c r="B317" i="1" s="1"/>
  <c r="C342" i="1"/>
  <c r="C317" i="1" s="1"/>
  <c r="D342" i="1"/>
  <c r="D317" i="1" s="1"/>
  <c r="F342" i="1"/>
  <c r="F317" i="1" s="1"/>
  <c r="G342" i="1"/>
  <c r="BD342" i="1"/>
  <c r="BX342" i="1"/>
  <c r="BX317" i="1" s="1"/>
  <c r="BY342" i="1"/>
  <c r="BY317" i="1" s="1"/>
  <c r="CK342" i="1"/>
  <c r="CK317" i="1" s="1"/>
  <c r="CL342" i="1"/>
  <c r="CM342" i="1"/>
  <c r="FP342" i="1"/>
  <c r="FQ342" i="1"/>
  <c r="GC342" i="1"/>
  <c r="GC317" i="1" s="1"/>
  <c r="GD342" i="1"/>
  <c r="EU342" i="1" s="1"/>
  <c r="GE342" i="1"/>
  <c r="EV342" i="1" s="1"/>
  <c r="D372" i="1"/>
  <c r="C374" i="1"/>
  <c r="D374" i="1"/>
  <c r="E374" i="1"/>
  <c r="Z374" i="1"/>
  <c r="AA374" i="1"/>
  <c r="AM374" i="1"/>
  <c r="AN374" i="1"/>
  <c r="BC374" i="1"/>
  <c r="BE374" i="1"/>
  <c r="BF374" i="1"/>
  <c r="BG374" i="1"/>
  <c r="BH374" i="1"/>
  <c r="BI374" i="1"/>
  <c r="BJ374" i="1"/>
  <c r="BK374" i="1"/>
  <c r="BL374" i="1"/>
  <c r="BM374" i="1"/>
  <c r="BN374" i="1"/>
  <c r="BO374" i="1"/>
  <c r="BP374" i="1"/>
  <c r="BQ374" i="1"/>
  <c r="BR374" i="1"/>
  <c r="BS374" i="1"/>
  <c r="BT374" i="1"/>
  <c r="BU374" i="1"/>
  <c r="BV374" i="1"/>
  <c r="BW374" i="1"/>
  <c r="CL374" i="1"/>
  <c r="CM374" i="1"/>
  <c r="CN374" i="1"/>
  <c r="CO374" i="1"/>
  <c r="CP374" i="1"/>
  <c r="CQ374" i="1"/>
  <c r="CR374" i="1"/>
  <c r="CS374" i="1"/>
  <c r="CT374" i="1"/>
  <c r="CU374" i="1"/>
  <c r="CV374" i="1"/>
  <c r="CW374" i="1"/>
  <c r="CX374" i="1"/>
  <c r="CY374" i="1"/>
  <c r="CZ374" i="1"/>
  <c r="DA374" i="1"/>
  <c r="DB374" i="1"/>
  <c r="DC374" i="1"/>
  <c r="DD374" i="1"/>
  <c r="DE374" i="1"/>
  <c r="DF374" i="1"/>
  <c r="DR374" i="1"/>
  <c r="DS374" i="1"/>
  <c r="EE374" i="1"/>
  <c r="EF374" i="1"/>
  <c r="EW374" i="1"/>
  <c r="EX374" i="1"/>
  <c r="EY374" i="1"/>
  <c r="EZ374" i="1"/>
  <c r="FA374" i="1"/>
  <c r="FB374" i="1"/>
  <c r="FC374" i="1"/>
  <c r="FD374" i="1"/>
  <c r="FE374" i="1"/>
  <c r="FF374" i="1"/>
  <c r="FG374" i="1"/>
  <c r="FH374" i="1"/>
  <c r="FI374" i="1"/>
  <c r="FJ374" i="1"/>
  <c r="FK374" i="1"/>
  <c r="FL374" i="1"/>
  <c r="FM374" i="1"/>
  <c r="FN374" i="1"/>
  <c r="FO374" i="1"/>
  <c r="GE374" i="1"/>
  <c r="GF374" i="1"/>
  <c r="GG374" i="1"/>
  <c r="GH374" i="1"/>
  <c r="GI374" i="1"/>
  <c r="GJ374" i="1"/>
  <c r="GK374" i="1"/>
  <c r="GL374" i="1"/>
  <c r="GM374" i="1"/>
  <c r="GN374" i="1"/>
  <c r="GO374" i="1"/>
  <c r="GP374" i="1"/>
  <c r="GQ374" i="1"/>
  <c r="GR374" i="1"/>
  <c r="GS374" i="1"/>
  <c r="GT374" i="1"/>
  <c r="GU374" i="1"/>
  <c r="GV374" i="1"/>
  <c r="GW374" i="1"/>
  <c r="GX374" i="1"/>
  <c r="C376" i="1"/>
  <c r="D376" i="1"/>
  <c r="N376" i="1"/>
  <c r="Q376" i="1"/>
  <c r="V376" i="1"/>
  <c r="W376" i="1"/>
  <c r="AC376" i="1"/>
  <c r="AD376" i="1"/>
  <c r="AE376" i="1"/>
  <c r="AF376" i="1"/>
  <c r="AG376" i="1"/>
  <c r="AH376" i="1"/>
  <c r="AI376" i="1"/>
  <c r="AJ376" i="1"/>
  <c r="CQ376" i="1"/>
  <c r="CR376" i="1"/>
  <c r="CS376" i="1"/>
  <c r="CT376" i="1"/>
  <c r="CU376" i="1"/>
  <c r="T376" i="1" s="1"/>
  <c r="CV376" i="1"/>
  <c r="CW376" i="1"/>
  <c r="CX376" i="1"/>
  <c r="GL376" i="1"/>
  <c r="GO376" i="1"/>
  <c r="GP376" i="1"/>
  <c r="GV376" i="1"/>
  <c r="HC376" i="1" s="1"/>
  <c r="GX376" i="1"/>
  <c r="C377" i="1"/>
  <c r="D377" i="1"/>
  <c r="N377" i="1"/>
  <c r="U377" i="1"/>
  <c r="V377" i="1"/>
  <c r="AC377" i="1"/>
  <c r="AE377" i="1"/>
  <c r="AD377" i="1" s="1"/>
  <c r="AF377" i="1"/>
  <c r="AB377" i="1" s="1"/>
  <c r="AG377" i="1"/>
  <c r="AH377" i="1"/>
  <c r="AI377" i="1"/>
  <c r="AJ377" i="1"/>
  <c r="CX377" i="1" s="1"/>
  <c r="W377" i="1" s="1"/>
  <c r="CQ377" i="1"/>
  <c r="CR377" i="1"/>
  <c r="CS377" i="1"/>
  <c r="CT377" i="1"/>
  <c r="CU377" i="1"/>
  <c r="T377" i="1" s="1"/>
  <c r="CV377" i="1"/>
  <c r="CW377" i="1"/>
  <c r="GL377" i="1"/>
  <c r="GO377" i="1"/>
  <c r="GP377" i="1"/>
  <c r="GV377" i="1"/>
  <c r="HC377" i="1"/>
  <c r="GX377" i="1" s="1"/>
  <c r="C378" i="1"/>
  <c r="D378" i="1"/>
  <c r="N378" i="1"/>
  <c r="W378" i="1"/>
  <c r="AJ395" i="1" s="1"/>
  <c r="AC378" i="1"/>
  <c r="AE378" i="1"/>
  <c r="AD378" i="1" s="1"/>
  <c r="AF378" i="1"/>
  <c r="AG378" i="1"/>
  <c r="AH378" i="1"/>
  <c r="AI378" i="1"/>
  <c r="AJ378" i="1"/>
  <c r="CQ378" i="1"/>
  <c r="CR378" i="1"/>
  <c r="CS378" i="1"/>
  <c r="CT378" i="1"/>
  <c r="CU378" i="1"/>
  <c r="T378" i="1" s="1"/>
  <c r="CV378" i="1"/>
  <c r="CW378" i="1"/>
  <c r="CX378" i="1"/>
  <c r="GL378" i="1"/>
  <c r="GN378" i="1"/>
  <c r="GP378" i="1"/>
  <c r="GV378" i="1"/>
  <c r="HC378" i="1" s="1"/>
  <c r="GX378" i="1"/>
  <c r="C379" i="1"/>
  <c r="D379" i="1"/>
  <c r="N379" i="1"/>
  <c r="AC379" i="1"/>
  <c r="AE379" i="1"/>
  <c r="AD379" i="1" s="1"/>
  <c r="AF379" i="1"/>
  <c r="AG379" i="1"/>
  <c r="AH379" i="1"/>
  <c r="AI379" i="1"/>
  <c r="AJ379" i="1"/>
  <c r="CX379" i="1" s="1"/>
  <c r="W379" i="1" s="1"/>
  <c r="CQ379" i="1"/>
  <c r="CR379" i="1"/>
  <c r="CS379" i="1"/>
  <c r="CT379" i="1"/>
  <c r="CU379" i="1"/>
  <c r="T379" i="1" s="1"/>
  <c r="CV379" i="1"/>
  <c r="CW379" i="1"/>
  <c r="GL379" i="1"/>
  <c r="GN379" i="1"/>
  <c r="GP379" i="1"/>
  <c r="GV379" i="1"/>
  <c r="HC379" i="1"/>
  <c r="GX379" i="1" s="1"/>
  <c r="I380" i="1"/>
  <c r="N380" i="1"/>
  <c r="T380" i="1"/>
  <c r="Y380" i="1"/>
  <c r="AC380" i="1"/>
  <c r="AB380" i="1" s="1"/>
  <c r="AD380" i="1"/>
  <c r="AE380" i="1"/>
  <c r="AF380" i="1"/>
  <c r="AG380" i="1"/>
  <c r="AH380" i="1"/>
  <c r="AI380" i="1"/>
  <c r="AJ380" i="1"/>
  <c r="CP380" i="1"/>
  <c r="CQ380" i="1"/>
  <c r="CR380" i="1"/>
  <c r="CS380" i="1"/>
  <c r="CT380" i="1"/>
  <c r="S380" i="1" s="1"/>
  <c r="CU380" i="1"/>
  <c r="CV380" i="1"/>
  <c r="CW380" i="1"/>
  <c r="CX380" i="1"/>
  <c r="W380" i="1" s="1"/>
  <c r="CY380" i="1"/>
  <c r="X380" i="1" s="1"/>
  <c r="CZ380" i="1"/>
  <c r="GL380" i="1"/>
  <c r="GN380" i="1"/>
  <c r="GP380" i="1"/>
  <c r="GV380" i="1"/>
  <c r="GX380" i="1"/>
  <c r="HC380" i="1"/>
  <c r="I381" i="1"/>
  <c r="N381" i="1"/>
  <c r="P381" i="1"/>
  <c r="O381" i="1" s="1"/>
  <c r="GM381" i="1" s="1"/>
  <c r="GO381" i="1" s="1"/>
  <c r="W381" i="1"/>
  <c r="X381" i="1"/>
  <c r="AC381" i="1"/>
  <c r="AD381" i="1"/>
  <c r="AE381" i="1"/>
  <c r="AF381" i="1"/>
  <c r="AG381" i="1"/>
  <c r="AH381" i="1"/>
  <c r="AI381" i="1"/>
  <c r="AJ381" i="1"/>
  <c r="CP381" i="1"/>
  <c r="CQ381" i="1"/>
  <c r="CR381" i="1"/>
  <c r="Q381" i="1" s="1"/>
  <c r="CS381" i="1"/>
  <c r="R381" i="1" s="1"/>
  <c r="CT381" i="1"/>
  <c r="S381" i="1" s="1"/>
  <c r="CU381" i="1"/>
  <c r="T381" i="1" s="1"/>
  <c r="CV381" i="1"/>
  <c r="U381" i="1" s="1"/>
  <c r="CW381" i="1"/>
  <c r="V381" i="1" s="1"/>
  <c r="CX381" i="1"/>
  <c r="CY381" i="1"/>
  <c r="CZ381" i="1"/>
  <c r="Y381" i="1" s="1"/>
  <c r="GL381" i="1"/>
  <c r="GN381" i="1"/>
  <c r="GP381" i="1"/>
  <c r="GV381" i="1"/>
  <c r="GX381" i="1"/>
  <c r="HC381" i="1"/>
  <c r="N382" i="1"/>
  <c r="W382" i="1"/>
  <c r="AC382" i="1"/>
  <c r="AD382" i="1"/>
  <c r="AE382" i="1"/>
  <c r="AF382" i="1"/>
  <c r="AG382" i="1"/>
  <c r="AH382" i="1"/>
  <c r="CV382" i="1" s="1"/>
  <c r="U382" i="1" s="1"/>
  <c r="AI382" i="1"/>
  <c r="AJ382" i="1"/>
  <c r="CQ382" i="1"/>
  <c r="P382" i="1" s="1"/>
  <c r="CP382" i="1" s="1"/>
  <c r="O382" i="1" s="1"/>
  <c r="GM382" i="1" s="1"/>
  <c r="GN382" i="1" s="1"/>
  <c r="CR382" i="1"/>
  <c r="Q382" i="1" s="1"/>
  <c r="CS382" i="1"/>
  <c r="R382" i="1" s="1"/>
  <c r="CT382" i="1"/>
  <c r="S382" i="1" s="1"/>
  <c r="CU382" i="1"/>
  <c r="T382" i="1" s="1"/>
  <c r="CW382" i="1"/>
  <c r="V382" i="1" s="1"/>
  <c r="CX382" i="1"/>
  <c r="CY382" i="1"/>
  <c r="X382" i="1" s="1"/>
  <c r="CZ382" i="1"/>
  <c r="Y382" i="1" s="1"/>
  <c r="GL382" i="1"/>
  <c r="GO382" i="1"/>
  <c r="GP382" i="1"/>
  <c r="GV382" i="1"/>
  <c r="HC382" i="1" s="1"/>
  <c r="GX382" i="1"/>
  <c r="N383" i="1"/>
  <c r="T383" i="1"/>
  <c r="W383" i="1"/>
  <c r="AC383" i="1"/>
  <c r="AD383" i="1"/>
  <c r="AE383" i="1"/>
  <c r="AF383" i="1"/>
  <c r="AG383" i="1"/>
  <c r="AH383" i="1"/>
  <c r="CV383" i="1" s="1"/>
  <c r="U383" i="1" s="1"/>
  <c r="AI383" i="1"/>
  <c r="AJ383" i="1"/>
  <c r="CQ383" i="1"/>
  <c r="P383" i="1" s="1"/>
  <c r="CR383" i="1"/>
  <c r="Q383" i="1" s="1"/>
  <c r="CS383" i="1"/>
  <c r="R383" i="1" s="1"/>
  <c r="CT383" i="1"/>
  <c r="S383" i="1" s="1"/>
  <c r="CU383" i="1"/>
  <c r="CW383" i="1"/>
  <c r="V383" i="1" s="1"/>
  <c r="CX383" i="1"/>
  <c r="CY383" i="1"/>
  <c r="X383" i="1" s="1"/>
  <c r="CZ383" i="1"/>
  <c r="Y383" i="1" s="1"/>
  <c r="GL383" i="1"/>
  <c r="GO383" i="1"/>
  <c r="GP383" i="1"/>
  <c r="GV383" i="1"/>
  <c r="HC383" i="1" s="1"/>
  <c r="GX383" i="1"/>
  <c r="C384" i="1"/>
  <c r="D384" i="1"/>
  <c r="N384" i="1"/>
  <c r="U384" i="1"/>
  <c r="V384" i="1"/>
  <c r="AC384" i="1"/>
  <c r="AE384" i="1"/>
  <c r="AD384" i="1" s="1"/>
  <c r="AF384" i="1"/>
  <c r="AG384" i="1"/>
  <c r="AH384" i="1"/>
  <c r="AI384" i="1"/>
  <c r="AJ384" i="1"/>
  <c r="CX384" i="1" s="1"/>
  <c r="W384" i="1" s="1"/>
  <c r="CQ384" i="1"/>
  <c r="CR384" i="1"/>
  <c r="CS384" i="1"/>
  <c r="CT384" i="1"/>
  <c r="CU384" i="1"/>
  <c r="T384" i="1" s="1"/>
  <c r="CV384" i="1"/>
  <c r="CW384" i="1"/>
  <c r="GL384" i="1"/>
  <c r="GN384" i="1"/>
  <c r="GP384" i="1"/>
  <c r="GV384" i="1"/>
  <c r="HC384" i="1"/>
  <c r="GX384" i="1" s="1"/>
  <c r="C385" i="1"/>
  <c r="D385" i="1"/>
  <c r="N385" i="1"/>
  <c r="U385" i="1"/>
  <c r="AC385" i="1"/>
  <c r="AE385" i="1"/>
  <c r="AD385" i="1" s="1"/>
  <c r="AF385" i="1"/>
  <c r="AG385" i="1"/>
  <c r="CU385" i="1" s="1"/>
  <c r="T385" i="1" s="1"/>
  <c r="AH385" i="1"/>
  <c r="AI385" i="1"/>
  <c r="AJ385" i="1"/>
  <c r="CQ385" i="1"/>
  <c r="CR385" i="1"/>
  <c r="CS385" i="1"/>
  <c r="CT385" i="1"/>
  <c r="CV385" i="1"/>
  <c r="CW385" i="1"/>
  <c r="CX385" i="1"/>
  <c r="W385" i="1" s="1"/>
  <c r="GL385" i="1"/>
  <c r="GN385" i="1"/>
  <c r="GP385" i="1"/>
  <c r="GV385" i="1"/>
  <c r="HC385" i="1" s="1"/>
  <c r="GX385" i="1"/>
  <c r="I386" i="1"/>
  <c r="P386" i="1" s="1"/>
  <c r="O386" i="1" s="1"/>
  <c r="N386" i="1"/>
  <c r="R386" i="1"/>
  <c r="S386" i="1"/>
  <c r="V386" i="1"/>
  <c r="AC386" i="1"/>
  <c r="AB386" i="1" s="1"/>
  <c r="AE386" i="1"/>
  <c r="AD386" i="1" s="1"/>
  <c r="AF386" i="1"/>
  <c r="AG386" i="1"/>
  <c r="AH386" i="1"/>
  <c r="AI386" i="1"/>
  <c r="AJ386" i="1"/>
  <c r="CP386" i="1"/>
  <c r="CQ386" i="1"/>
  <c r="CR386" i="1"/>
  <c r="Q386" i="1" s="1"/>
  <c r="CS386" i="1"/>
  <c r="CT386" i="1"/>
  <c r="CU386" i="1"/>
  <c r="T386" i="1" s="1"/>
  <c r="CV386" i="1"/>
  <c r="U386" i="1" s="1"/>
  <c r="CW386" i="1"/>
  <c r="CX386" i="1"/>
  <c r="W386" i="1" s="1"/>
  <c r="CY386" i="1"/>
  <c r="X386" i="1" s="1"/>
  <c r="CZ386" i="1"/>
  <c r="Y386" i="1" s="1"/>
  <c r="GL386" i="1"/>
  <c r="GN386" i="1"/>
  <c r="GP386" i="1"/>
  <c r="GV386" i="1"/>
  <c r="GX386" i="1"/>
  <c r="HC386" i="1"/>
  <c r="I387" i="1"/>
  <c r="N387" i="1"/>
  <c r="Y387" i="1"/>
  <c r="AB387" i="1"/>
  <c r="AC387" i="1"/>
  <c r="AE387" i="1"/>
  <c r="AD387" i="1" s="1"/>
  <c r="AF387" i="1"/>
  <c r="AG387" i="1"/>
  <c r="AH387" i="1"/>
  <c r="AI387" i="1"/>
  <c r="AJ387" i="1"/>
  <c r="CP387" i="1"/>
  <c r="CQ387" i="1"/>
  <c r="CR387" i="1"/>
  <c r="CS387" i="1"/>
  <c r="CT387" i="1"/>
  <c r="CU387" i="1"/>
  <c r="CV387" i="1"/>
  <c r="CW387" i="1"/>
  <c r="CX387" i="1"/>
  <c r="CY387" i="1"/>
  <c r="X387" i="1" s="1"/>
  <c r="CZ387" i="1"/>
  <c r="GL387" i="1"/>
  <c r="GN387" i="1"/>
  <c r="GP387" i="1"/>
  <c r="GV387" i="1"/>
  <c r="HC387" i="1"/>
  <c r="N388" i="1"/>
  <c r="U388" i="1"/>
  <c r="V388" i="1"/>
  <c r="AC388" i="1"/>
  <c r="AE388" i="1"/>
  <c r="AD388" i="1" s="1"/>
  <c r="AB388" i="1" s="1"/>
  <c r="AF388" i="1"/>
  <c r="AG388" i="1"/>
  <c r="AH388" i="1"/>
  <c r="AI388" i="1"/>
  <c r="AJ388" i="1"/>
  <c r="CX388" i="1" s="1"/>
  <c r="W388" i="1" s="1"/>
  <c r="CQ388" i="1"/>
  <c r="P388" i="1" s="1"/>
  <c r="CR388" i="1"/>
  <c r="Q388" i="1" s="1"/>
  <c r="CS388" i="1"/>
  <c r="R388" i="1" s="1"/>
  <c r="CT388" i="1"/>
  <c r="S388" i="1" s="1"/>
  <c r="CU388" i="1"/>
  <c r="T388" i="1" s="1"/>
  <c r="CV388" i="1"/>
  <c r="CW388" i="1"/>
  <c r="CY388" i="1"/>
  <c r="X388" i="1" s="1"/>
  <c r="CZ388" i="1"/>
  <c r="Y388" i="1" s="1"/>
  <c r="GL388" i="1"/>
  <c r="GO388" i="1"/>
  <c r="GP388" i="1"/>
  <c r="GV388" i="1"/>
  <c r="HC388" i="1"/>
  <c r="GX388" i="1" s="1"/>
  <c r="N389" i="1"/>
  <c r="U389" i="1"/>
  <c r="V389" i="1"/>
  <c r="AC389" i="1"/>
  <c r="AE389" i="1"/>
  <c r="AD389" i="1" s="1"/>
  <c r="AB389" i="1" s="1"/>
  <c r="AF389" i="1"/>
  <c r="AG389" i="1"/>
  <c r="AH389" i="1"/>
  <c r="AI389" i="1"/>
  <c r="AJ389" i="1"/>
  <c r="CX389" i="1" s="1"/>
  <c r="W389" i="1" s="1"/>
  <c r="CQ389" i="1"/>
  <c r="P389" i="1" s="1"/>
  <c r="CR389" i="1"/>
  <c r="Q389" i="1" s="1"/>
  <c r="CS389" i="1"/>
  <c r="R389" i="1" s="1"/>
  <c r="CT389" i="1"/>
  <c r="S389" i="1" s="1"/>
  <c r="CU389" i="1"/>
  <c r="T389" i="1" s="1"/>
  <c r="CV389" i="1"/>
  <c r="CW389" i="1"/>
  <c r="CY389" i="1"/>
  <c r="X389" i="1" s="1"/>
  <c r="CZ389" i="1"/>
  <c r="Y389" i="1" s="1"/>
  <c r="GL389" i="1"/>
  <c r="GO389" i="1"/>
  <c r="GP389" i="1"/>
  <c r="GV389" i="1"/>
  <c r="HC389" i="1"/>
  <c r="GX389" i="1" s="1"/>
  <c r="N390" i="1"/>
  <c r="U390" i="1"/>
  <c r="V390" i="1"/>
  <c r="AC390" i="1"/>
  <c r="AE390" i="1"/>
  <c r="AD390" i="1" s="1"/>
  <c r="AB390" i="1" s="1"/>
  <c r="AF390" i="1"/>
  <c r="AG390" i="1"/>
  <c r="AH390" i="1"/>
  <c r="AI390" i="1"/>
  <c r="AJ390" i="1"/>
  <c r="CX390" i="1" s="1"/>
  <c r="W390" i="1" s="1"/>
  <c r="CQ390" i="1"/>
  <c r="P390" i="1" s="1"/>
  <c r="CR390" i="1"/>
  <c r="Q390" i="1" s="1"/>
  <c r="CS390" i="1"/>
  <c r="R390" i="1" s="1"/>
  <c r="CT390" i="1"/>
  <c r="S390" i="1" s="1"/>
  <c r="CU390" i="1"/>
  <c r="T390" i="1" s="1"/>
  <c r="CV390" i="1"/>
  <c r="CW390" i="1"/>
  <c r="CY390" i="1"/>
  <c r="X390" i="1" s="1"/>
  <c r="CZ390" i="1"/>
  <c r="Y390" i="1" s="1"/>
  <c r="GL390" i="1"/>
  <c r="GO390" i="1"/>
  <c r="GP390" i="1"/>
  <c r="GV390" i="1"/>
  <c r="HC390" i="1"/>
  <c r="GX390" i="1" s="1"/>
  <c r="N391" i="1"/>
  <c r="U391" i="1"/>
  <c r="V391" i="1"/>
  <c r="AC391" i="1"/>
  <c r="AE391" i="1"/>
  <c r="AD391" i="1" s="1"/>
  <c r="AB391" i="1" s="1"/>
  <c r="AF391" i="1"/>
  <c r="AG391" i="1"/>
  <c r="AH391" i="1"/>
  <c r="AI391" i="1"/>
  <c r="AJ391" i="1"/>
  <c r="CX391" i="1" s="1"/>
  <c r="W391" i="1" s="1"/>
  <c r="CQ391" i="1"/>
  <c r="P391" i="1" s="1"/>
  <c r="CR391" i="1"/>
  <c r="Q391" i="1" s="1"/>
  <c r="CS391" i="1"/>
  <c r="R391" i="1" s="1"/>
  <c r="CT391" i="1"/>
  <c r="S391" i="1" s="1"/>
  <c r="CU391" i="1"/>
  <c r="T391" i="1" s="1"/>
  <c r="CV391" i="1"/>
  <c r="CW391" i="1"/>
  <c r="CY391" i="1"/>
  <c r="X391" i="1" s="1"/>
  <c r="CZ391" i="1"/>
  <c r="Y391" i="1" s="1"/>
  <c r="GL391" i="1"/>
  <c r="GO391" i="1"/>
  <c r="GP391" i="1"/>
  <c r="GV391" i="1"/>
  <c r="HC391" i="1"/>
  <c r="GX391" i="1" s="1"/>
  <c r="C392" i="1"/>
  <c r="D392" i="1"/>
  <c r="N392" i="1"/>
  <c r="V392" i="1"/>
  <c r="W392" i="1"/>
  <c r="AC392" i="1"/>
  <c r="AD392" i="1"/>
  <c r="AE392" i="1"/>
  <c r="AF392" i="1"/>
  <c r="AG392" i="1"/>
  <c r="AH392" i="1"/>
  <c r="AI392" i="1"/>
  <c r="AJ392" i="1"/>
  <c r="CQ392" i="1"/>
  <c r="CR392" i="1"/>
  <c r="CS392" i="1"/>
  <c r="CT392" i="1"/>
  <c r="CU392" i="1"/>
  <c r="T392" i="1" s="1"/>
  <c r="CV392" i="1"/>
  <c r="CW392" i="1"/>
  <c r="CX392" i="1"/>
  <c r="GL392" i="1"/>
  <c r="GO392" i="1"/>
  <c r="GP392" i="1"/>
  <c r="GV392" i="1"/>
  <c r="HC392" i="1" s="1"/>
  <c r="GX392" i="1"/>
  <c r="C393" i="1"/>
  <c r="D393" i="1"/>
  <c r="N393" i="1"/>
  <c r="P393" i="1"/>
  <c r="Q393" i="1"/>
  <c r="R393" i="1"/>
  <c r="S393" i="1"/>
  <c r="U393" i="1"/>
  <c r="V393" i="1"/>
  <c r="AC393" i="1"/>
  <c r="AE393" i="1"/>
  <c r="AD393" i="1" s="1"/>
  <c r="AF393" i="1"/>
  <c r="AG393" i="1"/>
  <c r="AH393" i="1"/>
  <c r="AI393" i="1"/>
  <c r="AJ393" i="1"/>
  <c r="CX393" i="1" s="1"/>
  <c r="W393" i="1" s="1"/>
  <c r="CQ393" i="1"/>
  <c r="CR393" i="1"/>
  <c r="CS393" i="1"/>
  <c r="CT393" i="1"/>
  <c r="CU393" i="1"/>
  <c r="T393" i="1" s="1"/>
  <c r="CV393" i="1"/>
  <c r="CW393" i="1"/>
  <c r="GL393" i="1"/>
  <c r="GO393" i="1"/>
  <c r="GP393" i="1"/>
  <c r="GV393" i="1"/>
  <c r="HC393" i="1"/>
  <c r="GX393" i="1" s="1"/>
  <c r="B395" i="1"/>
  <c r="B374" i="1" s="1"/>
  <c r="C395" i="1"/>
  <c r="D395" i="1"/>
  <c r="F395" i="1"/>
  <c r="F374" i="1" s="1"/>
  <c r="G395" i="1"/>
  <c r="G374" i="1" s="1"/>
  <c r="BB395" i="1"/>
  <c r="BX395" i="1"/>
  <c r="BX374" i="1" s="1"/>
  <c r="BY395" i="1"/>
  <c r="CJ395" i="1"/>
  <c r="CK395" i="1"/>
  <c r="CK374" i="1" s="1"/>
  <c r="CL395" i="1"/>
  <c r="BC395" i="1" s="1"/>
  <c r="F411" i="1" s="1"/>
  <c r="CM395" i="1"/>
  <c r="BD395" i="1" s="1"/>
  <c r="BD374" i="1" s="1"/>
  <c r="EV395" i="1"/>
  <c r="EV374" i="1" s="1"/>
  <c r="FP395" i="1"/>
  <c r="FP374" i="1" s="1"/>
  <c r="FQ395" i="1"/>
  <c r="FQ374" i="1" s="1"/>
  <c r="GC395" i="1"/>
  <c r="GC374" i="1" s="1"/>
  <c r="GD395" i="1"/>
  <c r="GE395" i="1"/>
  <c r="F420" i="1"/>
  <c r="D425" i="1"/>
  <c r="B427" i="1"/>
  <c r="E427" i="1"/>
  <c r="F427" i="1"/>
  <c r="Z427" i="1"/>
  <c r="AA427" i="1"/>
  <c r="AM427" i="1"/>
  <c r="AN427" i="1"/>
  <c r="BD427" i="1"/>
  <c r="BE427" i="1"/>
  <c r="BF427" i="1"/>
  <c r="BG427" i="1"/>
  <c r="BH427" i="1"/>
  <c r="BI427" i="1"/>
  <c r="BJ427" i="1"/>
  <c r="BK427" i="1"/>
  <c r="BL427" i="1"/>
  <c r="BM427" i="1"/>
  <c r="BN427" i="1"/>
  <c r="BO427" i="1"/>
  <c r="BP427" i="1"/>
  <c r="BQ427" i="1"/>
  <c r="BR427" i="1"/>
  <c r="BS427" i="1"/>
  <c r="BT427" i="1"/>
  <c r="BU427" i="1"/>
  <c r="BV427" i="1"/>
  <c r="BW427" i="1"/>
  <c r="CC427" i="1"/>
  <c r="CF427" i="1"/>
  <c r="CN427" i="1"/>
  <c r="CO427" i="1"/>
  <c r="CP427" i="1"/>
  <c r="CQ427" i="1"/>
  <c r="CR427" i="1"/>
  <c r="CS427" i="1"/>
  <c r="CT427" i="1"/>
  <c r="CU427" i="1"/>
  <c r="CV427" i="1"/>
  <c r="CW427" i="1"/>
  <c r="CX427" i="1"/>
  <c r="CY427" i="1"/>
  <c r="CZ427" i="1"/>
  <c r="DA427" i="1"/>
  <c r="DB427" i="1"/>
  <c r="DC427" i="1"/>
  <c r="DD427" i="1"/>
  <c r="DE427" i="1"/>
  <c r="DF427" i="1"/>
  <c r="DR427" i="1"/>
  <c r="DS427" i="1"/>
  <c r="DX427" i="1"/>
  <c r="EE427" i="1"/>
  <c r="EF427" i="1"/>
  <c r="EK427" i="1"/>
  <c r="EW427" i="1"/>
  <c r="EX427" i="1"/>
  <c r="EY427" i="1"/>
  <c r="EZ427" i="1"/>
  <c r="FA427" i="1"/>
  <c r="FB427" i="1"/>
  <c r="FC427" i="1"/>
  <c r="FD427" i="1"/>
  <c r="FE427" i="1"/>
  <c r="FF427" i="1"/>
  <c r="FG427" i="1"/>
  <c r="FH427" i="1"/>
  <c r="FI427" i="1"/>
  <c r="FJ427" i="1"/>
  <c r="FK427" i="1"/>
  <c r="FL427" i="1"/>
  <c r="FM427" i="1"/>
  <c r="FN427" i="1"/>
  <c r="FO427" i="1"/>
  <c r="FT427" i="1"/>
  <c r="GB427" i="1"/>
  <c r="GC427" i="1"/>
  <c r="GF427" i="1"/>
  <c r="GG427" i="1"/>
  <c r="GH427" i="1"/>
  <c r="GI427" i="1"/>
  <c r="GJ427" i="1"/>
  <c r="GK427" i="1"/>
  <c r="GL427" i="1"/>
  <c r="GM427" i="1"/>
  <c r="GN427" i="1"/>
  <c r="GO427" i="1"/>
  <c r="GP427" i="1"/>
  <c r="GQ427" i="1"/>
  <c r="GR427" i="1"/>
  <c r="GS427" i="1"/>
  <c r="GT427" i="1"/>
  <c r="GU427" i="1"/>
  <c r="GV427" i="1"/>
  <c r="GW427" i="1"/>
  <c r="GX427" i="1"/>
  <c r="N429" i="1"/>
  <c r="AC429" i="1"/>
  <c r="AB429" i="1" s="1"/>
  <c r="AD429" i="1"/>
  <c r="AE429" i="1"/>
  <c r="AF429" i="1"/>
  <c r="AG429" i="1"/>
  <c r="CU429" i="1" s="1"/>
  <c r="T429" i="1" s="1"/>
  <c r="AG432" i="1" s="1"/>
  <c r="AH429" i="1"/>
  <c r="CV429" i="1" s="1"/>
  <c r="U429" i="1" s="1"/>
  <c r="AH432" i="1" s="1"/>
  <c r="AI429" i="1"/>
  <c r="AJ429" i="1"/>
  <c r="CQ429" i="1"/>
  <c r="P429" i="1" s="1"/>
  <c r="FR429" i="1" s="1"/>
  <c r="BY432" i="1" s="1"/>
  <c r="CR429" i="1"/>
  <c r="Q429" i="1" s="1"/>
  <c r="CS429" i="1"/>
  <c r="R429" i="1" s="1"/>
  <c r="AE432" i="1" s="1"/>
  <c r="CT429" i="1"/>
  <c r="S429" i="1" s="1"/>
  <c r="AF432" i="1" s="1"/>
  <c r="CW429" i="1"/>
  <c r="V429" i="1" s="1"/>
  <c r="AI432" i="1" s="1"/>
  <c r="CX429" i="1"/>
  <c r="W429" i="1" s="1"/>
  <c r="AJ432" i="1" s="1"/>
  <c r="W432" i="1" s="1"/>
  <c r="CY429" i="1"/>
  <c r="X429" i="1" s="1"/>
  <c r="AK432" i="1" s="1"/>
  <c r="CZ429" i="1"/>
  <c r="Y429" i="1" s="1"/>
  <c r="AL432" i="1" s="1"/>
  <c r="GL429" i="1"/>
  <c r="GN429" i="1"/>
  <c r="GO429" i="1"/>
  <c r="GP429" i="1"/>
  <c r="GV429" i="1"/>
  <c r="HC429" i="1" s="1"/>
  <c r="GX429" i="1" s="1"/>
  <c r="HH429" i="1"/>
  <c r="N430" i="1"/>
  <c r="R430" i="1"/>
  <c r="V430" i="1"/>
  <c r="EA432" i="1" s="1"/>
  <c r="AC430" i="1"/>
  <c r="AD430" i="1"/>
  <c r="AE430" i="1"/>
  <c r="AF430" i="1"/>
  <c r="AB430" i="1" s="1"/>
  <c r="AG430" i="1"/>
  <c r="AH430" i="1"/>
  <c r="AI430" i="1"/>
  <c r="AJ430" i="1"/>
  <c r="CX430" i="1" s="1"/>
  <c r="W430" i="1" s="1"/>
  <c r="CQ430" i="1"/>
  <c r="P430" i="1" s="1"/>
  <c r="CR430" i="1"/>
  <c r="Q430" i="1" s="1"/>
  <c r="DV432" i="1" s="1"/>
  <c r="CS430" i="1"/>
  <c r="CT430" i="1"/>
  <c r="S430" i="1" s="1"/>
  <c r="CU430" i="1"/>
  <c r="T430" i="1" s="1"/>
  <c r="DY432" i="1" s="1"/>
  <c r="CV430" i="1"/>
  <c r="U430" i="1" s="1"/>
  <c r="DZ432" i="1" s="1"/>
  <c r="CW430" i="1"/>
  <c r="CY430" i="1"/>
  <c r="X430" i="1" s="1"/>
  <c r="CZ430" i="1"/>
  <c r="Y430" i="1" s="1"/>
  <c r="ED432" i="1" s="1"/>
  <c r="FR430" i="1"/>
  <c r="FQ432" i="1" s="1"/>
  <c r="GL430" i="1"/>
  <c r="GN430" i="1"/>
  <c r="GO430" i="1"/>
  <c r="FU432" i="1" s="1"/>
  <c r="GP430" i="1"/>
  <c r="GV430" i="1"/>
  <c r="HC430" i="1"/>
  <c r="GX430" i="1" s="1"/>
  <c r="GB432" i="1" s="1"/>
  <c r="ES432" i="1" s="1"/>
  <c r="P452" i="1" s="1"/>
  <c r="HH430" i="1"/>
  <c r="B432" i="1"/>
  <c r="C432" i="1"/>
  <c r="C427" i="1" s="1"/>
  <c r="D432" i="1"/>
  <c r="D427" i="1" s="1"/>
  <c r="F432" i="1"/>
  <c r="G432" i="1"/>
  <c r="G427" i="1" s="1"/>
  <c r="AC432" i="1"/>
  <c r="AD432" i="1"/>
  <c r="AQ432" i="1"/>
  <c r="AQ427" i="1" s="1"/>
  <c r="AU432" i="1"/>
  <c r="AU427" i="1" s="1"/>
  <c r="BC432" i="1"/>
  <c r="BC427" i="1" s="1"/>
  <c r="BD432" i="1"/>
  <c r="BX432" i="1"/>
  <c r="BZ432" i="1"/>
  <c r="BZ427" i="1" s="1"/>
  <c r="CB432" i="1"/>
  <c r="CC432" i="1"/>
  <c r="AT432" i="1" s="1"/>
  <c r="CD432" i="1"/>
  <c r="CD427" i="1" s="1"/>
  <c r="CF432" i="1"/>
  <c r="AW432" i="1" s="1"/>
  <c r="CJ432" i="1"/>
  <c r="CK432" i="1"/>
  <c r="CL432" i="1"/>
  <c r="CL427" i="1" s="1"/>
  <c r="CM432" i="1"/>
  <c r="CM427" i="1" s="1"/>
  <c r="DJ432" i="1"/>
  <c r="DJ427" i="1" s="1"/>
  <c r="DK432" i="1"/>
  <c r="DK427" i="1" s="1"/>
  <c r="DO432" i="1"/>
  <c r="DW432" i="1"/>
  <c r="DW427" i="1" s="1"/>
  <c r="DX432" i="1"/>
  <c r="EB432" i="1"/>
  <c r="EB427" i="1" s="1"/>
  <c r="EC432" i="1"/>
  <c r="EC427" i="1" s="1"/>
  <c r="EM432" i="1"/>
  <c r="FP432" i="1"/>
  <c r="FP427" i="1" s="1"/>
  <c r="FR432" i="1"/>
  <c r="FT432" i="1"/>
  <c r="EK432" i="1" s="1"/>
  <c r="FV432" i="1"/>
  <c r="FV427" i="1" s="1"/>
  <c r="GC432" i="1"/>
  <c r="ET432" i="1" s="1"/>
  <c r="ET427" i="1" s="1"/>
  <c r="GD432" i="1"/>
  <c r="GD427" i="1" s="1"/>
  <c r="GE432" i="1"/>
  <c r="F442" i="1"/>
  <c r="P446" i="1"/>
  <c r="P447" i="1"/>
  <c r="F448" i="1"/>
  <c r="P449" i="1"/>
  <c r="F451" i="1"/>
  <c r="F457" i="1"/>
  <c r="D462" i="1"/>
  <c r="B464" i="1"/>
  <c r="E464" i="1"/>
  <c r="Z464" i="1"/>
  <c r="AA464" i="1"/>
  <c r="AM464" i="1"/>
  <c r="AN464" i="1"/>
  <c r="BE464" i="1"/>
  <c r="BF464" i="1"/>
  <c r="BG464" i="1"/>
  <c r="BH464" i="1"/>
  <c r="BI464" i="1"/>
  <c r="BJ464" i="1"/>
  <c r="BK464" i="1"/>
  <c r="BL464" i="1"/>
  <c r="BM464" i="1"/>
  <c r="BN464" i="1"/>
  <c r="BO464" i="1"/>
  <c r="BP464" i="1"/>
  <c r="BQ464" i="1"/>
  <c r="BR464" i="1"/>
  <c r="BS464" i="1"/>
  <c r="BT464" i="1"/>
  <c r="BU464" i="1"/>
  <c r="BV464" i="1"/>
  <c r="BW464" i="1"/>
  <c r="CN464" i="1"/>
  <c r="CO464" i="1"/>
  <c r="CP464" i="1"/>
  <c r="CQ464" i="1"/>
  <c r="CR464" i="1"/>
  <c r="CS464" i="1"/>
  <c r="CT464" i="1"/>
  <c r="CU464" i="1"/>
  <c r="CV464" i="1"/>
  <c r="CW464" i="1"/>
  <c r="CX464" i="1"/>
  <c r="CY464" i="1"/>
  <c r="CZ464" i="1"/>
  <c r="DA464" i="1"/>
  <c r="DB464" i="1"/>
  <c r="DC464" i="1"/>
  <c r="DD464" i="1"/>
  <c r="DE464" i="1"/>
  <c r="DF464" i="1"/>
  <c r="DR464" i="1"/>
  <c r="DS464" i="1"/>
  <c r="EE464" i="1"/>
  <c r="EF464" i="1"/>
  <c r="EG464" i="1"/>
  <c r="EW464" i="1"/>
  <c r="EX464" i="1"/>
  <c r="EY464" i="1"/>
  <c r="EZ464" i="1"/>
  <c r="FA464" i="1"/>
  <c r="FB464" i="1"/>
  <c r="FC464" i="1"/>
  <c r="FD464" i="1"/>
  <c r="FE464" i="1"/>
  <c r="FF464" i="1"/>
  <c r="FG464" i="1"/>
  <c r="FH464" i="1"/>
  <c r="FI464" i="1"/>
  <c r="FJ464" i="1"/>
  <c r="FK464" i="1"/>
  <c r="FL464" i="1"/>
  <c r="FM464" i="1"/>
  <c r="FN464" i="1"/>
  <c r="FO464" i="1"/>
  <c r="FP464" i="1"/>
  <c r="FQ464" i="1"/>
  <c r="GC464" i="1"/>
  <c r="GF464" i="1"/>
  <c r="GG464" i="1"/>
  <c r="GH464" i="1"/>
  <c r="GI464" i="1"/>
  <c r="GJ464" i="1"/>
  <c r="GK464" i="1"/>
  <c r="GL464" i="1"/>
  <c r="GM464" i="1"/>
  <c r="GN464" i="1"/>
  <c r="GO464" i="1"/>
  <c r="GP464" i="1"/>
  <c r="GQ464" i="1"/>
  <c r="GR464" i="1"/>
  <c r="GS464" i="1"/>
  <c r="GT464" i="1"/>
  <c r="GU464" i="1"/>
  <c r="GV464" i="1"/>
  <c r="GW464" i="1"/>
  <c r="GX464" i="1"/>
  <c r="N466" i="1"/>
  <c r="P466" i="1"/>
  <c r="X466" i="1"/>
  <c r="AC466" i="1"/>
  <c r="AD466" i="1"/>
  <c r="AE466" i="1"/>
  <c r="AF466" i="1"/>
  <c r="AG466" i="1"/>
  <c r="AH466" i="1"/>
  <c r="CV466" i="1" s="1"/>
  <c r="U466" i="1" s="1"/>
  <c r="AI466" i="1"/>
  <c r="AJ466" i="1"/>
  <c r="CQ466" i="1"/>
  <c r="CR466" i="1"/>
  <c r="Q466" i="1" s="1"/>
  <c r="CS466" i="1"/>
  <c r="R466" i="1" s="1"/>
  <c r="CT466" i="1"/>
  <c r="S466" i="1" s="1"/>
  <c r="CU466" i="1"/>
  <c r="T466" i="1" s="1"/>
  <c r="CW466" i="1"/>
  <c r="V466" i="1" s="1"/>
  <c r="CX466" i="1"/>
  <c r="W466" i="1" s="1"/>
  <c r="CY466" i="1"/>
  <c r="CZ466" i="1"/>
  <c r="Y466" i="1" s="1"/>
  <c r="GL466" i="1"/>
  <c r="GO466" i="1"/>
  <c r="GP466" i="1"/>
  <c r="GV466" i="1"/>
  <c r="HC466" i="1" s="1"/>
  <c r="GX466" i="1" s="1"/>
  <c r="HG466" i="1"/>
  <c r="N467" i="1"/>
  <c r="V467" i="1"/>
  <c r="W467" i="1"/>
  <c r="AC467" i="1"/>
  <c r="AB467" i="1" s="1"/>
  <c r="AD467" i="1"/>
  <c r="AE467" i="1"/>
  <c r="AF467" i="1"/>
  <c r="AG467" i="1"/>
  <c r="CU467" i="1" s="1"/>
  <c r="T467" i="1" s="1"/>
  <c r="AH467" i="1"/>
  <c r="AI467" i="1"/>
  <c r="AJ467" i="1"/>
  <c r="CQ467" i="1"/>
  <c r="P467" i="1" s="1"/>
  <c r="CR467" i="1"/>
  <c r="Q467" i="1" s="1"/>
  <c r="CS467" i="1"/>
  <c r="R467" i="1" s="1"/>
  <c r="CT467" i="1"/>
  <c r="S467" i="1" s="1"/>
  <c r="CV467" i="1"/>
  <c r="U467" i="1" s="1"/>
  <c r="CW467" i="1"/>
  <c r="CX467" i="1"/>
  <c r="CY467" i="1"/>
  <c r="X467" i="1" s="1"/>
  <c r="CZ467" i="1"/>
  <c r="Y467" i="1" s="1"/>
  <c r="GL467" i="1"/>
  <c r="GO467" i="1"/>
  <c r="GP467" i="1"/>
  <c r="GV467" i="1"/>
  <c r="HC467" i="1" s="1"/>
  <c r="GX467" i="1" s="1"/>
  <c r="HG467" i="1"/>
  <c r="N468" i="1"/>
  <c r="Q468" i="1"/>
  <c r="Y468" i="1"/>
  <c r="AC468" i="1"/>
  <c r="AD468" i="1"/>
  <c r="AE468" i="1"/>
  <c r="AF468" i="1"/>
  <c r="AB468" i="1" s="1"/>
  <c r="AG468" i="1"/>
  <c r="AH468" i="1"/>
  <c r="AI468" i="1"/>
  <c r="AJ468" i="1"/>
  <c r="CX468" i="1" s="1"/>
  <c r="W468" i="1" s="1"/>
  <c r="CQ468" i="1"/>
  <c r="P468" i="1" s="1"/>
  <c r="CR468" i="1"/>
  <c r="CS468" i="1"/>
  <c r="R468" i="1" s="1"/>
  <c r="CT468" i="1"/>
  <c r="S468" i="1" s="1"/>
  <c r="CU468" i="1"/>
  <c r="T468" i="1" s="1"/>
  <c r="CV468" i="1"/>
  <c r="U468" i="1" s="1"/>
  <c r="CW468" i="1"/>
  <c r="V468" i="1" s="1"/>
  <c r="CY468" i="1"/>
  <c r="X468" i="1" s="1"/>
  <c r="CZ468" i="1"/>
  <c r="GL468" i="1"/>
  <c r="GO468" i="1"/>
  <c r="GP468" i="1"/>
  <c r="GV468" i="1"/>
  <c r="HC468" i="1"/>
  <c r="GX468" i="1" s="1"/>
  <c r="HG468" i="1"/>
  <c r="N469" i="1"/>
  <c r="AC469" i="1"/>
  <c r="AB469" i="1" s="1"/>
  <c r="AD469" i="1"/>
  <c r="AE469" i="1"/>
  <c r="AF469" i="1"/>
  <c r="AG469" i="1"/>
  <c r="AH469" i="1"/>
  <c r="AI469" i="1"/>
  <c r="CW469" i="1" s="1"/>
  <c r="V469" i="1" s="1"/>
  <c r="AJ469" i="1"/>
  <c r="CQ469" i="1"/>
  <c r="P469" i="1" s="1"/>
  <c r="CP469" i="1" s="1"/>
  <c r="O469" i="1" s="1"/>
  <c r="GM469" i="1" s="1"/>
  <c r="GN469" i="1" s="1"/>
  <c r="CR469" i="1"/>
  <c r="Q469" i="1" s="1"/>
  <c r="CS469" i="1"/>
  <c r="R469" i="1" s="1"/>
  <c r="CT469" i="1"/>
  <c r="S469" i="1" s="1"/>
  <c r="CU469" i="1"/>
  <c r="T469" i="1" s="1"/>
  <c r="CV469" i="1"/>
  <c r="U469" i="1" s="1"/>
  <c r="CX469" i="1"/>
  <c r="W469" i="1" s="1"/>
  <c r="CY469" i="1"/>
  <c r="X469" i="1" s="1"/>
  <c r="CZ469" i="1"/>
  <c r="Y469" i="1" s="1"/>
  <c r="GL469" i="1"/>
  <c r="GO469" i="1"/>
  <c r="GP469" i="1"/>
  <c r="GV469" i="1"/>
  <c r="HC469" i="1"/>
  <c r="GX469" i="1" s="1"/>
  <c r="HG469" i="1"/>
  <c r="N470" i="1"/>
  <c r="S470" i="1"/>
  <c r="AF511" i="1" s="1"/>
  <c r="T470" i="1"/>
  <c r="AC470" i="1"/>
  <c r="AD470" i="1"/>
  <c r="AE470" i="1"/>
  <c r="AF470" i="1"/>
  <c r="AG470" i="1"/>
  <c r="AH470" i="1"/>
  <c r="CV470" i="1" s="1"/>
  <c r="U470" i="1" s="1"/>
  <c r="AI470" i="1"/>
  <c r="AJ470" i="1"/>
  <c r="CQ470" i="1"/>
  <c r="P470" i="1" s="1"/>
  <c r="CR470" i="1"/>
  <c r="Q470" i="1" s="1"/>
  <c r="CS470" i="1"/>
  <c r="R470" i="1" s="1"/>
  <c r="CT470" i="1"/>
  <c r="CU470" i="1"/>
  <c r="CW470" i="1"/>
  <c r="V470" i="1" s="1"/>
  <c r="CX470" i="1"/>
  <c r="W470" i="1" s="1"/>
  <c r="CY470" i="1"/>
  <c r="X470" i="1" s="1"/>
  <c r="CZ470" i="1"/>
  <c r="Y470" i="1" s="1"/>
  <c r="GL470" i="1"/>
  <c r="GO470" i="1"/>
  <c r="GP470" i="1"/>
  <c r="GV470" i="1"/>
  <c r="HC470" i="1" s="1"/>
  <c r="GX470" i="1"/>
  <c r="N471" i="1"/>
  <c r="AC471" i="1"/>
  <c r="AB471" i="1" s="1"/>
  <c r="AD471" i="1"/>
  <c r="AE471" i="1"/>
  <c r="AF471" i="1"/>
  <c r="AG471" i="1"/>
  <c r="CU471" i="1" s="1"/>
  <c r="T471" i="1" s="1"/>
  <c r="AH471" i="1"/>
  <c r="CV471" i="1" s="1"/>
  <c r="U471" i="1" s="1"/>
  <c r="AI471" i="1"/>
  <c r="AJ471" i="1"/>
  <c r="CQ471" i="1"/>
  <c r="P471" i="1" s="1"/>
  <c r="CR471" i="1"/>
  <c r="Q471" i="1" s="1"/>
  <c r="CS471" i="1"/>
  <c r="R471" i="1" s="1"/>
  <c r="CT471" i="1"/>
  <c r="S471" i="1" s="1"/>
  <c r="CP471" i="1" s="1"/>
  <c r="O471" i="1" s="1"/>
  <c r="GM471" i="1" s="1"/>
  <c r="GN471" i="1" s="1"/>
  <c r="CW471" i="1"/>
  <c r="V471" i="1" s="1"/>
  <c r="CX471" i="1"/>
  <c r="W471" i="1" s="1"/>
  <c r="CY471" i="1"/>
  <c r="X471" i="1" s="1"/>
  <c r="CZ471" i="1"/>
  <c r="Y471" i="1" s="1"/>
  <c r="GL471" i="1"/>
  <c r="GO471" i="1"/>
  <c r="GP471" i="1"/>
  <c r="GV471" i="1"/>
  <c r="HC471" i="1" s="1"/>
  <c r="GX471" i="1"/>
  <c r="N472" i="1"/>
  <c r="AC472" i="1"/>
  <c r="AD472" i="1"/>
  <c r="AE472" i="1"/>
  <c r="AF472" i="1"/>
  <c r="AG472" i="1"/>
  <c r="AH472" i="1"/>
  <c r="CV472" i="1" s="1"/>
  <c r="U472" i="1" s="1"/>
  <c r="AI472" i="1"/>
  <c r="AJ472" i="1"/>
  <c r="CQ472" i="1"/>
  <c r="P472" i="1" s="1"/>
  <c r="CP472" i="1" s="1"/>
  <c r="O472" i="1" s="1"/>
  <c r="GM472" i="1" s="1"/>
  <c r="GN472" i="1" s="1"/>
  <c r="CR472" i="1"/>
  <c r="Q472" i="1" s="1"/>
  <c r="CS472" i="1"/>
  <c r="R472" i="1" s="1"/>
  <c r="CT472" i="1"/>
  <c r="S472" i="1" s="1"/>
  <c r="CU472" i="1"/>
  <c r="T472" i="1" s="1"/>
  <c r="CW472" i="1"/>
  <c r="V472" i="1" s="1"/>
  <c r="CX472" i="1"/>
  <c r="W472" i="1" s="1"/>
  <c r="CY472" i="1"/>
  <c r="X472" i="1" s="1"/>
  <c r="CZ472" i="1"/>
  <c r="Y472" i="1" s="1"/>
  <c r="GL472" i="1"/>
  <c r="GO472" i="1"/>
  <c r="GP472" i="1"/>
  <c r="GV472" i="1"/>
  <c r="HC472" i="1" s="1"/>
  <c r="GX472" i="1"/>
  <c r="HG472" i="1"/>
  <c r="N473" i="1"/>
  <c r="AC473" i="1"/>
  <c r="AD473" i="1"/>
  <c r="AE473" i="1"/>
  <c r="AF473" i="1"/>
  <c r="AB473" i="1" s="1"/>
  <c r="AG473" i="1"/>
  <c r="CU473" i="1" s="1"/>
  <c r="T473" i="1" s="1"/>
  <c r="AH473" i="1"/>
  <c r="AI473" i="1"/>
  <c r="AJ473" i="1"/>
  <c r="CQ473" i="1"/>
  <c r="P473" i="1" s="1"/>
  <c r="CR473" i="1"/>
  <c r="Q473" i="1" s="1"/>
  <c r="CS473" i="1"/>
  <c r="R473" i="1" s="1"/>
  <c r="CT473" i="1"/>
  <c r="S473" i="1" s="1"/>
  <c r="CP473" i="1" s="1"/>
  <c r="O473" i="1" s="1"/>
  <c r="GM473" i="1" s="1"/>
  <c r="GN473" i="1" s="1"/>
  <c r="CV473" i="1"/>
  <c r="U473" i="1" s="1"/>
  <c r="CW473" i="1"/>
  <c r="V473" i="1" s="1"/>
  <c r="CX473" i="1"/>
  <c r="W473" i="1" s="1"/>
  <c r="CY473" i="1"/>
  <c r="X473" i="1" s="1"/>
  <c r="CZ473" i="1"/>
  <c r="Y473" i="1" s="1"/>
  <c r="GL473" i="1"/>
  <c r="GO473" i="1"/>
  <c r="GP473" i="1"/>
  <c r="GV473" i="1"/>
  <c r="HC473" i="1" s="1"/>
  <c r="GX473" i="1" s="1"/>
  <c r="HG473" i="1"/>
  <c r="N474" i="1"/>
  <c r="R474" i="1"/>
  <c r="U474" i="1"/>
  <c r="V474" i="1"/>
  <c r="AC474" i="1"/>
  <c r="AD474" i="1"/>
  <c r="AE474" i="1"/>
  <c r="AF474" i="1"/>
  <c r="AB474" i="1" s="1"/>
  <c r="AG474" i="1"/>
  <c r="AH474" i="1"/>
  <c r="AI474" i="1"/>
  <c r="AJ474" i="1"/>
  <c r="CX474" i="1" s="1"/>
  <c r="W474" i="1" s="1"/>
  <c r="CQ474" i="1"/>
  <c r="P474" i="1" s="1"/>
  <c r="CP474" i="1" s="1"/>
  <c r="O474" i="1" s="1"/>
  <c r="CR474" i="1"/>
  <c r="Q474" i="1" s="1"/>
  <c r="CS474" i="1"/>
  <c r="CT474" i="1"/>
  <c r="S474" i="1" s="1"/>
  <c r="CU474" i="1"/>
  <c r="T474" i="1" s="1"/>
  <c r="CV474" i="1"/>
  <c r="CW474" i="1"/>
  <c r="CY474" i="1"/>
  <c r="X474" i="1" s="1"/>
  <c r="CZ474" i="1"/>
  <c r="Y474" i="1" s="1"/>
  <c r="GL474" i="1"/>
  <c r="GO474" i="1"/>
  <c r="GP474" i="1"/>
  <c r="GV474" i="1"/>
  <c r="HC474" i="1"/>
  <c r="GX474" i="1" s="1"/>
  <c r="HG474" i="1"/>
  <c r="N475" i="1"/>
  <c r="P475" i="1"/>
  <c r="Q475" i="1"/>
  <c r="Y475" i="1"/>
  <c r="AC475" i="1"/>
  <c r="AD475" i="1"/>
  <c r="AE475" i="1"/>
  <c r="AF475" i="1"/>
  <c r="AG475" i="1"/>
  <c r="AH475" i="1"/>
  <c r="AI475" i="1"/>
  <c r="CW475" i="1" s="1"/>
  <c r="V475" i="1" s="1"/>
  <c r="AJ475" i="1"/>
  <c r="CQ475" i="1"/>
  <c r="CR475" i="1"/>
  <c r="CS475" i="1"/>
  <c r="R475" i="1" s="1"/>
  <c r="CT475" i="1"/>
  <c r="S475" i="1" s="1"/>
  <c r="CU475" i="1"/>
  <c r="T475" i="1" s="1"/>
  <c r="CV475" i="1"/>
  <c r="U475" i="1" s="1"/>
  <c r="CX475" i="1"/>
  <c r="W475" i="1" s="1"/>
  <c r="CY475" i="1"/>
  <c r="X475" i="1" s="1"/>
  <c r="CZ475" i="1"/>
  <c r="GL475" i="1"/>
  <c r="GO475" i="1"/>
  <c r="GP475" i="1"/>
  <c r="GV475" i="1"/>
  <c r="HC475" i="1"/>
  <c r="GX475" i="1" s="1"/>
  <c r="HG475" i="1"/>
  <c r="N476" i="1"/>
  <c r="P476" i="1"/>
  <c r="X476" i="1"/>
  <c r="AC476" i="1"/>
  <c r="AD476" i="1"/>
  <c r="AE476" i="1"/>
  <c r="AF476" i="1"/>
  <c r="AG476" i="1"/>
  <c r="AH476" i="1"/>
  <c r="CV476" i="1" s="1"/>
  <c r="U476" i="1" s="1"/>
  <c r="AI476" i="1"/>
  <c r="AJ476" i="1"/>
  <c r="CQ476" i="1"/>
  <c r="CR476" i="1"/>
  <c r="Q476" i="1" s="1"/>
  <c r="CS476" i="1"/>
  <c r="R476" i="1" s="1"/>
  <c r="CT476" i="1"/>
  <c r="S476" i="1" s="1"/>
  <c r="CU476" i="1"/>
  <c r="T476" i="1" s="1"/>
  <c r="CW476" i="1"/>
  <c r="V476" i="1" s="1"/>
  <c r="CX476" i="1"/>
  <c r="W476" i="1" s="1"/>
  <c r="CY476" i="1"/>
  <c r="CZ476" i="1"/>
  <c r="Y476" i="1" s="1"/>
  <c r="GL476" i="1"/>
  <c r="GO476" i="1"/>
  <c r="GP476" i="1"/>
  <c r="GV476" i="1"/>
  <c r="HC476" i="1" s="1"/>
  <c r="GX476" i="1" s="1"/>
  <c r="HG476" i="1"/>
  <c r="N477" i="1"/>
  <c r="V477" i="1"/>
  <c r="W477" i="1"/>
  <c r="AC477" i="1"/>
  <c r="AB477" i="1" s="1"/>
  <c r="AD477" i="1"/>
  <c r="AE477" i="1"/>
  <c r="AF477" i="1"/>
  <c r="AG477" i="1"/>
  <c r="CU477" i="1" s="1"/>
  <c r="T477" i="1" s="1"/>
  <c r="AH477" i="1"/>
  <c r="AI477" i="1"/>
  <c r="AJ477" i="1"/>
  <c r="CQ477" i="1"/>
  <c r="P477" i="1" s="1"/>
  <c r="CR477" i="1"/>
  <c r="Q477" i="1" s="1"/>
  <c r="CS477" i="1"/>
  <c r="R477" i="1" s="1"/>
  <c r="CT477" i="1"/>
  <c r="S477" i="1" s="1"/>
  <c r="CV477" i="1"/>
  <c r="U477" i="1" s="1"/>
  <c r="CW477" i="1"/>
  <c r="CX477" i="1"/>
  <c r="CY477" i="1"/>
  <c r="X477" i="1" s="1"/>
  <c r="CZ477" i="1"/>
  <c r="Y477" i="1" s="1"/>
  <c r="GL477" i="1"/>
  <c r="GO477" i="1"/>
  <c r="GP477" i="1"/>
  <c r="FV511" i="1" s="1"/>
  <c r="GV477" i="1"/>
  <c r="HC477" i="1" s="1"/>
  <c r="GX477" i="1" s="1"/>
  <c r="HG477" i="1"/>
  <c r="N478" i="1"/>
  <c r="Q478" i="1"/>
  <c r="Y478" i="1"/>
  <c r="AC478" i="1"/>
  <c r="AD478" i="1"/>
  <c r="AE478" i="1"/>
  <c r="AF478" i="1"/>
  <c r="AB478" i="1" s="1"/>
  <c r="AG478" i="1"/>
  <c r="AH478" i="1"/>
  <c r="AI478" i="1"/>
  <c r="AJ478" i="1"/>
  <c r="CX478" i="1" s="1"/>
  <c r="W478" i="1" s="1"/>
  <c r="CQ478" i="1"/>
  <c r="P478" i="1" s="1"/>
  <c r="CR478" i="1"/>
  <c r="CS478" i="1"/>
  <c r="R478" i="1" s="1"/>
  <c r="CT478" i="1"/>
  <c r="S478" i="1" s="1"/>
  <c r="CU478" i="1"/>
  <c r="T478" i="1" s="1"/>
  <c r="CV478" i="1"/>
  <c r="U478" i="1" s="1"/>
  <c r="CW478" i="1"/>
  <c r="V478" i="1" s="1"/>
  <c r="CY478" i="1"/>
  <c r="X478" i="1" s="1"/>
  <c r="CZ478" i="1"/>
  <c r="GL478" i="1"/>
  <c r="GO478" i="1"/>
  <c r="GP478" i="1"/>
  <c r="GV478" i="1"/>
  <c r="HC478" i="1"/>
  <c r="GX478" i="1" s="1"/>
  <c r="HG478" i="1"/>
  <c r="N479" i="1"/>
  <c r="T479" i="1"/>
  <c r="AC479" i="1"/>
  <c r="AD479" i="1"/>
  <c r="AE479" i="1"/>
  <c r="AF479" i="1"/>
  <c r="AG479" i="1"/>
  <c r="AH479" i="1"/>
  <c r="AI479" i="1"/>
  <c r="CW479" i="1" s="1"/>
  <c r="V479" i="1" s="1"/>
  <c r="AJ479" i="1"/>
  <c r="CQ479" i="1"/>
  <c r="P479" i="1" s="1"/>
  <c r="CR479" i="1"/>
  <c r="Q479" i="1" s="1"/>
  <c r="CS479" i="1"/>
  <c r="R479" i="1" s="1"/>
  <c r="CT479" i="1"/>
  <c r="S479" i="1" s="1"/>
  <c r="CU479" i="1"/>
  <c r="CV479" i="1"/>
  <c r="U479" i="1" s="1"/>
  <c r="CX479" i="1"/>
  <c r="W479" i="1" s="1"/>
  <c r="CY479" i="1"/>
  <c r="X479" i="1" s="1"/>
  <c r="CZ479" i="1"/>
  <c r="Y479" i="1" s="1"/>
  <c r="GL479" i="1"/>
  <c r="GO479" i="1"/>
  <c r="GP479" i="1"/>
  <c r="GV479" i="1"/>
  <c r="HC479" i="1"/>
  <c r="GX479" i="1" s="1"/>
  <c r="HG479" i="1"/>
  <c r="N480" i="1"/>
  <c r="T480" i="1"/>
  <c r="AC480" i="1"/>
  <c r="AB480" i="1" s="1"/>
  <c r="AD480" i="1"/>
  <c r="AE480" i="1"/>
  <c r="AF480" i="1"/>
  <c r="AG480" i="1"/>
  <c r="CU480" i="1" s="1"/>
  <c r="AH480" i="1"/>
  <c r="CV480" i="1" s="1"/>
  <c r="U480" i="1" s="1"/>
  <c r="AI480" i="1"/>
  <c r="AJ480" i="1"/>
  <c r="CQ480" i="1"/>
  <c r="P480" i="1" s="1"/>
  <c r="CR480" i="1"/>
  <c r="Q480" i="1" s="1"/>
  <c r="CS480" i="1"/>
  <c r="R480" i="1" s="1"/>
  <c r="CT480" i="1"/>
  <c r="S480" i="1" s="1"/>
  <c r="CP480" i="1" s="1"/>
  <c r="O480" i="1" s="1"/>
  <c r="GM480" i="1" s="1"/>
  <c r="GN480" i="1" s="1"/>
  <c r="CW480" i="1"/>
  <c r="V480" i="1" s="1"/>
  <c r="CX480" i="1"/>
  <c r="W480" i="1" s="1"/>
  <c r="CY480" i="1"/>
  <c r="X480" i="1" s="1"/>
  <c r="CZ480" i="1"/>
  <c r="Y480" i="1" s="1"/>
  <c r="GL480" i="1"/>
  <c r="GO480" i="1"/>
  <c r="GP480" i="1"/>
  <c r="GV480" i="1"/>
  <c r="HC480" i="1" s="1"/>
  <c r="GX480" i="1"/>
  <c r="HG480" i="1"/>
  <c r="N481" i="1"/>
  <c r="S481" i="1"/>
  <c r="AC481" i="1"/>
  <c r="AD481" i="1"/>
  <c r="AE481" i="1"/>
  <c r="AF481" i="1"/>
  <c r="AB481" i="1" s="1"/>
  <c r="AG481" i="1"/>
  <c r="CU481" i="1" s="1"/>
  <c r="T481" i="1" s="1"/>
  <c r="AH481" i="1"/>
  <c r="AI481" i="1"/>
  <c r="AJ481" i="1"/>
  <c r="CX481" i="1" s="1"/>
  <c r="W481" i="1" s="1"/>
  <c r="CQ481" i="1"/>
  <c r="P481" i="1" s="1"/>
  <c r="CR481" i="1"/>
  <c r="Q481" i="1" s="1"/>
  <c r="CS481" i="1"/>
  <c r="R481" i="1" s="1"/>
  <c r="CT481" i="1"/>
  <c r="CV481" i="1"/>
  <c r="U481" i="1" s="1"/>
  <c r="CW481" i="1"/>
  <c r="V481" i="1" s="1"/>
  <c r="CY481" i="1"/>
  <c r="X481" i="1" s="1"/>
  <c r="CZ481" i="1"/>
  <c r="Y481" i="1" s="1"/>
  <c r="GL481" i="1"/>
  <c r="GO481" i="1"/>
  <c r="GP481" i="1"/>
  <c r="GV481" i="1"/>
  <c r="HC481" i="1" s="1"/>
  <c r="GX481" i="1" s="1"/>
  <c r="HG481" i="1"/>
  <c r="N482" i="1"/>
  <c r="R482" i="1"/>
  <c r="U482" i="1"/>
  <c r="V482" i="1"/>
  <c r="AC482" i="1"/>
  <c r="AD482" i="1"/>
  <c r="AE482" i="1"/>
  <c r="AF482" i="1"/>
  <c r="AB482" i="1" s="1"/>
  <c r="AG482" i="1"/>
  <c r="AH482" i="1"/>
  <c r="AI482" i="1"/>
  <c r="AJ482" i="1"/>
  <c r="CX482" i="1" s="1"/>
  <c r="W482" i="1" s="1"/>
  <c r="CQ482" i="1"/>
  <c r="P482" i="1" s="1"/>
  <c r="CR482" i="1"/>
  <c r="Q482" i="1" s="1"/>
  <c r="CS482" i="1"/>
  <c r="CT482" i="1"/>
  <c r="S482" i="1" s="1"/>
  <c r="CU482" i="1"/>
  <c r="T482" i="1" s="1"/>
  <c r="CV482" i="1"/>
  <c r="CW482" i="1"/>
  <c r="CY482" i="1"/>
  <c r="X482" i="1" s="1"/>
  <c r="CZ482" i="1"/>
  <c r="Y482" i="1" s="1"/>
  <c r="GL482" i="1"/>
  <c r="GO482" i="1"/>
  <c r="GP482" i="1"/>
  <c r="GV482" i="1"/>
  <c r="HC482" i="1"/>
  <c r="GX482" i="1" s="1"/>
  <c r="HG482" i="1"/>
  <c r="N483" i="1"/>
  <c r="P483" i="1"/>
  <c r="Q483" i="1"/>
  <c r="Y483" i="1"/>
  <c r="AC483" i="1"/>
  <c r="AD483" i="1"/>
  <c r="AE483" i="1"/>
  <c r="AF483" i="1"/>
  <c r="AG483" i="1"/>
  <c r="AH483" i="1"/>
  <c r="AI483" i="1"/>
  <c r="CW483" i="1" s="1"/>
  <c r="V483" i="1" s="1"/>
  <c r="AJ483" i="1"/>
  <c r="CQ483" i="1"/>
  <c r="CR483" i="1"/>
  <c r="CS483" i="1"/>
  <c r="R483" i="1" s="1"/>
  <c r="CT483" i="1"/>
  <c r="S483" i="1" s="1"/>
  <c r="CU483" i="1"/>
  <c r="T483" i="1" s="1"/>
  <c r="CV483" i="1"/>
  <c r="U483" i="1" s="1"/>
  <c r="CX483" i="1"/>
  <c r="W483" i="1" s="1"/>
  <c r="CY483" i="1"/>
  <c r="X483" i="1" s="1"/>
  <c r="CZ483" i="1"/>
  <c r="GL483" i="1"/>
  <c r="GO483" i="1"/>
  <c r="GP483" i="1"/>
  <c r="GV483" i="1"/>
  <c r="HC483" i="1"/>
  <c r="GX483" i="1" s="1"/>
  <c r="HG483" i="1"/>
  <c r="N484" i="1"/>
  <c r="P484" i="1"/>
  <c r="CP484" i="1" s="1"/>
  <c r="O484" i="1" s="1"/>
  <c r="GM484" i="1" s="1"/>
  <c r="GN484" i="1" s="1"/>
  <c r="X484" i="1"/>
  <c r="AC484" i="1"/>
  <c r="AD484" i="1"/>
  <c r="AE484" i="1"/>
  <c r="AF484" i="1"/>
  <c r="AG484" i="1"/>
  <c r="AH484" i="1"/>
  <c r="CV484" i="1" s="1"/>
  <c r="U484" i="1" s="1"/>
  <c r="AI484" i="1"/>
  <c r="AJ484" i="1"/>
  <c r="CQ484" i="1"/>
  <c r="CR484" i="1"/>
  <c r="Q484" i="1" s="1"/>
  <c r="CS484" i="1"/>
  <c r="R484" i="1" s="1"/>
  <c r="CT484" i="1"/>
  <c r="S484" i="1" s="1"/>
  <c r="CU484" i="1"/>
  <c r="T484" i="1" s="1"/>
  <c r="CW484" i="1"/>
  <c r="V484" i="1" s="1"/>
  <c r="CX484" i="1"/>
  <c r="W484" i="1" s="1"/>
  <c r="CY484" i="1"/>
  <c r="CZ484" i="1"/>
  <c r="Y484" i="1" s="1"/>
  <c r="GL484" i="1"/>
  <c r="GO484" i="1"/>
  <c r="GP484" i="1"/>
  <c r="GV484" i="1"/>
  <c r="HC484" i="1" s="1"/>
  <c r="GX484" i="1" s="1"/>
  <c r="HG484" i="1"/>
  <c r="N485" i="1"/>
  <c r="V485" i="1"/>
  <c r="W485" i="1"/>
  <c r="AC485" i="1"/>
  <c r="AB485" i="1" s="1"/>
  <c r="AD485" i="1"/>
  <c r="AE485" i="1"/>
  <c r="AF485" i="1"/>
  <c r="AG485" i="1"/>
  <c r="CU485" i="1" s="1"/>
  <c r="T485" i="1" s="1"/>
  <c r="AH485" i="1"/>
  <c r="AI485" i="1"/>
  <c r="AJ485" i="1"/>
  <c r="CQ485" i="1"/>
  <c r="P485" i="1" s="1"/>
  <c r="CR485" i="1"/>
  <c r="Q485" i="1" s="1"/>
  <c r="CS485" i="1"/>
  <c r="R485" i="1" s="1"/>
  <c r="CT485" i="1"/>
  <c r="S485" i="1" s="1"/>
  <c r="CV485" i="1"/>
  <c r="U485" i="1" s="1"/>
  <c r="CW485" i="1"/>
  <c r="CX485" i="1"/>
  <c r="CY485" i="1"/>
  <c r="X485" i="1" s="1"/>
  <c r="CZ485" i="1"/>
  <c r="Y485" i="1" s="1"/>
  <c r="GL485" i="1"/>
  <c r="GO485" i="1"/>
  <c r="GP485" i="1"/>
  <c r="GV485" i="1"/>
  <c r="HC485" i="1" s="1"/>
  <c r="GX485" i="1" s="1"/>
  <c r="HG485" i="1"/>
  <c r="N486" i="1"/>
  <c r="Q486" i="1"/>
  <c r="Y486" i="1"/>
  <c r="AC486" i="1"/>
  <c r="AD486" i="1"/>
  <c r="AE486" i="1"/>
  <c r="AF486" i="1"/>
  <c r="AB486" i="1" s="1"/>
  <c r="AG486" i="1"/>
  <c r="AH486" i="1"/>
  <c r="AI486" i="1"/>
  <c r="AJ486" i="1"/>
  <c r="CX486" i="1" s="1"/>
  <c r="W486" i="1" s="1"/>
  <c r="CQ486" i="1"/>
  <c r="P486" i="1" s="1"/>
  <c r="CR486" i="1"/>
  <c r="CS486" i="1"/>
  <c r="R486" i="1" s="1"/>
  <c r="CT486" i="1"/>
  <c r="S486" i="1" s="1"/>
  <c r="CU486" i="1"/>
  <c r="T486" i="1" s="1"/>
  <c r="CV486" i="1"/>
  <c r="U486" i="1" s="1"/>
  <c r="CW486" i="1"/>
  <c r="V486" i="1" s="1"/>
  <c r="CY486" i="1"/>
  <c r="X486" i="1" s="1"/>
  <c r="CZ486" i="1"/>
  <c r="GL486" i="1"/>
  <c r="GO486" i="1"/>
  <c r="GP486" i="1"/>
  <c r="GV486" i="1"/>
  <c r="HC486" i="1"/>
  <c r="GX486" i="1" s="1"/>
  <c r="HG486" i="1"/>
  <c r="N487" i="1"/>
  <c r="AC487" i="1"/>
  <c r="AB487" i="1" s="1"/>
  <c r="AD487" i="1"/>
  <c r="AE487" i="1"/>
  <c r="AF487" i="1"/>
  <c r="AG487" i="1"/>
  <c r="AH487" i="1"/>
  <c r="AI487" i="1"/>
  <c r="CW487" i="1" s="1"/>
  <c r="V487" i="1" s="1"/>
  <c r="AJ487" i="1"/>
  <c r="CQ487" i="1"/>
  <c r="P487" i="1" s="1"/>
  <c r="CP487" i="1" s="1"/>
  <c r="O487" i="1" s="1"/>
  <c r="CR487" i="1"/>
  <c r="Q487" i="1" s="1"/>
  <c r="CS487" i="1"/>
  <c r="R487" i="1" s="1"/>
  <c r="CT487" i="1"/>
  <c r="S487" i="1" s="1"/>
  <c r="CU487" i="1"/>
  <c r="T487" i="1" s="1"/>
  <c r="CV487" i="1"/>
  <c r="U487" i="1" s="1"/>
  <c r="CX487" i="1"/>
  <c r="W487" i="1" s="1"/>
  <c r="CY487" i="1"/>
  <c r="X487" i="1" s="1"/>
  <c r="CZ487" i="1"/>
  <c r="Y487" i="1" s="1"/>
  <c r="GL487" i="1"/>
  <c r="GO487" i="1"/>
  <c r="GP487" i="1"/>
  <c r="GV487" i="1"/>
  <c r="HC487" i="1"/>
  <c r="GX487" i="1" s="1"/>
  <c r="HG487" i="1"/>
  <c r="N488" i="1"/>
  <c r="S488" i="1"/>
  <c r="T488" i="1"/>
  <c r="AC488" i="1"/>
  <c r="AD488" i="1"/>
  <c r="AE488" i="1"/>
  <c r="AF488" i="1"/>
  <c r="AG488" i="1"/>
  <c r="AH488" i="1"/>
  <c r="CV488" i="1" s="1"/>
  <c r="U488" i="1" s="1"/>
  <c r="AI488" i="1"/>
  <c r="AJ488" i="1"/>
  <c r="CQ488" i="1"/>
  <c r="P488" i="1" s="1"/>
  <c r="CR488" i="1"/>
  <c r="Q488" i="1" s="1"/>
  <c r="CS488" i="1"/>
  <c r="R488" i="1" s="1"/>
  <c r="CT488" i="1"/>
  <c r="CU488" i="1"/>
  <c r="CW488" i="1"/>
  <c r="V488" i="1" s="1"/>
  <c r="CX488" i="1"/>
  <c r="W488" i="1" s="1"/>
  <c r="CY488" i="1"/>
  <c r="X488" i="1" s="1"/>
  <c r="CZ488" i="1"/>
  <c r="Y488" i="1" s="1"/>
  <c r="GL488" i="1"/>
  <c r="GO488" i="1"/>
  <c r="GP488" i="1"/>
  <c r="GV488" i="1"/>
  <c r="HC488" i="1" s="1"/>
  <c r="GX488" i="1"/>
  <c r="HG488" i="1"/>
  <c r="N489" i="1"/>
  <c r="R489" i="1"/>
  <c r="S489" i="1"/>
  <c r="CP489" i="1" s="1"/>
  <c r="O489" i="1" s="1"/>
  <c r="GM489" i="1" s="1"/>
  <c r="GN489" i="1" s="1"/>
  <c r="AC489" i="1"/>
  <c r="AB489" i="1" s="1"/>
  <c r="AD489" i="1"/>
  <c r="AE489" i="1"/>
  <c r="AF489" i="1"/>
  <c r="AG489" i="1"/>
  <c r="CU489" i="1" s="1"/>
  <c r="T489" i="1" s="1"/>
  <c r="AH489" i="1"/>
  <c r="AI489" i="1"/>
  <c r="AJ489" i="1"/>
  <c r="CQ489" i="1"/>
  <c r="P489" i="1" s="1"/>
  <c r="CR489" i="1"/>
  <c r="Q489" i="1" s="1"/>
  <c r="CS489" i="1"/>
  <c r="CT489" i="1"/>
  <c r="CV489" i="1"/>
  <c r="U489" i="1" s="1"/>
  <c r="CW489" i="1"/>
  <c r="V489" i="1" s="1"/>
  <c r="CX489" i="1"/>
  <c r="W489" i="1" s="1"/>
  <c r="CY489" i="1"/>
  <c r="X489" i="1" s="1"/>
  <c r="CZ489" i="1"/>
  <c r="Y489" i="1" s="1"/>
  <c r="GL489" i="1"/>
  <c r="GO489" i="1"/>
  <c r="GP489" i="1"/>
  <c r="GV489" i="1"/>
  <c r="HC489" i="1" s="1"/>
  <c r="GX489" i="1" s="1"/>
  <c r="HG489" i="1"/>
  <c r="N490" i="1"/>
  <c r="R490" i="1"/>
  <c r="V490" i="1"/>
  <c r="AC490" i="1"/>
  <c r="AD490" i="1"/>
  <c r="AE490" i="1"/>
  <c r="AF490" i="1"/>
  <c r="AB490" i="1" s="1"/>
  <c r="AG490" i="1"/>
  <c r="AH490" i="1"/>
  <c r="AI490" i="1"/>
  <c r="AJ490" i="1"/>
  <c r="CX490" i="1" s="1"/>
  <c r="W490" i="1" s="1"/>
  <c r="CQ490" i="1"/>
  <c r="P490" i="1" s="1"/>
  <c r="CR490" i="1"/>
  <c r="Q490" i="1" s="1"/>
  <c r="CS490" i="1"/>
  <c r="CT490" i="1"/>
  <c r="S490" i="1" s="1"/>
  <c r="CU490" i="1"/>
  <c r="T490" i="1" s="1"/>
  <c r="CV490" i="1"/>
  <c r="U490" i="1" s="1"/>
  <c r="CW490" i="1"/>
  <c r="CY490" i="1"/>
  <c r="X490" i="1" s="1"/>
  <c r="CZ490" i="1"/>
  <c r="Y490" i="1" s="1"/>
  <c r="GL490" i="1"/>
  <c r="GO490" i="1"/>
  <c r="GP490" i="1"/>
  <c r="GV490" i="1"/>
  <c r="HC490" i="1"/>
  <c r="GX490" i="1" s="1"/>
  <c r="HG490" i="1"/>
  <c r="N491" i="1"/>
  <c r="P491" i="1"/>
  <c r="Q491" i="1"/>
  <c r="X491" i="1"/>
  <c r="Y491" i="1"/>
  <c r="AC491" i="1"/>
  <c r="AD491" i="1"/>
  <c r="AE491" i="1"/>
  <c r="AF491" i="1"/>
  <c r="AG491" i="1"/>
  <c r="AH491" i="1"/>
  <c r="AI491" i="1"/>
  <c r="CW491" i="1" s="1"/>
  <c r="V491" i="1" s="1"/>
  <c r="AJ491" i="1"/>
  <c r="CQ491" i="1"/>
  <c r="CR491" i="1"/>
  <c r="CS491" i="1"/>
  <c r="R491" i="1" s="1"/>
  <c r="CT491" i="1"/>
  <c r="S491" i="1" s="1"/>
  <c r="CU491" i="1"/>
  <c r="T491" i="1" s="1"/>
  <c r="CV491" i="1"/>
  <c r="U491" i="1" s="1"/>
  <c r="DZ511" i="1" s="1"/>
  <c r="CX491" i="1"/>
  <c r="W491" i="1" s="1"/>
  <c r="CY491" i="1"/>
  <c r="CZ491" i="1"/>
  <c r="GL491" i="1"/>
  <c r="GO491" i="1"/>
  <c r="GP491" i="1"/>
  <c r="GV491" i="1"/>
  <c r="GX491" i="1"/>
  <c r="HC491" i="1"/>
  <c r="HG491" i="1"/>
  <c r="N492" i="1"/>
  <c r="P492" i="1"/>
  <c r="X492" i="1"/>
  <c r="AC492" i="1"/>
  <c r="AD492" i="1"/>
  <c r="AE492" i="1"/>
  <c r="AF492" i="1"/>
  <c r="AG492" i="1"/>
  <c r="AH492" i="1"/>
  <c r="CV492" i="1" s="1"/>
  <c r="U492" i="1" s="1"/>
  <c r="AI492" i="1"/>
  <c r="AJ492" i="1"/>
  <c r="CQ492" i="1"/>
  <c r="CR492" i="1"/>
  <c r="Q492" i="1" s="1"/>
  <c r="CS492" i="1"/>
  <c r="R492" i="1" s="1"/>
  <c r="CT492" i="1"/>
  <c r="S492" i="1" s="1"/>
  <c r="CU492" i="1"/>
  <c r="T492" i="1" s="1"/>
  <c r="CW492" i="1"/>
  <c r="V492" i="1" s="1"/>
  <c r="CX492" i="1"/>
  <c r="W492" i="1" s="1"/>
  <c r="CY492" i="1"/>
  <c r="CZ492" i="1"/>
  <c r="Y492" i="1" s="1"/>
  <c r="GL492" i="1"/>
  <c r="GN492" i="1"/>
  <c r="GP492" i="1"/>
  <c r="GV492" i="1"/>
  <c r="HC492" i="1" s="1"/>
  <c r="GX492" i="1"/>
  <c r="N493" i="1"/>
  <c r="P493" i="1"/>
  <c r="AC493" i="1"/>
  <c r="AB493" i="1" s="1"/>
  <c r="AD493" i="1"/>
  <c r="AE493" i="1"/>
  <c r="AF493" i="1"/>
  <c r="AG493" i="1"/>
  <c r="CU493" i="1" s="1"/>
  <c r="T493" i="1" s="1"/>
  <c r="AH493" i="1"/>
  <c r="CV493" i="1" s="1"/>
  <c r="U493" i="1" s="1"/>
  <c r="AI493" i="1"/>
  <c r="AJ493" i="1"/>
  <c r="CQ493" i="1"/>
  <c r="CR493" i="1"/>
  <c r="Q493" i="1" s="1"/>
  <c r="CS493" i="1"/>
  <c r="R493" i="1" s="1"/>
  <c r="CT493" i="1"/>
  <c r="S493" i="1" s="1"/>
  <c r="CP493" i="1" s="1"/>
  <c r="O493" i="1" s="1"/>
  <c r="GM493" i="1" s="1"/>
  <c r="GO493" i="1" s="1"/>
  <c r="CW493" i="1"/>
  <c r="V493" i="1" s="1"/>
  <c r="CX493" i="1"/>
  <c r="W493" i="1" s="1"/>
  <c r="CY493" i="1"/>
  <c r="X493" i="1" s="1"/>
  <c r="CZ493" i="1"/>
  <c r="Y493" i="1" s="1"/>
  <c r="GL493" i="1"/>
  <c r="GN493" i="1"/>
  <c r="GP493" i="1"/>
  <c r="GV493" i="1"/>
  <c r="HC493" i="1" s="1"/>
  <c r="GX493" i="1"/>
  <c r="N494" i="1"/>
  <c r="S494" i="1"/>
  <c r="T494" i="1"/>
  <c r="AC494" i="1"/>
  <c r="AD494" i="1"/>
  <c r="AE494" i="1"/>
  <c r="AF494" i="1"/>
  <c r="AG494" i="1"/>
  <c r="AH494" i="1"/>
  <c r="CV494" i="1" s="1"/>
  <c r="U494" i="1" s="1"/>
  <c r="AI494" i="1"/>
  <c r="AJ494" i="1"/>
  <c r="CQ494" i="1"/>
  <c r="P494" i="1" s="1"/>
  <c r="CR494" i="1"/>
  <c r="Q494" i="1" s="1"/>
  <c r="CS494" i="1"/>
  <c r="R494" i="1" s="1"/>
  <c r="CT494" i="1"/>
  <c r="CU494" i="1"/>
  <c r="CW494" i="1"/>
  <c r="V494" i="1" s="1"/>
  <c r="CX494" i="1"/>
  <c r="W494" i="1" s="1"/>
  <c r="CY494" i="1"/>
  <c r="X494" i="1" s="1"/>
  <c r="CZ494" i="1"/>
  <c r="Y494" i="1" s="1"/>
  <c r="GL494" i="1"/>
  <c r="GO494" i="1"/>
  <c r="GP494" i="1"/>
  <c r="GV494" i="1"/>
  <c r="HC494" i="1" s="1"/>
  <c r="GX494" i="1"/>
  <c r="HG494" i="1"/>
  <c r="N495" i="1"/>
  <c r="R495" i="1"/>
  <c r="S495" i="1"/>
  <c r="CP495" i="1" s="1"/>
  <c r="O495" i="1" s="1"/>
  <c r="GM495" i="1" s="1"/>
  <c r="GN495" i="1" s="1"/>
  <c r="AC495" i="1"/>
  <c r="AB495" i="1" s="1"/>
  <c r="AD495" i="1"/>
  <c r="AE495" i="1"/>
  <c r="AF495" i="1"/>
  <c r="AG495" i="1"/>
  <c r="CU495" i="1" s="1"/>
  <c r="T495" i="1" s="1"/>
  <c r="AH495" i="1"/>
  <c r="AI495" i="1"/>
  <c r="AJ495" i="1"/>
  <c r="CQ495" i="1"/>
  <c r="P495" i="1" s="1"/>
  <c r="CR495" i="1"/>
  <c r="Q495" i="1" s="1"/>
  <c r="CS495" i="1"/>
  <c r="CT495" i="1"/>
  <c r="CV495" i="1"/>
  <c r="U495" i="1" s="1"/>
  <c r="CW495" i="1"/>
  <c r="V495" i="1" s="1"/>
  <c r="CX495" i="1"/>
  <c r="W495" i="1" s="1"/>
  <c r="CY495" i="1"/>
  <c r="X495" i="1" s="1"/>
  <c r="CZ495" i="1"/>
  <c r="Y495" i="1" s="1"/>
  <c r="GL495" i="1"/>
  <c r="GO495" i="1"/>
  <c r="GP495" i="1"/>
  <c r="GV495" i="1"/>
  <c r="HC495" i="1" s="1"/>
  <c r="GX495" i="1" s="1"/>
  <c r="HG495" i="1"/>
  <c r="N496" i="1"/>
  <c r="U496" i="1"/>
  <c r="V496" i="1"/>
  <c r="AC496" i="1"/>
  <c r="AE496" i="1"/>
  <c r="AD496" i="1" s="1"/>
  <c r="AB496" i="1" s="1"/>
  <c r="AF496" i="1"/>
  <c r="AG496" i="1"/>
  <c r="AH496" i="1"/>
  <c r="AI496" i="1"/>
  <c r="AJ496" i="1"/>
  <c r="CX496" i="1" s="1"/>
  <c r="W496" i="1" s="1"/>
  <c r="CQ496" i="1"/>
  <c r="P496" i="1" s="1"/>
  <c r="CR496" i="1"/>
  <c r="Q496" i="1" s="1"/>
  <c r="CS496" i="1"/>
  <c r="R496" i="1" s="1"/>
  <c r="CT496" i="1"/>
  <c r="S496" i="1" s="1"/>
  <c r="CU496" i="1"/>
  <c r="T496" i="1" s="1"/>
  <c r="CV496" i="1"/>
  <c r="CW496" i="1"/>
  <c r="CY496" i="1"/>
  <c r="X496" i="1" s="1"/>
  <c r="CZ496" i="1"/>
  <c r="Y496" i="1" s="1"/>
  <c r="GL496" i="1"/>
  <c r="GN496" i="1"/>
  <c r="GP496" i="1"/>
  <c r="GV496" i="1"/>
  <c r="HC496" i="1"/>
  <c r="GX496" i="1" s="1"/>
  <c r="N497" i="1"/>
  <c r="R497" i="1"/>
  <c r="U497" i="1"/>
  <c r="AB497" i="1"/>
  <c r="AC497" i="1"/>
  <c r="AE497" i="1"/>
  <c r="AD497" i="1" s="1"/>
  <c r="AF497" i="1"/>
  <c r="AG497" i="1"/>
  <c r="AH497" i="1"/>
  <c r="AI497" i="1"/>
  <c r="AJ497" i="1"/>
  <c r="CX497" i="1" s="1"/>
  <c r="W497" i="1" s="1"/>
  <c r="CQ497" i="1"/>
  <c r="P497" i="1" s="1"/>
  <c r="CR497" i="1"/>
  <c r="Q497" i="1" s="1"/>
  <c r="CS497" i="1"/>
  <c r="CT497" i="1"/>
  <c r="S497" i="1" s="1"/>
  <c r="CU497" i="1"/>
  <c r="T497" i="1" s="1"/>
  <c r="CV497" i="1"/>
  <c r="CW497" i="1"/>
  <c r="V497" i="1" s="1"/>
  <c r="CY497" i="1"/>
  <c r="X497" i="1" s="1"/>
  <c r="CZ497" i="1"/>
  <c r="Y497" i="1" s="1"/>
  <c r="GL497" i="1"/>
  <c r="GN497" i="1"/>
  <c r="GP497" i="1"/>
  <c r="GV497" i="1"/>
  <c r="HC497" i="1"/>
  <c r="GX497" i="1" s="1"/>
  <c r="N498" i="1"/>
  <c r="Q498" i="1"/>
  <c r="Y498" i="1"/>
  <c r="AC498" i="1"/>
  <c r="AD498" i="1"/>
  <c r="AE498" i="1"/>
  <c r="AF498" i="1"/>
  <c r="AB498" i="1" s="1"/>
  <c r="AG498" i="1"/>
  <c r="AH498" i="1"/>
  <c r="AI498" i="1"/>
  <c r="AJ498" i="1"/>
  <c r="CX498" i="1" s="1"/>
  <c r="W498" i="1" s="1"/>
  <c r="CQ498" i="1"/>
  <c r="P498" i="1" s="1"/>
  <c r="CR498" i="1"/>
  <c r="CS498" i="1"/>
  <c r="R498" i="1" s="1"/>
  <c r="CT498" i="1"/>
  <c r="S498" i="1" s="1"/>
  <c r="CU498" i="1"/>
  <c r="T498" i="1" s="1"/>
  <c r="CV498" i="1"/>
  <c r="U498" i="1" s="1"/>
  <c r="CW498" i="1"/>
  <c r="V498" i="1" s="1"/>
  <c r="CY498" i="1"/>
  <c r="X498" i="1" s="1"/>
  <c r="CZ498" i="1"/>
  <c r="GL498" i="1"/>
  <c r="GO498" i="1"/>
  <c r="GP498" i="1"/>
  <c r="GV498" i="1"/>
  <c r="HC498" i="1"/>
  <c r="GX498" i="1" s="1"/>
  <c r="HG498" i="1"/>
  <c r="N499" i="1"/>
  <c r="T499" i="1"/>
  <c r="U499" i="1"/>
  <c r="Y499" i="1"/>
  <c r="AC499" i="1"/>
  <c r="AD499" i="1"/>
  <c r="AE499" i="1"/>
  <c r="AF499" i="1"/>
  <c r="AG499" i="1"/>
  <c r="AH499" i="1"/>
  <c r="AI499" i="1"/>
  <c r="CW499" i="1" s="1"/>
  <c r="V499" i="1" s="1"/>
  <c r="AJ499" i="1"/>
  <c r="CQ499" i="1"/>
  <c r="P499" i="1" s="1"/>
  <c r="CR499" i="1"/>
  <c r="Q499" i="1" s="1"/>
  <c r="CS499" i="1"/>
  <c r="R499" i="1" s="1"/>
  <c r="CT499" i="1"/>
  <c r="S499" i="1" s="1"/>
  <c r="CU499" i="1"/>
  <c r="CV499" i="1"/>
  <c r="CX499" i="1"/>
  <c r="W499" i="1" s="1"/>
  <c r="CY499" i="1"/>
  <c r="X499" i="1" s="1"/>
  <c r="CZ499" i="1"/>
  <c r="GL499" i="1"/>
  <c r="GO499" i="1"/>
  <c r="GP499" i="1"/>
  <c r="GV499" i="1"/>
  <c r="HC499" i="1"/>
  <c r="GX499" i="1" s="1"/>
  <c r="HG499" i="1"/>
  <c r="N500" i="1"/>
  <c r="S500" i="1"/>
  <c r="T500" i="1"/>
  <c r="X500" i="1"/>
  <c r="AC500" i="1"/>
  <c r="AD500" i="1"/>
  <c r="AE500" i="1"/>
  <c r="AF500" i="1"/>
  <c r="AG500" i="1"/>
  <c r="AH500" i="1"/>
  <c r="CV500" i="1" s="1"/>
  <c r="U500" i="1" s="1"/>
  <c r="AI500" i="1"/>
  <c r="AJ500" i="1"/>
  <c r="CQ500" i="1"/>
  <c r="P500" i="1" s="1"/>
  <c r="CR500" i="1"/>
  <c r="Q500" i="1" s="1"/>
  <c r="CS500" i="1"/>
  <c r="R500" i="1" s="1"/>
  <c r="CT500" i="1"/>
  <c r="CU500" i="1"/>
  <c r="CW500" i="1"/>
  <c r="V500" i="1" s="1"/>
  <c r="CX500" i="1"/>
  <c r="W500" i="1" s="1"/>
  <c r="CY500" i="1"/>
  <c r="CZ500" i="1"/>
  <c r="Y500" i="1" s="1"/>
  <c r="GL500" i="1"/>
  <c r="GO500" i="1"/>
  <c r="GP500" i="1"/>
  <c r="GV500" i="1"/>
  <c r="HC500" i="1" s="1"/>
  <c r="GX500" i="1" s="1"/>
  <c r="HG500" i="1"/>
  <c r="N501" i="1"/>
  <c r="S501" i="1"/>
  <c r="AC501" i="1"/>
  <c r="AD501" i="1"/>
  <c r="AE501" i="1"/>
  <c r="AF501" i="1"/>
  <c r="AB501" i="1" s="1"/>
  <c r="AG501" i="1"/>
  <c r="CU501" i="1" s="1"/>
  <c r="T501" i="1" s="1"/>
  <c r="AH501" i="1"/>
  <c r="AI501" i="1"/>
  <c r="AJ501" i="1"/>
  <c r="CX501" i="1" s="1"/>
  <c r="W501" i="1" s="1"/>
  <c r="CQ501" i="1"/>
  <c r="P501" i="1" s="1"/>
  <c r="CR501" i="1"/>
  <c r="Q501" i="1" s="1"/>
  <c r="CS501" i="1"/>
  <c r="R501" i="1" s="1"/>
  <c r="CT501" i="1"/>
  <c r="CV501" i="1"/>
  <c r="U501" i="1" s="1"/>
  <c r="CW501" i="1"/>
  <c r="V501" i="1" s="1"/>
  <c r="CY501" i="1"/>
  <c r="X501" i="1" s="1"/>
  <c r="CZ501" i="1"/>
  <c r="Y501" i="1" s="1"/>
  <c r="GL501" i="1"/>
  <c r="GO501" i="1"/>
  <c r="GP501" i="1"/>
  <c r="GV501" i="1"/>
  <c r="HC501" i="1" s="1"/>
  <c r="GX501" i="1" s="1"/>
  <c r="HG501" i="1"/>
  <c r="N502" i="1"/>
  <c r="R502" i="1"/>
  <c r="U502" i="1"/>
  <c r="V502" i="1"/>
  <c r="AC502" i="1"/>
  <c r="AD502" i="1"/>
  <c r="AE502" i="1"/>
  <c r="AF502" i="1"/>
  <c r="AB502" i="1" s="1"/>
  <c r="AG502" i="1"/>
  <c r="AH502" i="1"/>
  <c r="AI502" i="1"/>
  <c r="AJ502" i="1"/>
  <c r="CX502" i="1" s="1"/>
  <c r="W502" i="1" s="1"/>
  <c r="CQ502" i="1"/>
  <c r="P502" i="1" s="1"/>
  <c r="CR502" i="1"/>
  <c r="Q502" i="1" s="1"/>
  <c r="CS502" i="1"/>
  <c r="CT502" i="1"/>
  <c r="S502" i="1" s="1"/>
  <c r="CU502" i="1"/>
  <c r="T502" i="1" s="1"/>
  <c r="CV502" i="1"/>
  <c r="CW502" i="1"/>
  <c r="CY502" i="1"/>
  <c r="X502" i="1" s="1"/>
  <c r="CZ502" i="1"/>
  <c r="Y502" i="1" s="1"/>
  <c r="GL502" i="1"/>
  <c r="GO502" i="1"/>
  <c r="GP502" i="1"/>
  <c r="GV502" i="1"/>
  <c r="HC502" i="1"/>
  <c r="GX502" i="1" s="1"/>
  <c r="HG502" i="1"/>
  <c r="N503" i="1"/>
  <c r="P503" i="1"/>
  <c r="U503" i="1"/>
  <c r="Y503" i="1"/>
  <c r="AC503" i="1"/>
  <c r="AD503" i="1"/>
  <c r="AE503" i="1"/>
  <c r="AF503" i="1"/>
  <c r="AG503" i="1"/>
  <c r="AH503" i="1"/>
  <c r="AI503" i="1"/>
  <c r="CW503" i="1" s="1"/>
  <c r="V503" i="1" s="1"/>
  <c r="AJ503" i="1"/>
  <c r="CQ503" i="1"/>
  <c r="CR503" i="1"/>
  <c r="Q503" i="1" s="1"/>
  <c r="CS503" i="1"/>
  <c r="R503" i="1" s="1"/>
  <c r="CT503" i="1"/>
  <c r="S503" i="1" s="1"/>
  <c r="CU503" i="1"/>
  <c r="T503" i="1" s="1"/>
  <c r="CV503" i="1"/>
  <c r="CX503" i="1"/>
  <c r="W503" i="1" s="1"/>
  <c r="CY503" i="1"/>
  <c r="X503" i="1" s="1"/>
  <c r="CZ503" i="1"/>
  <c r="GL503" i="1"/>
  <c r="GO503" i="1"/>
  <c r="GP503" i="1"/>
  <c r="GV503" i="1"/>
  <c r="HC503" i="1"/>
  <c r="GX503" i="1" s="1"/>
  <c r="HG503" i="1"/>
  <c r="N504" i="1"/>
  <c r="T504" i="1"/>
  <c r="X504" i="1"/>
  <c r="AC504" i="1"/>
  <c r="AD504" i="1"/>
  <c r="AE504" i="1"/>
  <c r="AF504" i="1"/>
  <c r="AG504" i="1"/>
  <c r="AH504" i="1"/>
  <c r="CV504" i="1" s="1"/>
  <c r="U504" i="1" s="1"/>
  <c r="AI504" i="1"/>
  <c r="AJ504" i="1"/>
  <c r="CQ504" i="1"/>
  <c r="P504" i="1" s="1"/>
  <c r="CR504" i="1"/>
  <c r="Q504" i="1" s="1"/>
  <c r="CS504" i="1"/>
  <c r="R504" i="1" s="1"/>
  <c r="CT504" i="1"/>
  <c r="S504" i="1" s="1"/>
  <c r="CU504" i="1"/>
  <c r="CW504" i="1"/>
  <c r="V504" i="1" s="1"/>
  <c r="CX504" i="1"/>
  <c r="W504" i="1" s="1"/>
  <c r="CY504" i="1"/>
  <c r="CZ504" i="1"/>
  <c r="Y504" i="1" s="1"/>
  <c r="GL504" i="1"/>
  <c r="GO504" i="1"/>
  <c r="GP504" i="1"/>
  <c r="GV504" i="1"/>
  <c r="HC504" i="1" s="1"/>
  <c r="GX504" i="1" s="1"/>
  <c r="HG504" i="1"/>
  <c r="N505" i="1"/>
  <c r="S505" i="1"/>
  <c r="V505" i="1"/>
  <c r="W505" i="1"/>
  <c r="AC505" i="1"/>
  <c r="AB505" i="1" s="1"/>
  <c r="AD505" i="1"/>
  <c r="AE505" i="1"/>
  <c r="AF505" i="1"/>
  <c r="AG505" i="1"/>
  <c r="CU505" i="1" s="1"/>
  <c r="T505" i="1" s="1"/>
  <c r="AH505" i="1"/>
  <c r="AI505" i="1"/>
  <c r="AJ505" i="1"/>
  <c r="CQ505" i="1"/>
  <c r="P505" i="1" s="1"/>
  <c r="CR505" i="1"/>
  <c r="Q505" i="1" s="1"/>
  <c r="CS505" i="1"/>
  <c r="R505" i="1" s="1"/>
  <c r="CT505" i="1"/>
  <c r="CV505" i="1"/>
  <c r="U505" i="1" s="1"/>
  <c r="CW505" i="1"/>
  <c r="CX505" i="1"/>
  <c r="CY505" i="1"/>
  <c r="X505" i="1" s="1"/>
  <c r="CZ505" i="1"/>
  <c r="Y505" i="1" s="1"/>
  <c r="GL505" i="1"/>
  <c r="GO505" i="1"/>
  <c r="GP505" i="1"/>
  <c r="GV505" i="1"/>
  <c r="HC505" i="1" s="1"/>
  <c r="GX505" i="1" s="1"/>
  <c r="HG505" i="1"/>
  <c r="N506" i="1"/>
  <c r="Q506" i="1"/>
  <c r="R506" i="1"/>
  <c r="V506" i="1"/>
  <c r="AC506" i="1"/>
  <c r="AE506" i="1"/>
  <c r="AD506" i="1" s="1"/>
  <c r="AB506" i="1" s="1"/>
  <c r="AF506" i="1"/>
  <c r="AG506" i="1"/>
  <c r="AH506" i="1"/>
  <c r="AI506" i="1"/>
  <c r="AJ506" i="1"/>
  <c r="CX506" i="1" s="1"/>
  <c r="W506" i="1" s="1"/>
  <c r="CQ506" i="1"/>
  <c r="P506" i="1" s="1"/>
  <c r="CR506" i="1"/>
  <c r="CS506" i="1"/>
  <c r="CT506" i="1"/>
  <c r="S506" i="1" s="1"/>
  <c r="CU506" i="1"/>
  <c r="T506" i="1" s="1"/>
  <c r="CV506" i="1"/>
  <c r="U506" i="1" s="1"/>
  <c r="CW506" i="1"/>
  <c r="CY506" i="1"/>
  <c r="X506" i="1" s="1"/>
  <c r="CZ506" i="1"/>
  <c r="Y506" i="1" s="1"/>
  <c r="GL506" i="1"/>
  <c r="GO506" i="1"/>
  <c r="GP506" i="1"/>
  <c r="GV506" i="1"/>
  <c r="HC506" i="1"/>
  <c r="GX506" i="1" s="1"/>
  <c r="N507" i="1"/>
  <c r="Q507" i="1"/>
  <c r="V507" i="1"/>
  <c r="Y507" i="1"/>
  <c r="AC507" i="1"/>
  <c r="AE507" i="1"/>
  <c r="AD507" i="1" s="1"/>
  <c r="AF507" i="1"/>
  <c r="AG507" i="1"/>
  <c r="AH507" i="1"/>
  <c r="AI507" i="1"/>
  <c r="AJ507" i="1"/>
  <c r="CX507" i="1" s="1"/>
  <c r="W507" i="1" s="1"/>
  <c r="CQ507" i="1"/>
  <c r="P507" i="1" s="1"/>
  <c r="CR507" i="1"/>
  <c r="CS507" i="1"/>
  <c r="R507" i="1" s="1"/>
  <c r="CT507" i="1"/>
  <c r="S507" i="1" s="1"/>
  <c r="CU507" i="1"/>
  <c r="T507" i="1" s="1"/>
  <c r="CV507" i="1"/>
  <c r="U507" i="1" s="1"/>
  <c r="CW507" i="1"/>
  <c r="CY507" i="1"/>
  <c r="X507" i="1" s="1"/>
  <c r="CZ507" i="1"/>
  <c r="GL507" i="1"/>
  <c r="GO507" i="1"/>
  <c r="GP507" i="1"/>
  <c r="GV507" i="1"/>
  <c r="HC507" i="1"/>
  <c r="GX507" i="1" s="1"/>
  <c r="N508" i="1"/>
  <c r="Q508" i="1"/>
  <c r="Y508" i="1"/>
  <c r="AC508" i="1"/>
  <c r="AE508" i="1"/>
  <c r="AD508" i="1" s="1"/>
  <c r="AF508" i="1"/>
  <c r="AB508" i="1" s="1"/>
  <c r="AG508" i="1"/>
  <c r="AH508" i="1"/>
  <c r="AI508" i="1"/>
  <c r="AJ508" i="1"/>
  <c r="CX508" i="1" s="1"/>
  <c r="W508" i="1" s="1"/>
  <c r="CQ508" i="1"/>
  <c r="P508" i="1" s="1"/>
  <c r="CR508" i="1"/>
  <c r="CS508" i="1"/>
  <c r="R508" i="1" s="1"/>
  <c r="CT508" i="1"/>
  <c r="S508" i="1" s="1"/>
  <c r="CU508" i="1"/>
  <c r="T508" i="1" s="1"/>
  <c r="CV508" i="1"/>
  <c r="U508" i="1" s="1"/>
  <c r="CW508" i="1"/>
  <c r="V508" i="1" s="1"/>
  <c r="CY508" i="1"/>
  <c r="X508" i="1" s="1"/>
  <c r="CZ508" i="1"/>
  <c r="GL508" i="1"/>
  <c r="GO508" i="1"/>
  <c r="GP508" i="1"/>
  <c r="GV508" i="1"/>
  <c r="HC508" i="1"/>
  <c r="GX508" i="1" s="1"/>
  <c r="N509" i="1"/>
  <c r="Q509" i="1"/>
  <c r="R509" i="1"/>
  <c r="AB509" i="1"/>
  <c r="AC509" i="1"/>
  <c r="AE509" i="1"/>
  <c r="AD509" i="1" s="1"/>
  <c r="AF509" i="1"/>
  <c r="AG509" i="1"/>
  <c r="AH509" i="1"/>
  <c r="AI509" i="1"/>
  <c r="AJ509" i="1"/>
  <c r="CX509" i="1" s="1"/>
  <c r="W509" i="1" s="1"/>
  <c r="CQ509" i="1"/>
  <c r="P509" i="1" s="1"/>
  <c r="CR509" i="1"/>
  <c r="CS509" i="1"/>
  <c r="CT509" i="1"/>
  <c r="S509" i="1" s="1"/>
  <c r="CU509" i="1"/>
  <c r="T509" i="1" s="1"/>
  <c r="CV509" i="1"/>
  <c r="U509" i="1" s="1"/>
  <c r="CW509" i="1"/>
  <c r="V509" i="1" s="1"/>
  <c r="CY509" i="1"/>
  <c r="X509" i="1" s="1"/>
  <c r="CZ509" i="1"/>
  <c r="Y509" i="1" s="1"/>
  <c r="GL509" i="1"/>
  <c r="GO509" i="1"/>
  <c r="GP509" i="1"/>
  <c r="GV509" i="1"/>
  <c r="HC509" i="1"/>
  <c r="GX509" i="1" s="1"/>
  <c r="B511" i="1"/>
  <c r="C511" i="1"/>
  <c r="C464" i="1" s="1"/>
  <c r="D511" i="1"/>
  <c r="D464" i="1" s="1"/>
  <c r="F511" i="1"/>
  <c r="F464" i="1" s="1"/>
  <c r="G511" i="1"/>
  <c r="G464" i="1" s="1"/>
  <c r="AI511" i="1"/>
  <c r="AI464" i="1" s="1"/>
  <c r="AP511" i="1"/>
  <c r="AP464" i="1" s="1"/>
  <c r="BB511" i="1"/>
  <c r="BX511" i="1"/>
  <c r="BX464" i="1" s="1"/>
  <c r="BY511" i="1"/>
  <c r="CK511" i="1"/>
  <c r="CK464" i="1" s="1"/>
  <c r="CL511" i="1"/>
  <c r="CL464" i="1" s="1"/>
  <c r="CM511" i="1"/>
  <c r="CM464" i="1" s="1"/>
  <c r="EV511" i="1"/>
  <c r="FP511" i="1"/>
  <c r="EG511" i="1" s="1"/>
  <c r="P515" i="1" s="1"/>
  <c r="FQ511" i="1"/>
  <c r="EH511" i="1" s="1"/>
  <c r="GC511" i="1"/>
  <c r="ET511" i="1" s="1"/>
  <c r="GD511" i="1"/>
  <c r="GE511" i="1"/>
  <c r="GE464" i="1" s="1"/>
  <c r="F520" i="1"/>
  <c r="B541" i="1"/>
  <c r="B260" i="1" s="1"/>
  <c r="C541" i="1"/>
  <c r="C260" i="1" s="1"/>
  <c r="D541" i="1"/>
  <c r="D260" i="1" s="1"/>
  <c r="F541" i="1"/>
  <c r="G541" i="1"/>
  <c r="G260" i="1" s="1"/>
  <c r="D571" i="1"/>
  <c r="D573" i="1"/>
  <c r="E573" i="1"/>
  <c r="Z573" i="1"/>
  <c r="AA573" i="1"/>
  <c r="AB573" i="1"/>
  <c r="AC573" i="1"/>
  <c r="AD573" i="1"/>
  <c r="AE573" i="1"/>
  <c r="AF573" i="1"/>
  <c r="AG573" i="1"/>
  <c r="AH573" i="1"/>
  <c r="AI573" i="1"/>
  <c r="AJ573" i="1"/>
  <c r="AK573" i="1"/>
  <c r="AL573" i="1"/>
  <c r="AM573" i="1"/>
  <c r="AN573" i="1"/>
  <c r="BE573" i="1"/>
  <c r="BF573" i="1"/>
  <c r="BG573" i="1"/>
  <c r="BH573" i="1"/>
  <c r="BI573" i="1"/>
  <c r="BJ573" i="1"/>
  <c r="BK573" i="1"/>
  <c r="BL573" i="1"/>
  <c r="BM573" i="1"/>
  <c r="BN573" i="1"/>
  <c r="BO573" i="1"/>
  <c r="BP573" i="1"/>
  <c r="BQ573" i="1"/>
  <c r="BR573" i="1"/>
  <c r="BS573" i="1"/>
  <c r="BT573" i="1"/>
  <c r="BU573" i="1"/>
  <c r="BV573" i="1"/>
  <c r="BW573" i="1"/>
  <c r="BX573" i="1"/>
  <c r="BY573" i="1"/>
  <c r="BZ573" i="1"/>
  <c r="CA573" i="1"/>
  <c r="CB573" i="1"/>
  <c r="CC573" i="1"/>
  <c r="CD573" i="1"/>
  <c r="CE573" i="1"/>
  <c r="CF573" i="1"/>
  <c r="CG573" i="1"/>
  <c r="CH573" i="1"/>
  <c r="CI573" i="1"/>
  <c r="CJ573" i="1"/>
  <c r="CK573" i="1"/>
  <c r="CL573" i="1"/>
  <c r="CM573" i="1"/>
  <c r="CN573" i="1"/>
  <c r="CO573" i="1"/>
  <c r="CP573" i="1"/>
  <c r="CQ573" i="1"/>
  <c r="CR573" i="1"/>
  <c r="CS573" i="1"/>
  <c r="CT573" i="1"/>
  <c r="CU573" i="1"/>
  <c r="CV573" i="1"/>
  <c r="CW573" i="1"/>
  <c r="CX573" i="1"/>
  <c r="CY573" i="1"/>
  <c r="CZ573" i="1"/>
  <c r="DA573" i="1"/>
  <c r="DB573" i="1"/>
  <c r="DC573" i="1"/>
  <c r="DD573" i="1"/>
  <c r="DE573" i="1"/>
  <c r="DF573" i="1"/>
  <c r="DR573" i="1"/>
  <c r="DS573" i="1"/>
  <c r="DT573" i="1"/>
  <c r="DU573" i="1"/>
  <c r="DV573" i="1"/>
  <c r="DW573" i="1"/>
  <c r="DX573" i="1"/>
  <c r="DY573" i="1"/>
  <c r="DZ573" i="1"/>
  <c r="EA573" i="1"/>
  <c r="EB573" i="1"/>
  <c r="EC573" i="1"/>
  <c r="ED573" i="1"/>
  <c r="EE573" i="1"/>
  <c r="EF573" i="1"/>
  <c r="EW573" i="1"/>
  <c r="EX573" i="1"/>
  <c r="EY573" i="1"/>
  <c r="EZ573" i="1"/>
  <c r="FA573" i="1"/>
  <c r="FB573" i="1"/>
  <c r="FC573" i="1"/>
  <c r="FD573" i="1"/>
  <c r="FE573" i="1"/>
  <c r="FF573" i="1"/>
  <c r="FG573" i="1"/>
  <c r="FH573" i="1"/>
  <c r="FI573" i="1"/>
  <c r="FJ573" i="1"/>
  <c r="FK573" i="1"/>
  <c r="FL573" i="1"/>
  <c r="FM573" i="1"/>
  <c r="FN573" i="1"/>
  <c r="FO573" i="1"/>
  <c r="FP573" i="1"/>
  <c r="FQ573" i="1"/>
  <c r="FR573" i="1"/>
  <c r="FS573" i="1"/>
  <c r="FT573" i="1"/>
  <c r="FU573" i="1"/>
  <c r="FV573" i="1"/>
  <c r="FW573" i="1"/>
  <c r="FX573" i="1"/>
  <c r="FY573" i="1"/>
  <c r="FZ573" i="1"/>
  <c r="GA573" i="1"/>
  <c r="GB573" i="1"/>
  <c r="GC573" i="1"/>
  <c r="GD573" i="1"/>
  <c r="GE573" i="1"/>
  <c r="GF573" i="1"/>
  <c r="GG573" i="1"/>
  <c r="GH573" i="1"/>
  <c r="GI573" i="1"/>
  <c r="GJ573" i="1"/>
  <c r="GK573" i="1"/>
  <c r="GL573" i="1"/>
  <c r="GM573" i="1"/>
  <c r="GN573" i="1"/>
  <c r="GO573" i="1"/>
  <c r="GP573" i="1"/>
  <c r="GQ573" i="1"/>
  <c r="GR573" i="1"/>
  <c r="GS573" i="1"/>
  <c r="GT573" i="1"/>
  <c r="GU573" i="1"/>
  <c r="GV573" i="1"/>
  <c r="GW573" i="1"/>
  <c r="GX573" i="1"/>
  <c r="D575" i="1"/>
  <c r="E577" i="1"/>
  <c r="F577" i="1"/>
  <c r="Z577" i="1"/>
  <c r="AA577" i="1"/>
  <c r="AM577" i="1"/>
  <c r="AN577" i="1"/>
  <c r="AO577" i="1"/>
  <c r="BE577" i="1"/>
  <c r="BF577" i="1"/>
  <c r="BG577" i="1"/>
  <c r="BH577" i="1"/>
  <c r="BI577" i="1"/>
  <c r="BJ577" i="1"/>
  <c r="BK577" i="1"/>
  <c r="BL577" i="1"/>
  <c r="BM577" i="1"/>
  <c r="BN577" i="1"/>
  <c r="BO577" i="1"/>
  <c r="BP577" i="1"/>
  <c r="BQ577" i="1"/>
  <c r="BR577" i="1"/>
  <c r="BS577" i="1"/>
  <c r="BT577" i="1"/>
  <c r="BU577" i="1"/>
  <c r="BV577" i="1"/>
  <c r="BW577" i="1"/>
  <c r="BX577" i="1"/>
  <c r="CK577" i="1"/>
  <c r="CN577" i="1"/>
  <c r="CO577" i="1"/>
  <c r="CP577" i="1"/>
  <c r="CQ577" i="1"/>
  <c r="CR577" i="1"/>
  <c r="CS577" i="1"/>
  <c r="CT577" i="1"/>
  <c r="CU577" i="1"/>
  <c r="CV577" i="1"/>
  <c r="CW577" i="1"/>
  <c r="CX577" i="1"/>
  <c r="CY577" i="1"/>
  <c r="CZ577" i="1"/>
  <c r="DA577" i="1"/>
  <c r="DB577" i="1"/>
  <c r="DC577" i="1"/>
  <c r="DD577" i="1"/>
  <c r="DE577" i="1"/>
  <c r="DF577" i="1"/>
  <c r="DR577" i="1"/>
  <c r="DS577" i="1"/>
  <c r="EE577" i="1"/>
  <c r="EF577" i="1"/>
  <c r="EW577" i="1"/>
  <c r="EX577" i="1"/>
  <c r="EY577" i="1"/>
  <c r="EZ577" i="1"/>
  <c r="FA577" i="1"/>
  <c r="FB577" i="1"/>
  <c r="FC577" i="1"/>
  <c r="FD577" i="1"/>
  <c r="FE577" i="1"/>
  <c r="FF577" i="1"/>
  <c r="FG577" i="1"/>
  <c r="FH577" i="1"/>
  <c r="FI577" i="1"/>
  <c r="FJ577" i="1"/>
  <c r="FK577" i="1"/>
  <c r="FL577" i="1"/>
  <c r="FM577" i="1"/>
  <c r="FN577" i="1"/>
  <c r="FO577" i="1"/>
  <c r="FQ577" i="1"/>
  <c r="GF577" i="1"/>
  <c r="GG577" i="1"/>
  <c r="GH577" i="1"/>
  <c r="GI577" i="1"/>
  <c r="GJ577" i="1"/>
  <c r="GK577" i="1"/>
  <c r="GL577" i="1"/>
  <c r="GM577" i="1"/>
  <c r="GN577" i="1"/>
  <c r="GO577" i="1"/>
  <c r="GP577" i="1"/>
  <c r="GQ577" i="1"/>
  <c r="GR577" i="1"/>
  <c r="GS577" i="1"/>
  <c r="GT577" i="1"/>
  <c r="GU577" i="1"/>
  <c r="GV577" i="1"/>
  <c r="GW577" i="1"/>
  <c r="GX577" i="1"/>
  <c r="C579" i="1"/>
  <c r="D579" i="1"/>
  <c r="N579" i="1"/>
  <c r="U579" i="1"/>
  <c r="V579" i="1"/>
  <c r="AC579" i="1"/>
  <c r="AE579" i="1"/>
  <c r="AD579" i="1" s="1"/>
  <c r="AF579" i="1"/>
  <c r="AG579" i="1"/>
  <c r="AH579" i="1"/>
  <c r="AI579" i="1"/>
  <c r="AJ579" i="1"/>
  <c r="CX579" i="1" s="1"/>
  <c r="W579" i="1" s="1"/>
  <c r="AJ586" i="1" s="1"/>
  <c r="W586" i="1" s="1"/>
  <c r="CQ579" i="1"/>
  <c r="CR579" i="1"/>
  <c r="CS579" i="1"/>
  <c r="CT579" i="1"/>
  <c r="CU579" i="1"/>
  <c r="T579" i="1" s="1"/>
  <c r="CV579" i="1"/>
  <c r="CW579" i="1"/>
  <c r="GL579" i="1"/>
  <c r="GO579" i="1"/>
  <c r="GP579" i="1"/>
  <c r="GV579" i="1"/>
  <c r="HC579" i="1"/>
  <c r="GX579" i="1" s="1"/>
  <c r="C580" i="1"/>
  <c r="D580" i="1"/>
  <c r="N580" i="1"/>
  <c r="T580" i="1"/>
  <c r="W580" i="1"/>
  <c r="AC580" i="1"/>
  <c r="AE580" i="1"/>
  <c r="AD580" i="1" s="1"/>
  <c r="AF580" i="1"/>
  <c r="AG580" i="1"/>
  <c r="AH580" i="1"/>
  <c r="AI580" i="1"/>
  <c r="AJ580" i="1"/>
  <c r="CQ580" i="1"/>
  <c r="CR580" i="1"/>
  <c r="CS580" i="1"/>
  <c r="CT580" i="1"/>
  <c r="CU580" i="1"/>
  <c r="CV580" i="1"/>
  <c r="CW580" i="1"/>
  <c r="CX580" i="1"/>
  <c r="GL580" i="1"/>
  <c r="GO580" i="1"/>
  <c r="GP580" i="1"/>
  <c r="GV580" i="1"/>
  <c r="HC580" i="1" s="1"/>
  <c r="GX580" i="1"/>
  <c r="GB586" i="1" s="1"/>
  <c r="ES586" i="1" s="1"/>
  <c r="P606" i="1" s="1"/>
  <c r="C581" i="1"/>
  <c r="D581" i="1"/>
  <c r="N581" i="1"/>
  <c r="AC581" i="1"/>
  <c r="AE581" i="1"/>
  <c r="AD581" i="1" s="1"/>
  <c r="AB581" i="1" s="1"/>
  <c r="AF581" i="1"/>
  <c r="AG581" i="1"/>
  <c r="AH581" i="1"/>
  <c r="AI581" i="1"/>
  <c r="AJ581" i="1"/>
  <c r="CX581" i="1" s="1"/>
  <c r="W581" i="1" s="1"/>
  <c r="CQ581" i="1"/>
  <c r="CR581" i="1"/>
  <c r="CS581" i="1"/>
  <c r="CT581" i="1"/>
  <c r="CU581" i="1"/>
  <c r="T581" i="1" s="1"/>
  <c r="CV581" i="1"/>
  <c r="CW581" i="1"/>
  <c r="GL581" i="1"/>
  <c r="GO581" i="1"/>
  <c r="GP581" i="1"/>
  <c r="GV581" i="1"/>
  <c r="HC581" i="1"/>
  <c r="GX581" i="1" s="1"/>
  <c r="C582" i="1"/>
  <c r="D582" i="1"/>
  <c r="N582" i="1"/>
  <c r="T582" i="1"/>
  <c r="AC582" i="1"/>
  <c r="AE582" i="1"/>
  <c r="AD582" i="1" s="1"/>
  <c r="AF582" i="1"/>
  <c r="AG582" i="1"/>
  <c r="AH582" i="1"/>
  <c r="AI582" i="1"/>
  <c r="AJ582" i="1"/>
  <c r="CQ582" i="1"/>
  <c r="CR582" i="1"/>
  <c r="CS582" i="1"/>
  <c r="CT582" i="1"/>
  <c r="CU582" i="1"/>
  <c r="CV582" i="1"/>
  <c r="CW582" i="1"/>
  <c r="CX582" i="1"/>
  <c r="W582" i="1" s="1"/>
  <c r="GL582" i="1"/>
  <c r="GO582" i="1"/>
  <c r="GP582" i="1"/>
  <c r="GV582" i="1"/>
  <c r="HC582" i="1" s="1"/>
  <c r="GX582" i="1"/>
  <c r="C583" i="1"/>
  <c r="D583" i="1"/>
  <c r="N583" i="1"/>
  <c r="AC583" i="1"/>
  <c r="AE583" i="1"/>
  <c r="AD583" i="1" s="1"/>
  <c r="AF583" i="1"/>
  <c r="AG583" i="1"/>
  <c r="AH583" i="1"/>
  <c r="AI583" i="1"/>
  <c r="AJ583" i="1"/>
  <c r="CX583" i="1" s="1"/>
  <c r="W583" i="1" s="1"/>
  <c r="CQ583" i="1"/>
  <c r="CR583" i="1"/>
  <c r="CS583" i="1"/>
  <c r="CT583" i="1"/>
  <c r="CU583" i="1"/>
  <c r="T583" i="1" s="1"/>
  <c r="CV583" i="1"/>
  <c r="CW583" i="1"/>
  <c r="GL583" i="1"/>
  <c r="GO583" i="1"/>
  <c r="GP583" i="1"/>
  <c r="GV583" i="1"/>
  <c r="HC583" i="1"/>
  <c r="GX583" i="1" s="1"/>
  <c r="C584" i="1"/>
  <c r="D584" i="1"/>
  <c r="N584" i="1"/>
  <c r="T584" i="1"/>
  <c r="AC584" i="1"/>
  <c r="AE584" i="1"/>
  <c r="AD584" i="1" s="1"/>
  <c r="AF584" i="1"/>
  <c r="AG584" i="1"/>
  <c r="CU584" i="1" s="1"/>
  <c r="AH584" i="1"/>
  <c r="AI584" i="1"/>
  <c r="AJ584" i="1"/>
  <c r="CQ584" i="1"/>
  <c r="CR584" i="1"/>
  <c r="CS584" i="1"/>
  <c r="CT584" i="1"/>
  <c r="CV584" i="1"/>
  <c r="CW584" i="1"/>
  <c r="CX584" i="1"/>
  <c r="W584" i="1" s="1"/>
  <c r="GL584" i="1"/>
  <c r="GO584" i="1"/>
  <c r="GP584" i="1"/>
  <c r="GV584" i="1"/>
  <c r="HC584" i="1" s="1"/>
  <c r="GX584" i="1" s="1"/>
  <c r="B586" i="1"/>
  <c r="B577" i="1" s="1"/>
  <c r="C586" i="1"/>
  <c r="C577" i="1" s="1"/>
  <c r="D586" i="1"/>
  <c r="D577" i="1" s="1"/>
  <c r="F586" i="1"/>
  <c r="G586" i="1"/>
  <c r="G577" i="1" s="1"/>
  <c r="AG586" i="1"/>
  <c r="T586" i="1" s="1"/>
  <c r="F607" i="1" s="1"/>
  <c r="AP586" i="1"/>
  <c r="BB586" i="1"/>
  <c r="BX586" i="1"/>
  <c r="AO586" i="1" s="1"/>
  <c r="BY586" i="1"/>
  <c r="BY577" i="1" s="1"/>
  <c r="CK586" i="1"/>
  <c r="CL586" i="1"/>
  <c r="CM586" i="1"/>
  <c r="CM577" i="1" s="1"/>
  <c r="EG586" i="1"/>
  <c r="EG577" i="1" s="1"/>
  <c r="ET586" i="1"/>
  <c r="FP586" i="1"/>
  <c r="FP577" i="1" s="1"/>
  <c r="FQ586" i="1"/>
  <c r="EH586" i="1" s="1"/>
  <c r="GC586" i="1"/>
  <c r="GC577" i="1" s="1"/>
  <c r="GD586" i="1"/>
  <c r="GD577" i="1" s="1"/>
  <c r="GE586" i="1"/>
  <c r="GE577" i="1" s="1"/>
  <c r="F590" i="1"/>
  <c r="P590" i="1"/>
  <c r="P595" i="1"/>
  <c r="D616" i="1"/>
  <c r="C618" i="1"/>
  <c r="D618" i="1"/>
  <c r="E618" i="1"/>
  <c r="F618" i="1"/>
  <c r="G618" i="1"/>
  <c r="Z618" i="1"/>
  <c r="AA618" i="1"/>
  <c r="AM618" i="1"/>
  <c r="AN618" i="1"/>
  <c r="BE618" i="1"/>
  <c r="BF618" i="1"/>
  <c r="BG618" i="1"/>
  <c r="BH618" i="1"/>
  <c r="BI618" i="1"/>
  <c r="BJ618" i="1"/>
  <c r="BK618" i="1"/>
  <c r="BL618" i="1"/>
  <c r="BM618" i="1"/>
  <c r="BN618" i="1"/>
  <c r="BO618" i="1"/>
  <c r="BP618" i="1"/>
  <c r="BQ618" i="1"/>
  <c r="BR618" i="1"/>
  <c r="BS618" i="1"/>
  <c r="BT618" i="1"/>
  <c r="BU618" i="1"/>
  <c r="BV618" i="1"/>
  <c r="BW618" i="1"/>
  <c r="BY618" i="1"/>
  <c r="CK618" i="1"/>
  <c r="CN618" i="1"/>
  <c r="CO618" i="1"/>
  <c r="CP618" i="1"/>
  <c r="CQ618" i="1"/>
  <c r="CR618" i="1"/>
  <c r="CS618" i="1"/>
  <c r="CT618" i="1"/>
  <c r="CU618" i="1"/>
  <c r="CV618" i="1"/>
  <c r="CW618" i="1"/>
  <c r="CX618" i="1"/>
  <c r="CY618" i="1"/>
  <c r="CZ618" i="1"/>
  <c r="DA618" i="1"/>
  <c r="DB618" i="1"/>
  <c r="DC618" i="1"/>
  <c r="DD618" i="1"/>
  <c r="DE618" i="1"/>
  <c r="DF618" i="1"/>
  <c r="DR618" i="1"/>
  <c r="DS618" i="1"/>
  <c r="EE618" i="1"/>
  <c r="EF618" i="1"/>
  <c r="EW618" i="1"/>
  <c r="EX618" i="1"/>
  <c r="EY618" i="1"/>
  <c r="EZ618" i="1"/>
  <c r="FA618" i="1"/>
  <c r="FB618" i="1"/>
  <c r="FC618" i="1"/>
  <c r="FD618" i="1"/>
  <c r="FE618" i="1"/>
  <c r="FF618" i="1"/>
  <c r="FG618" i="1"/>
  <c r="FH618" i="1"/>
  <c r="FI618" i="1"/>
  <c r="FJ618" i="1"/>
  <c r="FK618" i="1"/>
  <c r="FL618" i="1"/>
  <c r="FM618" i="1"/>
  <c r="FN618" i="1"/>
  <c r="FO618" i="1"/>
  <c r="GD618" i="1"/>
  <c r="GE618" i="1"/>
  <c r="GF618" i="1"/>
  <c r="GG618" i="1"/>
  <c r="GH618" i="1"/>
  <c r="GI618" i="1"/>
  <c r="GJ618" i="1"/>
  <c r="GK618" i="1"/>
  <c r="GL618" i="1"/>
  <c r="GM618" i="1"/>
  <c r="GN618" i="1"/>
  <c r="GO618" i="1"/>
  <c r="GP618" i="1"/>
  <c r="GQ618" i="1"/>
  <c r="GR618" i="1"/>
  <c r="GS618" i="1"/>
  <c r="GT618" i="1"/>
  <c r="GU618" i="1"/>
  <c r="GV618" i="1"/>
  <c r="GW618" i="1"/>
  <c r="GX618" i="1"/>
  <c r="C620" i="1"/>
  <c r="D620" i="1"/>
  <c r="N620" i="1"/>
  <c r="R620" i="1"/>
  <c r="T620" i="1"/>
  <c r="U620" i="1"/>
  <c r="V620" i="1"/>
  <c r="AC620" i="1"/>
  <c r="AD620" i="1"/>
  <c r="AE620" i="1"/>
  <c r="AF620" i="1"/>
  <c r="AB620" i="1" s="1"/>
  <c r="AG620" i="1"/>
  <c r="AH620" i="1"/>
  <c r="AI620" i="1"/>
  <c r="AJ620" i="1"/>
  <c r="CX620" i="1" s="1"/>
  <c r="W620" i="1" s="1"/>
  <c r="CQ620" i="1"/>
  <c r="CR620" i="1"/>
  <c r="CS620" i="1"/>
  <c r="CT620" i="1"/>
  <c r="CU620" i="1"/>
  <c r="CV620" i="1"/>
  <c r="CW620" i="1"/>
  <c r="GL620" i="1"/>
  <c r="GO620" i="1"/>
  <c r="GP620" i="1"/>
  <c r="GV620" i="1"/>
  <c r="HC620" i="1" s="1"/>
  <c r="GX620" i="1" s="1"/>
  <c r="C621" i="1"/>
  <c r="D621" i="1"/>
  <c r="N621" i="1"/>
  <c r="T621" i="1"/>
  <c r="U621" i="1"/>
  <c r="V621" i="1"/>
  <c r="AC621" i="1"/>
  <c r="AE621" i="1"/>
  <c r="AD621" i="1" s="1"/>
  <c r="AF621" i="1"/>
  <c r="AG621" i="1"/>
  <c r="AH621" i="1"/>
  <c r="AI621" i="1"/>
  <c r="AJ621" i="1"/>
  <c r="CX621" i="1" s="1"/>
  <c r="W621" i="1" s="1"/>
  <c r="CQ621" i="1"/>
  <c r="CR621" i="1"/>
  <c r="CS621" i="1"/>
  <c r="CT621" i="1"/>
  <c r="CU621" i="1"/>
  <c r="CV621" i="1"/>
  <c r="CW621" i="1"/>
  <c r="GL621" i="1"/>
  <c r="GO621" i="1"/>
  <c r="GP621" i="1"/>
  <c r="GV621" i="1"/>
  <c r="GX621" i="1"/>
  <c r="HC621" i="1"/>
  <c r="C622" i="1"/>
  <c r="D622" i="1"/>
  <c r="N622" i="1"/>
  <c r="V622" i="1"/>
  <c r="W622" i="1"/>
  <c r="AC622" i="1"/>
  <c r="AD622" i="1"/>
  <c r="AE622" i="1"/>
  <c r="AF622" i="1"/>
  <c r="AG622" i="1"/>
  <c r="AH622" i="1"/>
  <c r="AI622" i="1"/>
  <c r="AJ622" i="1"/>
  <c r="CQ622" i="1"/>
  <c r="CR622" i="1"/>
  <c r="CS622" i="1"/>
  <c r="CT622" i="1"/>
  <c r="CU622" i="1"/>
  <c r="T622" i="1" s="1"/>
  <c r="CV622" i="1"/>
  <c r="CW622" i="1"/>
  <c r="CX622" i="1"/>
  <c r="GL622" i="1"/>
  <c r="GO622" i="1"/>
  <c r="GP622" i="1"/>
  <c r="GV622" i="1"/>
  <c r="HC622" i="1" s="1"/>
  <c r="GX622" i="1"/>
  <c r="C623" i="1"/>
  <c r="D623" i="1"/>
  <c r="N623" i="1"/>
  <c r="P623" i="1"/>
  <c r="Q623" i="1"/>
  <c r="R623" i="1"/>
  <c r="S623" i="1"/>
  <c r="U623" i="1"/>
  <c r="V623" i="1"/>
  <c r="AC623" i="1"/>
  <c r="AE623" i="1"/>
  <c r="AD623" i="1" s="1"/>
  <c r="AF623" i="1"/>
  <c r="AG623" i="1"/>
  <c r="AH623" i="1"/>
  <c r="AI623" i="1"/>
  <c r="AJ623" i="1"/>
  <c r="CX623" i="1" s="1"/>
  <c r="W623" i="1" s="1"/>
  <c r="CQ623" i="1"/>
  <c r="CR623" i="1"/>
  <c r="CS623" i="1"/>
  <c r="CT623" i="1"/>
  <c r="CU623" i="1"/>
  <c r="T623" i="1" s="1"/>
  <c r="CV623" i="1"/>
  <c r="CW623" i="1"/>
  <c r="GL623" i="1"/>
  <c r="GO623" i="1"/>
  <c r="GP623" i="1"/>
  <c r="GV623" i="1"/>
  <c r="HC623" i="1"/>
  <c r="GX623" i="1" s="1"/>
  <c r="C624" i="1"/>
  <c r="D624" i="1"/>
  <c r="N624" i="1"/>
  <c r="T624" i="1"/>
  <c r="U624" i="1"/>
  <c r="V624" i="1"/>
  <c r="AC624" i="1"/>
  <c r="AE624" i="1"/>
  <c r="AD624" i="1" s="1"/>
  <c r="AF624" i="1"/>
  <c r="AG624" i="1"/>
  <c r="AH624" i="1"/>
  <c r="AI624" i="1"/>
  <c r="AJ624" i="1"/>
  <c r="CX624" i="1" s="1"/>
  <c r="W624" i="1" s="1"/>
  <c r="CQ624" i="1"/>
  <c r="CR624" i="1"/>
  <c r="CS624" i="1"/>
  <c r="CT624" i="1"/>
  <c r="CU624" i="1"/>
  <c r="CV624" i="1"/>
  <c r="CW624" i="1"/>
  <c r="GL624" i="1"/>
  <c r="GN624" i="1"/>
  <c r="GP624" i="1"/>
  <c r="GV624" i="1"/>
  <c r="HC624" i="1" s="1"/>
  <c r="GX624" i="1" s="1"/>
  <c r="C625" i="1"/>
  <c r="D625" i="1"/>
  <c r="N625" i="1"/>
  <c r="T625" i="1"/>
  <c r="U625" i="1"/>
  <c r="AC625" i="1"/>
  <c r="AE625" i="1"/>
  <c r="AD625" i="1" s="1"/>
  <c r="AF625" i="1"/>
  <c r="AG625" i="1"/>
  <c r="AH625" i="1"/>
  <c r="AI625" i="1"/>
  <c r="AJ625" i="1"/>
  <c r="CX625" i="1" s="1"/>
  <c r="W625" i="1" s="1"/>
  <c r="CQ625" i="1"/>
  <c r="CR625" i="1"/>
  <c r="CS625" i="1"/>
  <c r="CT625" i="1"/>
  <c r="CU625" i="1"/>
  <c r="CV625" i="1"/>
  <c r="CW625" i="1"/>
  <c r="GL625" i="1"/>
  <c r="GN625" i="1"/>
  <c r="GP625" i="1"/>
  <c r="GV625" i="1"/>
  <c r="HC625" i="1"/>
  <c r="GX625" i="1" s="1"/>
  <c r="I626" i="1"/>
  <c r="N626" i="1"/>
  <c r="P626" i="1"/>
  <c r="O626" i="1" s="1"/>
  <c r="GM626" i="1" s="1"/>
  <c r="GO626" i="1" s="1"/>
  <c r="T626" i="1"/>
  <c r="U626" i="1"/>
  <c r="X626" i="1"/>
  <c r="Y626" i="1"/>
  <c r="AC626" i="1"/>
  <c r="AB626" i="1" s="1"/>
  <c r="AE626" i="1"/>
  <c r="AD626" i="1" s="1"/>
  <c r="AF626" i="1"/>
  <c r="AG626" i="1"/>
  <c r="AH626" i="1"/>
  <c r="AI626" i="1"/>
  <c r="AJ626" i="1"/>
  <c r="CP626" i="1"/>
  <c r="CQ626" i="1"/>
  <c r="CR626" i="1"/>
  <c r="Q626" i="1" s="1"/>
  <c r="CS626" i="1"/>
  <c r="R626" i="1" s="1"/>
  <c r="CT626" i="1"/>
  <c r="S626" i="1" s="1"/>
  <c r="CU626" i="1"/>
  <c r="CV626" i="1"/>
  <c r="CW626" i="1"/>
  <c r="V626" i="1" s="1"/>
  <c r="CX626" i="1"/>
  <c r="W626" i="1" s="1"/>
  <c r="CY626" i="1"/>
  <c r="CZ626" i="1"/>
  <c r="GL626" i="1"/>
  <c r="GN626" i="1"/>
  <c r="GP626" i="1"/>
  <c r="GV626" i="1"/>
  <c r="HC626" i="1"/>
  <c r="GX626" i="1" s="1"/>
  <c r="I627" i="1"/>
  <c r="N627" i="1"/>
  <c r="P627" i="1"/>
  <c r="O627" i="1" s="1"/>
  <c r="R627" i="1"/>
  <c r="S627" i="1"/>
  <c r="V627" i="1"/>
  <c r="W627" i="1"/>
  <c r="X627" i="1"/>
  <c r="AC627" i="1"/>
  <c r="AB627" i="1" s="1"/>
  <c r="AD627" i="1"/>
  <c r="AE627" i="1"/>
  <c r="AF627" i="1"/>
  <c r="AG627" i="1"/>
  <c r="AH627" i="1"/>
  <c r="AI627" i="1"/>
  <c r="AJ627" i="1"/>
  <c r="CP627" i="1"/>
  <c r="CQ627" i="1"/>
  <c r="CR627" i="1"/>
  <c r="Q627" i="1" s="1"/>
  <c r="CS627" i="1"/>
  <c r="CT627" i="1"/>
  <c r="CU627" i="1"/>
  <c r="T627" i="1" s="1"/>
  <c r="CV627" i="1"/>
  <c r="U627" i="1" s="1"/>
  <c r="CW627" i="1"/>
  <c r="CX627" i="1"/>
  <c r="CY627" i="1"/>
  <c r="CZ627" i="1"/>
  <c r="Y627" i="1" s="1"/>
  <c r="GL627" i="1"/>
  <c r="GN627" i="1"/>
  <c r="GP627" i="1"/>
  <c r="GV627" i="1"/>
  <c r="GX627" i="1"/>
  <c r="HC627" i="1"/>
  <c r="N628" i="1"/>
  <c r="R628" i="1"/>
  <c r="S628" i="1"/>
  <c r="W628" i="1"/>
  <c r="X628" i="1"/>
  <c r="AC628" i="1"/>
  <c r="AD628" i="1"/>
  <c r="AE628" i="1"/>
  <c r="AF628" i="1"/>
  <c r="AG628" i="1"/>
  <c r="AH628" i="1"/>
  <c r="CV628" i="1" s="1"/>
  <c r="U628" i="1" s="1"/>
  <c r="AI628" i="1"/>
  <c r="AJ628" i="1"/>
  <c r="CQ628" i="1"/>
  <c r="P628" i="1" s="1"/>
  <c r="CR628" i="1"/>
  <c r="Q628" i="1" s="1"/>
  <c r="CS628" i="1"/>
  <c r="CT628" i="1"/>
  <c r="CU628" i="1"/>
  <c r="T628" i="1" s="1"/>
  <c r="CW628" i="1"/>
  <c r="V628" i="1" s="1"/>
  <c r="CX628" i="1"/>
  <c r="CY628" i="1"/>
  <c r="CZ628" i="1"/>
  <c r="Y628" i="1" s="1"/>
  <c r="GL628" i="1"/>
  <c r="GO628" i="1"/>
  <c r="GP628" i="1"/>
  <c r="GV628" i="1"/>
  <c r="HC628" i="1" s="1"/>
  <c r="GX628" i="1"/>
  <c r="N629" i="1"/>
  <c r="S629" i="1"/>
  <c r="T629" i="1"/>
  <c r="X629" i="1"/>
  <c r="AC629" i="1"/>
  <c r="AD629" i="1"/>
  <c r="AE629" i="1"/>
  <c r="AF629" i="1"/>
  <c r="AB629" i="1" s="1"/>
  <c r="AG629" i="1"/>
  <c r="AH629" i="1"/>
  <c r="CV629" i="1" s="1"/>
  <c r="U629" i="1" s="1"/>
  <c r="AI629" i="1"/>
  <c r="AJ629" i="1"/>
  <c r="CQ629" i="1"/>
  <c r="P629" i="1" s="1"/>
  <c r="CR629" i="1"/>
  <c r="Q629" i="1" s="1"/>
  <c r="CS629" i="1"/>
  <c r="R629" i="1" s="1"/>
  <c r="CT629" i="1"/>
  <c r="CU629" i="1"/>
  <c r="CW629" i="1"/>
  <c r="V629" i="1" s="1"/>
  <c r="CX629" i="1"/>
  <c r="W629" i="1" s="1"/>
  <c r="CY629" i="1"/>
  <c r="CZ629" i="1"/>
  <c r="Y629" i="1" s="1"/>
  <c r="GL629" i="1"/>
  <c r="GO629" i="1"/>
  <c r="GP629" i="1"/>
  <c r="GV629" i="1"/>
  <c r="HC629" i="1" s="1"/>
  <c r="GX629" i="1" s="1"/>
  <c r="C630" i="1"/>
  <c r="D630" i="1"/>
  <c r="N630" i="1"/>
  <c r="T630" i="1"/>
  <c r="AC630" i="1"/>
  <c r="AE630" i="1"/>
  <c r="AD630" i="1" s="1"/>
  <c r="AF630" i="1"/>
  <c r="AG630" i="1"/>
  <c r="AH630" i="1"/>
  <c r="AI630" i="1"/>
  <c r="AJ630" i="1"/>
  <c r="CX630" i="1" s="1"/>
  <c r="W630" i="1" s="1"/>
  <c r="CQ630" i="1"/>
  <c r="CR630" i="1"/>
  <c r="CS630" i="1"/>
  <c r="CT630" i="1"/>
  <c r="CU630" i="1"/>
  <c r="CV630" i="1"/>
  <c r="CW630" i="1"/>
  <c r="GL630" i="1"/>
  <c r="GN630" i="1"/>
  <c r="GP630" i="1"/>
  <c r="GV630" i="1"/>
  <c r="GX630" i="1"/>
  <c r="HC630" i="1"/>
  <c r="C631" i="1"/>
  <c r="D631" i="1"/>
  <c r="N631" i="1"/>
  <c r="U631" i="1"/>
  <c r="AC631" i="1"/>
  <c r="AE631" i="1"/>
  <c r="AD631" i="1" s="1"/>
  <c r="AF631" i="1"/>
  <c r="AG631" i="1"/>
  <c r="CU631" i="1" s="1"/>
  <c r="T631" i="1" s="1"/>
  <c r="AH631" i="1"/>
  <c r="AI631" i="1"/>
  <c r="AJ631" i="1"/>
  <c r="CQ631" i="1"/>
  <c r="CR631" i="1"/>
  <c r="CS631" i="1"/>
  <c r="CT631" i="1"/>
  <c r="CV631" i="1"/>
  <c r="CW631" i="1"/>
  <c r="CX631" i="1"/>
  <c r="W631" i="1" s="1"/>
  <c r="GL631" i="1"/>
  <c r="GN631" i="1"/>
  <c r="GP631" i="1"/>
  <c r="GV631" i="1"/>
  <c r="HC631" i="1" s="1"/>
  <c r="GX631" i="1"/>
  <c r="I632" i="1"/>
  <c r="P632" i="1" s="1"/>
  <c r="O632" i="1" s="1"/>
  <c r="N632" i="1"/>
  <c r="W632" i="1"/>
  <c r="Y632" i="1"/>
  <c r="AC632" i="1"/>
  <c r="AE632" i="1"/>
  <c r="AD632" i="1" s="1"/>
  <c r="AF632" i="1"/>
  <c r="AG632" i="1"/>
  <c r="AH632" i="1"/>
  <c r="AI632" i="1"/>
  <c r="AJ632" i="1"/>
  <c r="CP632" i="1"/>
  <c r="CQ632" i="1"/>
  <c r="CR632" i="1"/>
  <c r="CS632" i="1"/>
  <c r="R632" i="1" s="1"/>
  <c r="CT632" i="1"/>
  <c r="CU632" i="1"/>
  <c r="CV632" i="1"/>
  <c r="CW632" i="1"/>
  <c r="V632" i="1" s="1"/>
  <c r="CX632" i="1"/>
  <c r="CY632" i="1"/>
  <c r="X632" i="1" s="1"/>
  <c r="CZ632" i="1"/>
  <c r="GL632" i="1"/>
  <c r="GN632" i="1"/>
  <c r="GP632" i="1"/>
  <c r="GV632" i="1"/>
  <c r="HC632" i="1"/>
  <c r="I633" i="1"/>
  <c r="N633" i="1"/>
  <c r="R633" i="1"/>
  <c r="AC633" i="1"/>
  <c r="AD633" i="1"/>
  <c r="AB633" i="1" s="1"/>
  <c r="AE633" i="1"/>
  <c r="AF633" i="1"/>
  <c r="AG633" i="1"/>
  <c r="AH633" i="1"/>
  <c r="AI633" i="1"/>
  <c r="AJ633" i="1"/>
  <c r="CP633" i="1"/>
  <c r="CQ633" i="1"/>
  <c r="CR633" i="1"/>
  <c r="Q633" i="1" s="1"/>
  <c r="CS633" i="1"/>
  <c r="CT633" i="1"/>
  <c r="CU633" i="1"/>
  <c r="T633" i="1" s="1"/>
  <c r="CV633" i="1"/>
  <c r="U633" i="1" s="1"/>
  <c r="CW633" i="1"/>
  <c r="CX633" i="1"/>
  <c r="CY633" i="1"/>
  <c r="X633" i="1" s="1"/>
  <c r="CZ633" i="1"/>
  <c r="Y633" i="1" s="1"/>
  <c r="GL633" i="1"/>
  <c r="GN633" i="1"/>
  <c r="GP633" i="1"/>
  <c r="GV633" i="1"/>
  <c r="HC633" i="1"/>
  <c r="GX633" i="1" s="1"/>
  <c r="N634" i="1"/>
  <c r="T634" i="1"/>
  <c r="X634" i="1"/>
  <c r="Y634" i="1"/>
  <c r="AC634" i="1"/>
  <c r="AE634" i="1"/>
  <c r="AD634" i="1" s="1"/>
  <c r="AB634" i="1" s="1"/>
  <c r="AF634" i="1"/>
  <c r="AG634" i="1"/>
  <c r="AH634" i="1"/>
  <c r="AI634" i="1"/>
  <c r="AJ634" i="1"/>
  <c r="CX634" i="1" s="1"/>
  <c r="W634" i="1" s="1"/>
  <c r="CQ634" i="1"/>
  <c r="P634" i="1" s="1"/>
  <c r="CR634" i="1"/>
  <c r="Q634" i="1" s="1"/>
  <c r="CS634" i="1"/>
  <c r="R634" i="1" s="1"/>
  <c r="CT634" i="1"/>
  <c r="S634" i="1" s="1"/>
  <c r="CU634" i="1"/>
  <c r="CV634" i="1"/>
  <c r="U634" i="1" s="1"/>
  <c r="CW634" i="1"/>
  <c r="V634" i="1" s="1"/>
  <c r="CY634" i="1"/>
  <c r="CZ634" i="1"/>
  <c r="GL634" i="1"/>
  <c r="GO634" i="1"/>
  <c r="GP634" i="1"/>
  <c r="GV634" i="1"/>
  <c r="GX634" i="1"/>
  <c r="HC634" i="1"/>
  <c r="N635" i="1"/>
  <c r="Q635" i="1"/>
  <c r="U635" i="1"/>
  <c r="V635" i="1"/>
  <c r="AC635" i="1"/>
  <c r="AE635" i="1"/>
  <c r="AD635" i="1" s="1"/>
  <c r="AB635" i="1" s="1"/>
  <c r="AF635" i="1"/>
  <c r="AG635" i="1"/>
  <c r="AH635" i="1"/>
  <c r="AI635" i="1"/>
  <c r="AJ635" i="1"/>
  <c r="CX635" i="1" s="1"/>
  <c r="W635" i="1" s="1"/>
  <c r="CQ635" i="1"/>
  <c r="P635" i="1" s="1"/>
  <c r="CP635" i="1" s="1"/>
  <c r="O635" i="1" s="1"/>
  <c r="GM635" i="1" s="1"/>
  <c r="GN635" i="1" s="1"/>
  <c r="CR635" i="1"/>
  <c r="CS635" i="1"/>
  <c r="R635" i="1" s="1"/>
  <c r="CT635" i="1"/>
  <c r="S635" i="1" s="1"/>
  <c r="CU635" i="1"/>
  <c r="T635" i="1" s="1"/>
  <c r="CV635" i="1"/>
  <c r="CW635" i="1"/>
  <c r="CY635" i="1"/>
  <c r="X635" i="1" s="1"/>
  <c r="CZ635" i="1"/>
  <c r="Y635" i="1" s="1"/>
  <c r="GL635" i="1"/>
  <c r="GO635" i="1"/>
  <c r="GP635" i="1"/>
  <c r="GV635" i="1"/>
  <c r="HC635" i="1"/>
  <c r="GX635" i="1" s="1"/>
  <c r="C636" i="1"/>
  <c r="D636" i="1"/>
  <c r="N636" i="1"/>
  <c r="T636" i="1"/>
  <c r="U636" i="1"/>
  <c r="AC636" i="1"/>
  <c r="AD636" i="1"/>
  <c r="AE636" i="1"/>
  <c r="AF636" i="1"/>
  <c r="AG636" i="1"/>
  <c r="AH636" i="1"/>
  <c r="AI636" i="1"/>
  <c r="AJ636" i="1"/>
  <c r="CX636" i="1" s="1"/>
  <c r="W636" i="1" s="1"/>
  <c r="CQ636" i="1"/>
  <c r="CR636" i="1"/>
  <c r="CS636" i="1"/>
  <c r="CT636" i="1"/>
  <c r="CU636" i="1"/>
  <c r="CV636" i="1"/>
  <c r="CW636" i="1"/>
  <c r="GL636" i="1"/>
  <c r="GN636" i="1"/>
  <c r="GP636" i="1"/>
  <c r="GV636" i="1"/>
  <c r="HC636" i="1" s="1"/>
  <c r="GX636" i="1" s="1"/>
  <c r="C637" i="1"/>
  <c r="D637" i="1"/>
  <c r="N637" i="1"/>
  <c r="T637" i="1"/>
  <c r="V637" i="1"/>
  <c r="AC637" i="1"/>
  <c r="AE637" i="1"/>
  <c r="AD637" i="1" s="1"/>
  <c r="AF637" i="1"/>
  <c r="AG637" i="1"/>
  <c r="AH637" i="1"/>
  <c r="AI637" i="1"/>
  <c r="AJ637" i="1"/>
  <c r="CX637" i="1" s="1"/>
  <c r="W637" i="1" s="1"/>
  <c r="CQ637" i="1"/>
  <c r="CR637" i="1"/>
  <c r="CS637" i="1"/>
  <c r="CT637" i="1"/>
  <c r="CU637" i="1"/>
  <c r="CV637" i="1"/>
  <c r="CW637" i="1"/>
  <c r="GL637" i="1"/>
  <c r="GN637" i="1"/>
  <c r="GP637" i="1"/>
  <c r="GV637" i="1"/>
  <c r="HC637" i="1"/>
  <c r="GX637" i="1" s="1"/>
  <c r="I638" i="1"/>
  <c r="N638" i="1"/>
  <c r="P638" i="1"/>
  <c r="O638" i="1" s="1"/>
  <c r="GM638" i="1" s="1"/>
  <c r="GO638" i="1" s="1"/>
  <c r="T638" i="1"/>
  <c r="U638" i="1"/>
  <c r="X638" i="1"/>
  <c r="Y638" i="1"/>
  <c r="AC638" i="1"/>
  <c r="AB638" i="1" s="1"/>
  <c r="AE638" i="1"/>
  <c r="AD638" i="1" s="1"/>
  <c r="AF638" i="1"/>
  <c r="AG638" i="1"/>
  <c r="AH638" i="1"/>
  <c r="AI638" i="1"/>
  <c r="AJ638" i="1"/>
  <c r="CP638" i="1"/>
  <c r="CQ638" i="1"/>
  <c r="CR638" i="1"/>
  <c r="Q638" i="1" s="1"/>
  <c r="CS638" i="1"/>
  <c r="R638" i="1" s="1"/>
  <c r="CT638" i="1"/>
  <c r="S638" i="1" s="1"/>
  <c r="CU638" i="1"/>
  <c r="CV638" i="1"/>
  <c r="CW638" i="1"/>
  <c r="V638" i="1" s="1"/>
  <c r="CX638" i="1"/>
  <c r="W638" i="1" s="1"/>
  <c r="CY638" i="1"/>
  <c r="CZ638" i="1"/>
  <c r="GL638" i="1"/>
  <c r="GN638" i="1"/>
  <c r="GP638" i="1"/>
  <c r="GV638" i="1"/>
  <c r="HC638" i="1"/>
  <c r="GX638" i="1" s="1"/>
  <c r="I639" i="1"/>
  <c r="N639" i="1"/>
  <c r="P639" i="1"/>
  <c r="O639" i="1" s="1"/>
  <c r="R639" i="1"/>
  <c r="S639" i="1"/>
  <c r="V639" i="1"/>
  <c r="W639" i="1"/>
  <c r="X639" i="1"/>
  <c r="AC639" i="1"/>
  <c r="AB639" i="1" s="1"/>
  <c r="AD639" i="1"/>
  <c r="AE639" i="1"/>
  <c r="AF639" i="1"/>
  <c r="AG639" i="1"/>
  <c r="AH639" i="1"/>
  <c r="AI639" i="1"/>
  <c r="AJ639" i="1"/>
  <c r="CP639" i="1"/>
  <c r="CQ639" i="1"/>
  <c r="CR639" i="1"/>
  <c r="Q639" i="1" s="1"/>
  <c r="CS639" i="1"/>
  <c r="CT639" i="1"/>
  <c r="CU639" i="1"/>
  <c r="T639" i="1" s="1"/>
  <c r="CV639" i="1"/>
  <c r="U639" i="1" s="1"/>
  <c r="CW639" i="1"/>
  <c r="CX639" i="1"/>
  <c r="CY639" i="1"/>
  <c r="CZ639" i="1"/>
  <c r="Y639" i="1" s="1"/>
  <c r="GL639" i="1"/>
  <c r="GN639" i="1"/>
  <c r="GP639" i="1"/>
  <c r="GV639" i="1"/>
  <c r="GX639" i="1"/>
  <c r="HC639" i="1"/>
  <c r="N640" i="1"/>
  <c r="R640" i="1"/>
  <c r="S640" i="1"/>
  <c r="W640" i="1"/>
  <c r="X640" i="1"/>
  <c r="AC640" i="1"/>
  <c r="AD640" i="1"/>
  <c r="AE640" i="1"/>
  <c r="AF640" i="1"/>
  <c r="AG640" i="1"/>
  <c r="AH640" i="1"/>
  <c r="CV640" i="1" s="1"/>
  <c r="U640" i="1" s="1"/>
  <c r="AI640" i="1"/>
  <c r="AJ640" i="1"/>
  <c r="CQ640" i="1"/>
  <c r="P640" i="1" s="1"/>
  <c r="CR640" i="1"/>
  <c r="Q640" i="1" s="1"/>
  <c r="CS640" i="1"/>
  <c r="CT640" i="1"/>
  <c r="CU640" i="1"/>
  <c r="T640" i="1" s="1"/>
  <c r="CW640" i="1"/>
  <c r="V640" i="1" s="1"/>
  <c r="CX640" i="1"/>
  <c r="CY640" i="1"/>
  <c r="CZ640" i="1"/>
  <c r="Y640" i="1" s="1"/>
  <c r="GL640" i="1"/>
  <c r="GO640" i="1"/>
  <c r="GP640" i="1"/>
  <c r="GV640" i="1"/>
  <c r="HC640" i="1" s="1"/>
  <c r="GX640" i="1"/>
  <c r="N641" i="1"/>
  <c r="S641" i="1"/>
  <c r="T641" i="1"/>
  <c r="X641" i="1"/>
  <c r="AC641" i="1"/>
  <c r="AD641" i="1"/>
  <c r="AE641" i="1"/>
  <c r="AF641" i="1"/>
  <c r="AB641" i="1" s="1"/>
  <c r="AG641" i="1"/>
  <c r="AH641" i="1"/>
  <c r="CV641" i="1" s="1"/>
  <c r="U641" i="1" s="1"/>
  <c r="AI641" i="1"/>
  <c r="AJ641" i="1"/>
  <c r="CQ641" i="1"/>
  <c r="P641" i="1" s="1"/>
  <c r="CR641" i="1"/>
  <c r="Q641" i="1" s="1"/>
  <c r="CS641" i="1"/>
  <c r="R641" i="1" s="1"/>
  <c r="CT641" i="1"/>
  <c r="CU641" i="1"/>
  <c r="CW641" i="1"/>
  <c r="V641" i="1" s="1"/>
  <c r="CX641" i="1"/>
  <c r="W641" i="1" s="1"/>
  <c r="CY641" i="1"/>
  <c r="CZ641" i="1"/>
  <c r="Y641" i="1" s="1"/>
  <c r="GL641" i="1"/>
  <c r="GO641" i="1"/>
  <c r="GP641" i="1"/>
  <c r="GV641" i="1"/>
  <c r="HC641" i="1" s="1"/>
  <c r="GX641" i="1" s="1"/>
  <c r="B643" i="1"/>
  <c r="B618" i="1" s="1"/>
  <c r="C643" i="1"/>
  <c r="D643" i="1"/>
  <c r="F643" i="1"/>
  <c r="G643" i="1"/>
  <c r="AP643" i="1"/>
  <c r="BD643" i="1"/>
  <c r="BX643" i="1"/>
  <c r="BX618" i="1" s="1"/>
  <c r="BY643" i="1"/>
  <c r="CK643" i="1"/>
  <c r="BB643" i="1" s="1"/>
  <c r="CL643" i="1"/>
  <c r="CM643" i="1"/>
  <c r="CM618" i="1" s="1"/>
  <c r="EV643" i="1"/>
  <c r="FP643" i="1"/>
  <c r="FP618" i="1" s="1"/>
  <c r="FQ643" i="1"/>
  <c r="FQ618" i="1" s="1"/>
  <c r="GC643" i="1"/>
  <c r="GC618" i="1" s="1"/>
  <c r="GD643" i="1"/>
  <c r="EU643" i="1" s="1"/>
  <c r="EU618" i="1" s="1"/>
  <c r="GE643" i="1"/>
  <c r="P659" i="1"/>
  <c r="D673" i="1"/>
  <c r="B675" i="1"/>
  <c r="E675" i="1"/>
  <c r="F675" i="1"/>
  <c r="Z675" i="1"/>
  <c r="AA675" i="1"/>
  <c r="AM675" i="1"/>
  <c r="AN675" i="1"/>
  <c r="BE675" i="1"/>
  <c r="BF675" i="1"/>
  <c r="BG675" i="1"/>
  <c r="BH675" i="1"/>
  <c r="BI675" i="1"/>
  <c r="BJ675" i="1"/>
  <c r="BK675" i="1"/>
  <c r="BL675" i="1"/>
  <c r="BM675" i="1"/>
  <c r="BN675" i="1"/>
  <c r="BO675" i="1"/>
  <c r="BP675" i="1"/>
  <c r="BQ675" i="1"/>
  <c r="BR675" i="1"/>
  <c r="BS675" i="1"/>
  <c r="BT675" i="1"/>
  <c r="BU675" i="1"/>
  <c r="BV675" i="1"/>
  <c r="BW675" i="1"/>
  <c r="CL675" i="1"/>
  <c r="CN675" i="1"/>
  <c r="CO675" i="1"/>
  <c r="CP675" i="1"/>
  <c r="CQ675" i="1"/>
  <c r="CR675" i="1"/>
  <c r="CS675" i="1"/>
  <c r="CT675" i="1"/>
  <c r="CU675" i="1"/>
  <c r="CV675" i="1"/>
  <c r="CW675" i="1"/>
  <c r="CX675" i="1"/>
  <c r="CY675" i="1"/>
  <c r="CZ675" i="1"/>
  <c r="DA675" i="1"/>
  <c r="DB675" i="1"/>
  <c r="DC675" i="1"/>
  <c r="DD675" i="1"/>
  <c r="DE675" i="1"/>
  <c r="DF675" i="1"/>
  <c r="DR675" i="1"/>
  <c r="DS675" i="1"/>
  <c r="EE675" i="1"/>
  <c r="EF675" i="1"/>
  <c r="EU675" i="1"/>
  <c r="EW675" i="1"/>
  <c r="EX675" i="1"/>
  <c r="EY675" i="1"/>
  <c r="EZ675" i="1"/>
  <c r="FA675" i="1"/>
  <c r="FB675" i="1"/>
  <c r="FC675" i="1"/>
  <c r="FD675" i="1"/>
  <c r="FE675" i="1"/>
  <c r="FF675" i="1"/>
  <c r="FG675" i="1"/>
  <c r="FH675" i="1"/>
  <c r="FI675" i="1"/>
  <c r="FJ675" i="1"/>
  <c r="FK675" i="1"/>
  <c r="FL675" i="1"/>
  <c r="FM675" i="1"/>
  <c r="FN675" i="1"/>
  <c r="FO675" i="1"/>
  <c r="FQ675" i="1"/>
  <c r="GC675" i="1"/>
  <c r="GD675" i="1"/>
  <c r="GF675" i="1"/>
  <c r="GG675" i="1"/>
  <c r="GH675" i="1"/>
  <c r="GI675" i="1"/>
  <c r="GJ675" i="1"/>
  <c r="GK675" i="1"/>
  <c r="GL675" i="1"/>
  <c r="GM675" i="1"/>
  <c r="GN675" i="1"/>
  <c r="GO675" i="1"/>
  <c r="GP675" i="1"/>
  <c r="GQ675" i="1"/>
  <c r="GR675" i="1"/>
  <c r="GS675" i="1"/>
  <c r="GT675" i="1"/>
  <c r="GU675" i="1"/>
  <c r="GV675" i="1"/>
  <c r="GW675" i="1"/>
  <c r="GX675" i="1"/>
  <c r="N677" i="1"/>
  <c r="Q677" i="1"/>
  <c r="U677" i="1"/>
  <c r="V677" i="1"/>
  <c r="AC677" i="1"/>
  <c r="AD677" i="1"/>
  <c r="AE677" i="1"/>
  <c r="AF677" i="1"/>
  <c r="AB677" i="1" s="1"/>
  <c r="AG677" i="1"/>
  <c r="AH677" i="1"/>
  <c r="AI677" i="1"/>
  <c r="AJ677" i="1"/>
  <c r="CX677" i="1" s="1"/>
  <c r="W677" i="1" s="1"/>
  <c r="CQ677" i="1"/>
  <c r="P677" i="1" s="1"/>
  <c r="CR677" i="1"/>
  <c r="CS677" i="1"/>
  <c r="R677" i="1" s="1"/>
  <c r="CT677" i="1"/>
  <c r="S677" i="1" s="1"/>
  <c r="CU677" i="1"/>
  <c r="T677" i="1" s="1"/>
  <c r="CV677" i="1"/>
  <c r="CW677" i="1"/>
  <c r="CY677" i="1"/>
  <c r="X677" i="1" s="1"/>
  <c r="CZ677" i="1"/>
  <c r="Y677" i="1" s="1"/>
  <c r="GL677" i="1"/>
  <c r="GO677" i="1"/>
  <c r="GP677" i="1"/>
  <c r="CD708" i="1" s="1"/>
  <c r="GV677" i="1"/>
  <c r="HC677" i="1"/>
  <c r="GX677" i="1" s="1"/>
  <c r="HG677" i="1"/>
  <c r="N678" i="1"/>
  <c r="P678" i="1"/>
  <c r="Q678" i="1"/>
  <c r="W678" i="1"/>
  <c r="AC678" i="1"/>
  <c r="AB678" i="1" s="1"/>
  <c r="AD678" i="1"/>
  <c r="AE678" i="1"/>
  <c r="AF678" i="1"/>
  <c r="AG678" i="1"/>
  <c r="CU678" i="1" s="1"/>
  <c r="T678" i="1" s="1"/>
  <c r="AH678" i="1"/>
  <c r="CV678" i="1" s="1"/>
  <c r="U678" i="1" s="1"/>
  <c r="DZ708" i="1" s="1"/>
  <c r="AI678" i="1"/>
  <c r="CW678" i="1" s="1"/>
  <c r="V678" i="1" s="1"/>
  <c r="AJ678" i="1"/>
  <c r="CQ678" i="1"/>
  <c r="CR678" i="1"/>
  <c r="CS678" i="1"/>
  <c r="R678" i="1" s="1"/>
  <c r="CT678" i="1"/>
  <c r="S678" i="1" s="1"/>
  <c r="DX708" i="1" s="1"/>
  <c r="CX678" i="1"/>
  <c r="CY678" i="1"/>
  <c r="X678" i="1" s="1"/>
  <c r="CZ678" i="1"/>
  <c r="Y678" i="1" s="1"/>
  <c r="GL678" i="1"/>
  <c r="GO678" i="1"/>
  <c r="GP678" i="1"/>
  <c r="GV678" i="1"/>
  <c r="HC678" i="1"/>
  <c r="GX678" i="1" s="1"/>
  <c r="GB708" i="1" s="1"/>
  <c r="HG678" i="1"/>
  <c r="N679" i="1"/>
  <c r="P679" i="1"/>
  <c r="T679" i="1"/>
  <c r="V679" i="1"/>
  <c r="AC679" i="1"/>
  <c r="AB679" i="1" s="1"/>
  <c r="AD679" i="1"/>
  <c r="AE679" i="1"/>
  <c r="AF679" i="1"/>
  <c r="AG679" i="1"/>
  <c r="CU679" i="1" s="1"/>
  <c r="AH679" i="1"/>
  <c r="CV679" i="1" s="1"/>
  <c r="U679" i="1" s="1"/>
  <c r="AI679" i="1"/>
  <c r="AJ679" i="1"/>
  <c r="CX679" i="1" s="1"/>
  <c r="W679" i="1" s="1"/>
  <c r="CQ679" i="1"/>
  <c r="CR679" i="1"/>
  <c r="Q679" i="1" s="1"/>
  <c r="CS679" i="1"/>
  <c r="R679" i="1" s="1"/>
  <c r="CT679" i="1"/>
  <c r="S679" i="1" s="1"/>
  <c r="CP679" i="1" s="1"/>
  <c r="O679" i="1" s="1"/>
  <c r="GM679" i="1" s="1"/>
  <c r="GN679" i="1" s="1"/>
  <c r="CW679" i="1"/>
  <c r="CY679" i="1"/>
  <c r="X679" i="1" s="1"/>
  <c r="CZ679" i="1"/>
  <c r="Y679" i="1" s="1"/>
  <c r="GL679" i="1"/>
  <c r="GO679" i="1"/>
  <c r="GP679" i="1"/>
  <c r="GV679" i="1"/>
  <c r="HC679" i="1" s="1"/>
  <c r="GX679" i="1"/>
  <c r="HG679" i="1"/>
  <c r="N680" i="1"/>
  <c r="Q680" i="1"/>
  <c r="U680" i="1"/>
  <c r="V680" i="1"/>
  <c r="Y680" i="1"/>
  <c r="AC680" i="1"/>
  <c r="AB680" i="1" s="1"/>
  <c r="AD680" i="1"/>
  <c r="AE680" i="1"/>
  <c r="AF680" i="1"/>
  <c r="AG680" i="1"/>
  <c r="CU680" i="1" s="1"/>
  <c r="T680" i="1" s="1"/>
  <c r="AH680" i="1"/>
  <c r="AI680" i="1"/>
  <c r="AJ680" i="1"/>
  <c r="CQ680" i="1"/>
  <c r="P680" i="1" s="1"/>
  <c r="CR680" i="1"/>
  <c r="CS680" i="1"/>
  <c r="R680" i="1" s="1"/>
  <c r="CT680" i="1"/>
  <c r="S680" i="1" s="1"/>
  <c r="CP680" i="1" s="1"/>
  <c r="O680" i="1" s="1"/>
  <c r="GM680" i="1" s="1"/>
  <c r="GN680" i="1" s="1"/>
  <c r="CV680" i="1"/>
  <c r="CW680" i="1"/>
  <c r="CX680" i="1"/>
  <c r="W680" i="1" s="1"/>
  <c r="CY680" i="1"/>
  <c r="X680" i="1" s="1"/>
  <c r="CZ680" i="1"/>
  <c r="GL680" i="1"/>
  <c r="GO680" i="1"/>
  <c r="GP680" i="1"/>
  <c r="GV680" i="1"/>
  <c r="HC680" i="1"/>
  <c r="GX680" i="1" s="1"/>
  <c r="HG680" i="1"/>
  <c r="N681" i="1"/>
  <c r="R681" i="1"/>
  <c r="V681" i="1"/>
  <c r="X681" i="1"/>
  <c r="AC681" i="1"/>
  <c r="AD681" i="1"/>
  <c r="AB681" i="1" s="1"/>
  <c r="AE681" i="1"/>
  <c r="AF681" i="1"/>
  <c r="AG681" i="1"/>
  <c r="AH681" i="1"/>
  <c r="AI681" i="1"/>
  <c r="AJ681" i="1"/>
  <c r="CX681" i="1" s="1"/>
  <c r="W681" i="1" s="1"/>
  <c r="CQ681" i="1"/>
  <c r="P681" i="1" s="1"/>
  <c r="CR681" i="1"/>
  <c r="Q681" i="1" s="1"/>
  <c r="CS681" i="1"/>
  <c r="CT681" i="1"/>
  <c r="S681" i="1" s="1"/>
  <c r="CU681" i="1"/>
  <c r="T681" i="1" s="1"/>
  <c r="CV681" i="1"/>
  <c r="U681" i="1" s="1"/>
  <c r="CW681" i="1"/>
  <c r="CY681" i="1"/>
  <c r="CZ681" i="1"/>
  <c r="Y681" i="1" s="1"/>
  <c r="GL681" i="1"/>
  <c r="GO681" i="1"/>
  <c r="GP681" i="1"/>
  <c r="GV681" i="1"/>
  <c r="HC681" i="1"/>
  <c r="GX681" i="1" s="1"/>
  <c r="HG681" i="1"/>
  <c r="N682" i="1"/>
  <c r="S682" i="1"/>
  <c r="W682" i="1"/>
  <c r="X682" i="1"/>
  <c r="AC682" i="1"/>
  <c r="AD682" i="1"/>
  <c r="AE682" i="1"/>
  <c r="AF682" i="1"/>
  <c r="AG682" i="1"/>
  <c r="AH682" i="1"/>
  <c r="AI682" i="1"/>
  <c r="CW682" i="1" s="1"/>
  <c r="V682" i="1" s="1"/>
  <c r="AJ682" i="1"/>
  <c r="CQ682" i="1"/>
  <c r="P682" i="1" s="1"/>
  <c r="CR682" i="1"/>
  <c r="Q682" i="1" s="1"/>
  <c r="CS682" i="1"/>
  <c r="R682" i="1" s="1"/>
  <c r="CT682" i="1"/>
  <c r="CU682" i="1"/>
  <c r="T682" i="1" s="1"/>
  <c r="CV682" i="1"/>
  <c r="U682" i="1" s="1"/>
  <c r="CX682" i="1"/>
  <c r="CY682" i="1"/>
  <c r="CZ682" i="1"/>
  <c r="Y682" i="1" s="1"/>
  <c r="GL682" i="1"/>
  <c r="GO682" i="1"/>
  <c r="GP682" i="1"/>
  <c r="GV682" i="1"/>
  <c r="HC682" i="1"/>
  <c r="GX682" i="1" s="1"/>
  <c r="HG682" i="1"/>
  <c r="N683" i="1"/>
  <c r="R683" i="1"/>
  <c r="V683" i="1"/>
  <c r="W683" i="1"/>
  <c r="AC683" i="1"/>
  <c r="AD683" i="1"/>
  <c r="AE683" i="1"/>
  <c r="AF683" i="1"/>
  <c r="AG683" i="1"/>
  <c r="AH683" i="1"/>
  <c r="CV683" i="1" s="1"/>
  <c r="U683" i="1" s="1"/>
  <c r="AI683" i="1"/>
  <c r="AJ683" i="1"/>
  <c r="CQ683" i="1"/>
  <c r="P683" i="1" s="1"/>
  <c r="CP683" i="1" s="1"/>
  <c r="O683" i="1" s="1"/>
  <c r="GM683" i="1" s="1"/>
  <c r="GN683" i="1" s="1"/>
  <c r="CR683" i="1"/>
  <c r="Q683" i="1" s="1"/>
  <c r="CS683" i="1"/>
  <c r="CT683" i="1"/>
  <c r="S683" i="1" s="1"/>
  <c r="CU683" i="1"/>
  <c r="T683" i="1" s="1"/>
  <c r="CW683" i="1"/>
  <c r="CX683" i="1"/>
  <c r="CY683" i="1"/>
  <c r="X683" i="1" s="1"/>
  <c r="CZ683" i="1"/>
  <c r="Y683" i="1" s="1"/>
  <c r="GL683" i="1"/>
  <c r="GO683" i="1"/>
  <c r="GP683" i="1"/>
  <c r="GV683" i="1"/>
  <c r="HC683" i="1" s="1"/>
  <c r="GX683" i="1"/>
  <c r="HG683" i="1"/>
  <c r="N684" i="1"/>
  <c r="Q684" i="1"/>
  <c r="R684" i="1"/>
  <c r="V684" i="1"/>
  <c r="W684" i="1"/>
  <c r="AC684" i="1"/>
  <c r="AB684" i="1" s="1"/>
  <c r="AD684" i="1"/>
  <c r="AE684" i="1"/>
  <c r="AF684" i="1"/>
  <c r="AG684" i="1"/>
  <c r="CU684" i="1" s="1"/>
  <c r="T684" i="1" s="1"/>
  <c r="AH684" i="1"/>
  <c r="AI684" i="1"/>
  <c r="AJ684" i="1"/>
  <c r="CQ684" i="1"/>
  <c r="P684" i="1" s="1"/>
  <c r="CP684" i="1" s="1"/>
  <c r="O684" i="1" s="1"/>
  <c r="GM684" i="1" s="1"/>
  <c r="GN684" i="1" s="1"/>
  <c r="CR684" i="1"/>
  <c r="CS684" i="1"/>
  <c r="CT684" i="1"/>
  <c r="S684" i="1" s="1"/>
  <c r="CV684" i="1"/>
  <c r="U684" i="1" s="1"/>
  <c r="CW684" i="1"/>
  <c r="CX684" i="1"/>
  <c r="CY684" i="1"/>
  <c r="X684" i="1" s="1"/>
  <c r="CZ684" i="1"/>
  <c r="Y684" i="1" s="1"/>
  <c r="GL684" i="1"/>
  <c r="GO684" i="1"/>
  <c r="GP684" i="1"/>
  <c r="GV684" i="1"/>
  <c r="HC684" i="1"/>
  <c r="GX684" i="1" s="1"/>
  <c r="HG684" i="1"/>
  <c r="N685" i="1"/>
  <c r="R685" i="1"/>
  <c r="T685" i="1"/>
  <c r="X685" i="1"/>
  <c r="Y685" i="1"/>
  <c r="AC685" i="1"/>
  <c r="AD685" i="1"/>
  <c r="AB685" i="1" s="1"/>
  <c r="AE685" i="1"/>
  <c r="AF685" i="1"/>
  <c r="AG685" i="1"/>
  <c r="AH685" i="1"/>
  <c r="AI685" i="1"/>
  <c r="AJ685" i="1"/>
  <c r="CX685" i="1" s="1"/>
  <c r="W685" i="1" s="1"/>
  <c r="CQ685" i="1"/>
  <c r="P685" i="1" s="1"/>
  <c r="CP685" i="1" s="1"/>
  <c r="O685" i="1" s="1"/>
  <c r="GM685" i="1" s="1"/>
  <c r="GN685" i="1" s="1"/>
  <c r="CR685" i="1"/>
  <c r="Q685" i="1" s="1"/>
  <c r="CS685" i="1"/>
  <c r="CT685" i="1"/>
  <c r="S685" i="1" s="1"/>
  <c r="CU685" i="1"/>
  <c r="CV685" i="1"/>
  <c r="U685" i="1" s="1"/>
  <c r="CW685" i="1"/>
  <c r="V685" i="1" s="1"/>
  <c r="CY685" i="1"/>
  <c r="CZ685" i="1"/>
  <c r="GL685" i="1"/>
  <c r="GO685" i="1"/>
  <c r="GP685" i="1"/>
  <c r="GV685" i="1"/>
  <c r="GX685" i="1"/>
  <c r="HC685" i="1"/>
  <c r="HG685" i="1"/>
  <c r="N686" i="1"/>
  <c r="S686" i="1"/>
  <c r="T686" i="1"/>
  <c r="X686" i="1"/>
  <c r="Y686" i="1"/>
  <c r="AC686" i="1"/>
  <c r="AD686" i="1"/>
  <c r="AE686" i="1"/>
  <c r="AF686" i="1"/>
  <c r="AG686" i="1"/>
  <c r="AH686" i="1"/>
  <c r="AI686" i="1"/>
  <c r="CW686" i="1" s="1"/>
  <c r="V686" i="1" s="1"/>
  <c r="AJ686" i="1"/>
  <c r="CQ686" i="1"/>
  <c r="P686" i="1" s="1"/>
  <c r="CR686" i="1"/>
  <c r="Q686" i="1" s="1"/>
  <c r="CS686" i="1"/>
  <c r="R686" i="1" s="1"/>
  <c r="CT686" i="1"/>
  <c r="CU686" i="1"/>
  <c r="CV686" i="1"/>
  <c r="U686" i="1" s="1"/>
  <c r="CX686" i="1"/>
  <c r="W686" i="1" s="1"/>
  <c r="CY686" i="1"/>
  <c r="CZ686" i="1"/>
  <c r="GL686" i="1"/>
  <c r="GO686" i="1"/>
  <c r="GP686" i="1"/>
  <c r="GV686" i="1"/>
  <c r="HC686" i="1" s="1"/>
  <c r="GX686" i="1" s="1"/>
  <c r="HG686" i="1"/>
  <c r="N687" i="1"/>
  <c r="R687" i="1"/>
  <c r="S687" i="1"/>
  <c r="W687" i="1"/>
  <c r="X687" i="1"/>
  <c r="AC687" i="1"/>
  <c r="AD687" i="1"/>
  <c r="AE687" i="1"/>
  <c r="AF687" i="1"/>
  <c r="AG687" i="1"/>
  <c r="AH687" i="1"/>
  <c r="CV687" i="1" s="1"/>
  <c r="U687" i="1" s="1"/>
  <c r="AH708" i="1" s="1"/>
  <c r="AI687" i="1"/>
  <c r="AJ687" i="1"/>
  <c r="CQ687" i="1"/>
  <c r="P687" i="1" s="1"/>
  <c r="CR687" i="1"/>
  <c r="Q687" i="1" s="1"/>
  <c r="CS687" i="1"/>
  <c r="CT687" i="1"/>
  <c r="CU687" i="1"/>
  <c r="T687" i="1" s="1"/>
  <c r="CW687" i="1"/>
  <c r="V687" i="1" s="1"/>
  <c r="CX687" i="1"/>
  <c r="CY687" i="1"/>
  <c r="CZ687" i="1"/>
  <c r="Y687" i="1" s="1"/>
  <c r="GL687" i="1"/>
  <c r="GO687" i="1"/>
  <c r="GP687" i="1"/>
  <c r="GV687" i="1"/>
  <c r="HC687" i="1" s="1"/>
  <c r="GX687" i="1"/>
  <c r="HG687" i="1"/>
  <c r="N688" i="1"/>
  <c r="R688" i="1"/>
  <c r="S688" i="1"/>
  <c r="W688" i="1"/>
  <c r="AC688" i="1"/>
  <c r="AB688" i="1" s="1"/>
  <c r="AD688" i="1"/>
  <c r="AE688" i="1"/>
  <c r="AF688" i="1"/>
  <c r="AG688" i="1"/>
  <c r="CU688" i="1" s="1"/>
  <c r="T688" i="1" s="1"/>
  <c r="AH688" i="1"/>
  <c r="AI688" i="1"/>
  <c r="AJ688" i="1"/>
  <c r="CQ688" i="1"/>
  <c r="P688" i="1" s="1"/>
  <c r="CR688" i="1"/>
  <c r="Q688" i="1" s="1"/>
  <c r="CS688" i="1"/>
  <c r="CT688" i="1"/>
  <c r="CV688" i="1"/>
  <c r="U688" i="1" s="1"/>
  <c r="CW688" i="1"/>
  <c r="V688" i="1" s="1"/>
  <c r="CX688" i="1"/>
  <c r="CY688" i="1"/>
  <c r="X688" i="1" s="1"/>
  <c r="CZ688" i="1"/>
  <c r="Y688" i="1" s="1"/>
  <c r="GL688" i="1"/>
  <c r="GO688" i="1"/>
  <c r="GP688" i="1"/>
  <c r="GV688" i="1"/>
  <c r="HC688" i="1" s="1"/>
  <c r="GX688" i="1" s="1"/>
  <c r="HG688" i="1"/>
  <c r="N689" i="1"/>
  <c r="P689" i="1"/>
  <c r="T689" i="1"/>
  <c r="U689" i="1"/>
  <c r="Y689" i="1"/>
  <c r="AC689" i="1"/>
  <c r="AD689" i="1"/>
  <c r="AE689" i="1"/>
  <c r="AF689" i="1"/>
  <c r="AB689" i="1" s="1"/>
  <c r="AG689" i="1"/>
  <c r="AH689" i="1"/>
  <c r="AI689" i="1"/>
  <c r="AJ689" i="1"/>
  <c r="CX689" i="1" s="1"/>
  <c r="W689" i="1" s="1"/>
  <c r="CQ689" i="1"/>
  <c r="CR689" i="1"/>
  <c r="Q689" i="1" s="1"/>
  <c r="CS689" i="1"/>
  <c r="R689" i="1" s="1"/>
  <c r="CT689" i="1"/>
  <c r="S689" i="1" s="1"/>
  <c r="CU689" i="1"/>
  <c r="CV689" i="1"/>
  <c r="CW689" i="1"/>
  <c r="V689" i="1" s="1"/>
  <c r="CY689" i="1"/>
  <c r="X689" i="1" s="1"/>
  <c r="CZ689" i="1"/>
  <c r="GL689" i="1"/>
  <c r="GO689" i="1"/>
  <c r="GP689" i="1"/>
  <c r="GV689" i="1"/>
  <c r="HC689" i="1"/>
  <c r="GX689" i="1" s="1"/>
  <c r="HG689" i="1"/>
  <c r="N690" i="1"/>
  <c r="P690" i="1"/>
  <c r="T690" i="1"/>
  <c r="U690" i="1"/>
  <c r="Y690" i="1"/>
  <c r="AC690" i="1"/>
  <c r="AB690" i="1" s="1"/>
  <c r="AD690" i="1"/>
  <c r="AE690" i="1"/>
  <c r="AF690" i="1"/>
  <c r="AG690" i="1"/>
  <c r="CU690" i="1" s="1"/>
  <c r="AH690" i="1"/>
  <c r="AI690" i="1"/>
  <c r="CW690" i="1" s="1"/>
  <c r="V690" i="1" s="1"/>
  <c r="AJ690" i="1"/>
  <c r="CQ690" i="1"/>
  <c r="CR690" i="1"/>
  <c r="Q690" i="1" s="1"/>
  <c r="CP690" i="1" s="1"/>
  <c r="O690" i="1" s="1"/>
  <c r="GM690" i="1" s="1"/>
  <c r="GN690" i="1" s="1"/>
  <c r="CS690" i="1"/>
  <c r="R690" i="1" s="1"/>
  <c r="CT690" i="1"/>
  <c r="S690" i="1" s="1"/>
  <c r="CV690" i="1"/>
  <c r="CX690" i="1"/>
  <c r="W690" i="1" s="1"/>
  <c r="CY690" i="1"/>
  <c r="X690" i="1" s="1"/>
  <c r="CZ690" i="1"/>
  <c r="GL690" i="1"/>
  <c r="GO690" i="1"/>
  <c r="GP690" i="1"/>
  <c r="GV690" i="1"/>
  <c r="HC690" i="1" s="1"/>
  <c r="GX690" i="1" s="1"/>
  <c r="HG690" i="1"/>
  <c r="N691" i="1"/>
  <c r="S691" i="1"/>
  <c r="T691" i="1"/>
  <c r="X691" i="1"/>
  <c r="AC691" i="1"/>
  <c r="AD691" i="1"/>
  <c r="AE691" i="1"/>
  <c r="AF691" i="1"/>
  <c r="AB691" i="1" s="1"/>
  <c r="AG691" i="1"/>
  <c r="AH691" i="1"/>
  <c r="CV691" i="1" s="1"/>
  <c r="U691" i="1" s="1"/>
  <c r="AI691" i="1"/>
  <c r="AJ691" i="1"/>
  <c r="CX691" i="1" s="1"/>
  <c r="W691" i="1" s="1"/>
  <c r="CQ691" i="1"/>
  <c r="P691" i="1" s="1"/>
  <c r="CR691" i="1"/>
  <c r="Q691" i="1" s="1"/>
  <c r="CS691" i="1"/>
  <c r="R691" i="1" s="1"/>
  <c r="CT691" i="1"/>
  <c r="CU691" i="1"/>
  <c r="CW691" i="1"/>
  <c r="V691" i="1" s="1"/>
  <c r="CY691" i="1"/>
  <c r="CZ691" i="1"/>
  <c r="Y691" i="1" s="1"/>
  <c r="GL691" i="1"/>
  <c r="GO691" i="1"/>
  <c r="GP691" i="1"/>
  <c r="GV691" i="1"/>
  <c r="HC691" i="1" s="1"/>
  <c r="GX691" i="1" s="1"/>
  <c r="HG691" i="1"/>
  <c r="N692" i="1"/>
  <c r="S692" i="1"/>
  <c r="U692" i="1"/>
  <c r="Y692" i="1"/>
  <c r="AC692" i="1"/>
  <c r="AD692" i="1"/>
  <c r="AE692" i="1"/>
  <c r="AF692" i="1"/>
  <c r="AB692" i="1" s="1"/>
  <c r="AG692" i="1"/>
  <c r="CU692" i="1" s="1"/>
  <c r="T692" i="1" s="1"/>
  <c r="AH692" i="1"/>
  <c r="AI692" i="1"/>
  <c r="CW692" i="1" s="1"/>
  <c r="V692" i="1" s="1"/>
  <c r="AJ692" i="1"/>
  <c r="CQ692" i="1"/>
  <c r="P692" i="1" s="1"/>
  <c r="CR692" i="1"/>
  <c r="Q692" i="1" s="1"/>
  <c r="CS692" i="1"/>
  <c r="R692" i="1" s="1"/>
  <c r="CT692" i="1"/>
  <c r="CV692" i="1"/>
  <c r="CX692" i="1"/>
  <c r="W692" i="1" s="1"/>
  <c r="CY692" i="1"/>
  <c r="X692" i="1" s="1"/>
  <c r="CZ692" i="1"/>
  <c r="GL692" i="1"/>
  <c r="GO692" i="1"/>
  <c r="GP692" i="1"/>
  <c r="GV692" i="1"/>
  <c r="HC692" i="1"/>
  <c r="GX692" i="1" s="1"/>
  <c r="HG692" i="1"/>
  <c r="N693" i="1"/>
  <c r="Q693" i="1"/>
  <c r="U693" i="1"/>
  <c r="V693" i="1"/>
  <c r="AB693" i="1"/>
  <c r="AC693" i="1"/>
  <c r="AE693" i="1"/>
  <c r="AD693" i="1" s="1"/>
  <c r="AF693" i="1"/>
  <c r="AG693" i="1"/>
  <c r="AH693" i="1"/>
  <c r="AI693" i="1"/>
  <c r="AJ693" i="1"/>
  <c r="CX693" i="1" s="1"/>
  <c r="W693" i="1" s="1"/>
  <c r="CQ693" i="1"/>
  <c r="P693" i="1" s="1"/>
  <c r="CP693" i="1" s="1"/>
  <c r="O693" i="1" s="1"/>
  <c r="GM693" i="1" s="1"/>
  <c r="GN693" i="1" s="1"/>
  <c r="CR693" i="1"/>
  <c r="CS693" i="1"/>
  <c r="R693" i="1" s="1"/>
  <c r="CT693" i="1"/>
  <c r="S693" i="1" s="1"/>
  <c r="CU693" i="1"/>
  <c r="T693" i="1" s="1"/>
  <c r="CV693" i="1"/>
  <c r="CW693" i="1"/>
  <c r="CY693" i="1"/>
  <c r="X693" i="1" s="1"/>
  <c r="CZ693" i="1"/>
  <c r="Y693" i="1" s="1"/>
  <c r="GL693" i="1"/>
  <c r="GO693" i="1"/>
  <c r="GP693" i="1"/>
  <c r="GV693" i="1"/>
  <c r="HC693" i="1"/>
  <c r="GX693" i="1" s="1"/>
  <c r="N694" i="1"/>
  <c r="T694" i="1"/>
  <c r="X694" i="1"/>
  <c r="Y694" i="1"/>
  <c r="AC694" i="1"/>
  <c r="AE694" i="1"/>
  <c r="AD694" i="1" s="1"/>
  <c r="AB694" i="1" s="1"/>
  <c r="AF694" i="1"/>
  <c r="AG694" i="1"/>
  <c r="AH694" i="1"/>
  <c r="AI694" i="1"/>
  <c r="AJ694" i="1"/>
  <c r="CX694" i="1" s="1"/>
  <c r="W694" i="1" s="1"/>
  <c r="CQ694" i="1"/>
  <c r="P694" i="1" s="1"/>
  <c r="CR694" i="1"/>
  <c r="Q694" i="1" s="1"/>
  <c r="CS694" i="1"/>
  <c r="R694" i="1" s="1"/>
  <c r="CT694" i="1"/>
  <c r="S694" i="1" s="1"/>
  <c r="CU694" i="1"/>
  <c r="CV694" i="1"/>
  <c r="U694" i="1" s="1"/>
  <c r="CW694" i="1"/>
  <c r="V694" i="1" s="1"/>
  <c r="CY694" i="1"/>
  <c r="CZ694" i="1"/>
  <c r="GL694" i="1"/>
  <c r="GO694" i="1"/>
  <c r="GP694" i="1"/>
  <c r="GV694" i="1"/>
  <c r="GX694" i="1"/>
  <c r="HC694" i="1"/>
  <c r="N695" i="1"/>
  <c r="Q695" i="1"/>
  <c r="U695" i="1"/>
  <c r="V695" i="1"/>
  <c r="AB695" i="1"/>
  <c r="AC695" i="1"/>
  <c r="AE695" i="1"/>
  <c r="AD695" i="1" s="1"/>
  <c r="AF695" i="1"/>
  <c r="AG695" i="1"/>
  <c r="AH695" i="1"/>
  <c r="AI695" i="1"/>
  <c r="AJ695" i="1"/>
  <c r="CX695" i="1" s="1"/>
  <c r="W695" i="1" s="1"/>
  <c r="CQ695" i="1"/>
  <c r="P695" i="1" s="1"/>
  <c r="CP695" i="1" s="1"/>
  <c r="O695" i="1" s="1"/>
  <c r="GM695" i="1" s="1"/>
  <c r="GN695" i="1" s="1"/>
  <c r="CR695" i="1"/>
  <c r="CS695" i="1"/>
  <c r="R695" i="1" s="1"/>
  <c r="CT695" i="1"/>
  <c r="S695" i="1" s="1"/>
  <c r="CU695" i="1"/>
  <c r="T695" i="1" s="1"/>
  <c r="CV695" i="1"/>
  <c r="CW695" i="1"/>
  <c r="CY695" i="1"/>
  <c r="X695" i="1" s="1"/>
  <c r="CZ695" i="1"/>
  <c r="Y695" i="1" s="1"/>
  <c r="GL695" i="1"/>
  <c r="GO695" i="1"/>
  <c r="GP695" i="1"/>
  <c r="GV695" i="1"/>
  <c r="HC695" i="1"/>
  <c r="GX695" i="1" s="1"/>
  <c r="N696" i="1"/>
  <c r="T696" i="1"/>
  <c r="X696" i="1"/>
  <c r="Y696" i="1"/>
  <c r="AC696" i="1"/>
  <c r="AE696" i="1"/>
  <c r="AD696" i="1" s="1"/>
  <c r="AB696" i="1" s="1"/>
  <c r="AF696" i="1"/>
  <c r="AG696" i="1"/>
  <c r="AH696" i="1"/>
  <c r="AI696" i="1"/>
  <c r="AJ696" i="1"/>
  <c r="CX696" i="1" s="1"/>
  <c r="W696" i="1" s="1"/>
  <c r="CQ696" i="1"/>
  <c r="P696" i="1" s="1"/>
  <c r="CR696" i="1"/>
  <c r="Q696" i="1" s="1"/>
  <c r="CS696" i="1"/>
  <c r="R696" i="1" s="1"/>
  <c r="CT696" i="1"/>
  <c r="S696" i="1" s="1"/>
  <c r="CU696" i="1"/>
  <c r="CV696" i="1"/>
  <c r="U696" i="1" s="1"/>
  <c r="CW696" i="1"/>
  <c r="V696" i="1" s="1"/>
  <c r="CY696" i="1"/>
  <c r="CZ696" i="1"/>
  <c r="GL696" i="1"/>
  <c r="GO696" i="1"/>
  <c r="GP696" i="1"/>
  <c r="GV696" i="1"/>
  <c r="GX696" i="1"/>
  <c r="HC696" i="1"/>
  <c r="N697" i="1"/>
  <c r="Q697" i="1"/>
  <c r="U697" i="1"/>
  <c r="V697" i="1"/>
  <c r="AC697" i="1"/>
  <c r="AD697" i="1"/>
  <c r="AE697" i="1"/>
  <c r="AF697" i="1"/>
  <c r="AB697" i="1" s="1"/>
  <c r="AG697" i="1"/>
  <c r="AH697" i="1"/>
  <c r="AI697" i="1"/>
  <c r="AJ697" i="1"/>
  <c r="CX697" i="1" s="1"/>
  <c r="W697" i="1" s="1"/>
  <c r="CQ697" i="1"/>
  <c r="P697" i="1" s="1"/>
  <c r="CP697" i="1" s="1"/>
  <c r="O697" i="1" s="1"/>
  <c r="GM697" i="1" s="1"/>
  <c r="GN697" i="1" s="1"/>
  <c r="CR697" i="1"/>
  <c r="CS697" i="1"/>
  <c r="R697" i="1" s="1"/>
  <c r="CT697" i="1"/>
  <c r="S697" i="1" s="1"/>
  <c r="CU697" i="1"/>
  <c r="T697" i="1" s="1"/>
  <c r="CV697" i="1"/>
  <c r="CW697" i="1"/>
  <c r="CY697" i="1"/>
  <c r="X697" i="1" s="1"/>
  <c r="CZ697" i="1"/>
  <c r="Y697" i="1" s="1"/>
  <c r="GL697" i="1"/>
  <c r="GO697" i="1"/>
  <c r="GP697" i="1"/>
  <c r="GV697" i="1"/>
  <c r="HC697" i="1"/>
  <c r="GX697" i="1" s="1"/>
  <c r="HG697" i="1"/>
  <c r="N698" i="1"/>
  <c r="P698" i="1"/>
  <c r="Q698" i="1"/>
  <c r="U698" i="1"/>
  <c r="W698" i="1"/>
  <c r="AC698" i="1"/>
  <c r="AB698" i="1" s="1"/>
  <c r="AD698" i="1"/>
  <c r="AE698" i="1"/>
  <c r="AF698" i="1"/>
  <c r="AG698" i="1"/>
  <c r="CU698" i="1" s="1"/>
  <c r="T698" i="1" s="1"/>
  <c r="AH698" i="1"/>
  <c r="CV698" i="1" s="1"/>
  <c r="AI698" i="1"/>
  <c r="CW698" i="1" s="1"/>
  <c r="V698" i="1" s="1"/>
  <c r="AJ698" i="1"/>
  <c r="CQ698" i="1"/>
  <c r="CR698" i="1"/>
  <c r="CS698" i="1"/>
  <c r="R698" i="1" s="1"/>
  <c r="CT698" i="1"/>
  <c r="S698" i="1" s="1"/>
  <c r="CP698" i="1" s="1"/>
  <c r="O698" i="1" s="1"/>
  <c r="CX698" i="1"/>
  <c r="CY698" i="1"/>
  <c r="X698" i="1" s="1"/>
  <c r="CZ698" i="1"/>
  <c r="Y698" i="1" s="1"/>
  <c r="GL698" i="1"/>
  <c r="GO698" i="1"/>
  <c r="GP698" i="1"/>
  <c r="GV698" i="1"/>
  <c r="HC698" i="1"/>
  <c r="GX698" i="1" s="1"/>
  <c r="HG698" i="1"/>
  <c r="N699" i="1"/>
  <c r="P699" i="1"/>
  <c r="T699" i="1"/>
  <c r="V699" i="1"/>
  <c r="AC699" i="1"/>
  <c r="AB699" i="1" s="1"/>
  <c r="AD699" i="1"/>
  <c r="AE699" i="1"/>
  <c r="AF699" i="1"/>
  <c r="AG699" i="1"/>
  <c r="CU699" i="1" s="1"/>
  <c r="AH699" i="1"/>
  <c r="CV699" i="1" s="1"/>
  <c r="U699" i="1" s="1"/>
  <c r="AI699" i="1"/>
  <c r="AJ699" i="1"/>
  <c r="CX699" i="1" s="1"/>
  <c r="W699" i="1" s="1"/>
  <c r="CQ699" i="1"/>
  <c r="CR699" i="1"/>
  <c r="Q699" i="1" s="1"/>
  <c r="CS699" i="1"/>
  <c r="R699" i="1" s="1"/>
  <c r="CT699" i="1"/>
  <c r="S699" i="1" s="1"/>
  <c r="CP699" i="1" s="1"/>
  <c r="O699" i="1" s="1"/>
  <c r="GM699" i="1" s="1"/>
  <c r="GN699" i="1" s="1"/>
  <c r="CW699" i="1"/>
  <c r="CY699" i="1"/>
  <c r="X699" i="1" s="1"/>
  <c r="CZ699" i="1"/>
  <c r="Y699" i="1" s="1"/>
  <c r="GL699" i="1"/>
  <c r="GO699" i="1"/>
  <c r="GP699" i="1"/>
  <c r="GV699" i="1"/>
  <c r="HC699" i="1" s="1"/>
  <c r="GX699" i="1"/>
  <c r="HG699" i="1"/>
  <c r="N700" i="1"/>
  <c r="Q700" i="1"/>
  <c r="U700" i="1"/>
  <c r="V700" i="1"/>
  <c r="AC700" i="1"/>
  <c r="AB700" i="1" s="1"/>
  <c r="AD700" i="1"/>
  <c r="AE700" i="1"/>
  <c r="AF700" i="1"/>
  <c r="AG700" i="1"/>
  <c r="CU700" i="1" s="1"/>
  <c r="T700" i="1" s="1"/>
  <c r="AH700" i="1"/>
  <c r="AI700" i="1"/>
  <c r="AJ700" i="1"/>
  <c r="CQ700" i="1"/>
  <c r="P700" i="1" s="1"/>
  <c r="CR700" i="1"/>
  <c r="CS700" i="1"/>
  <c r="R700" i="1" s="1"/>
  <c r="CT700" i="1"/>
  <c r="S700" i="1" s="1"/>
  <c r="CP700" i="1" s="1"/>
  <c r="O700" i="1" s="1"/>
  <c r="GM700" i="1" s="1"/>
  <c r="GN700" i="1" s="1"/>
  <c r="CV700" i="1"/>
  <c r="CW700" i="1"/>
  <c r="CX700" i="1"/>
  <c r="W700" i="1" s="1"/>
  <c r="CY700" i="1"/>
  <c r="X700" i="1" s="1"/>
  <c r="CZ700" i="1"/>
  <c r="Y700" i="1" s="1"/>
  <c r="GL700" i="1"/>
  <c r="GO700" i="1"/>
  <c r="GP700" i="1"/>
  <c r="GV700" i="1"/>
  <c r="HC700" i="1"/>
  <c r="GX700" i="1" s="1"/>
  <c r="HG700" i="1"/>
  <c r="N701" i="1"/>
  <c r="Q701" i="1"/>
  <c r="R701" i="1"/>
  <c r="V701" i="1"/>
  <c r="X701" i="1"/>
  <c r="AC701" i="1"/>
  <c r="AD701" i="1"/>
  <c r="AB701" i="1" s="1"/>
  <c r="AE701" i="1"/>
  <c r="AF701" i="1"/>
  <c r="AG701" i="1"/>
  <c r="AH701" i="1"/>
  <c r="AI701" i="1"/>
  <c r="AJ701" i="1"/>
  <c r="CX701" i="1" s="1"/>
  <c r="W701" i="1" s="1"/>
  <c r="CQ701" i="1"/>
  <c r="P701" i="1" s="1"/>
  <c r="CP701" i="1" s="1"/>
  <c r="O701" i="1" s="1"/>
  <c r="GM701" i="1" s="1"/>
  <c r="GO701" i="1" s="1"/>
  <c r="CC708" i="1" s="1"/>
  <c r="CR701" i="1"/>
  <c r="CS701" i="1"/>
  <c r="CT701" i="1"/>
  <c r="S701" i="1" s="1"/>
  <c r="CU701" i="1"/>
  <c r="T701" i="1" s="1"/>
  <c r="CV701" i="1"/>
  <c r="U701" i="1" s="1"/>
  <c r="CW701" i="1"/>
  <c r="CY701" i="1"/>
  <c r="CZ701" i="1"/>
  <c r="Y701" i="1" s="1"/>
  <c r="GL701" i="1"/>
  <c r="GN701" i="1"/>
  <c r="GP701" i="1"/>
  <c r="GV701" i="1"/>
  <c r="HC701" i="1"/>
  <c r="GX701" i="1" s="1"/>
  <c r="N702" i="1"/>
  <c r="P702" i="1"/>
  <c r="T702" i="1"/>
  <c r="U702" i="1"/>
  <c r="Y702" i="1"/>
  <c r="AB702" i="1"/>
  <c r="AC702" i="1"/>
  <c r="AE702" i="1"/>
  <c r="AD702" i="1" s="1"/>
  <c r="AF702" i="1"/>
  <c r="AG702" i="1"/>
  <c r="AH702" i="1"/>
  <c r="AI702" i="1"/>
  <c r="AJ702" i="1"/>
  <c r="CX702" i="1" s="1"/>
  <c r="W702" i="1" s="1"/>
  <c r="CQ702" i="1"/>
  <c r="CR702" i="1"/>
  <c r="Q702" i="1" s="1"/>
  <c r="CS702" i="1"/>
  <c r="R702" i="1" s="1"/>
  <c r="CT702" i="1"/>
  <c r="S702" i="1" s="1"/>
  <c r="CU702" i="1"/>
  <c r="CV702" i="1"/>
  <c r="CW702" i="1"/>
  <c r="V702" i="1" s="1"/>
  <c r="CY702" i="1"/>
  <c r="X702" i="1" s="1"/>
  <c r="CZ702" i="1"/>
  <c r="GL702" i="1"/>
  <c r="GN702" i="1"/>
  <c r="GP702" i="1"/>
  <c r="GV702" i="1"/>
  <c r="HC702" i="1"/>
  <c r="GX702" i="1" s="1"/>
  <c r="N703" i="1"/>
  <c r="Q703" i="1"/>
  <c r="R703" i="1"/>
  <c r="V703" i="1"/>
  <c r="X703" i="1"/>
  <c r="AC703" i="1"/>
  <c r="AD703" i="1"/>
  <c r="AB703" i="1" s="1"/>
  <c r="AE703" i="1"/>
  <c r="AF703" i="1"/>
  <c r="AG703" i="1"/>
  <c r="AH703" i="1"/>
  <c r="AI703" i="1"/>
  <c r="AJ703" i="1"/>
  <c r="CX703" i="1" s="1"/>
  <c r="W703" i="1" s="1"/>
  <c r="CQ703" i="1"/>
  <c r="P703" i="1" s="1"/>
  <c r="CP703" i="1" s="1"/>
  <c r="O703" i="1" s="1"/>
  <c r="GM703" i="1" s="1"/>
  <c r="GN703" i="1" s="1"/>
  <c r="CR703" i="1"/>
  <c r="CS703" i="1"/>
  <c r="CT703" i="1"/>
  <c r="S703" i="1" s="1"/>
  <c r="CU703" i="1"/>
  <c r="T703" i="1" s="1"/>
  <c r="CV703" i="1"/>
  <c r="U703" i="1" s="1"/>
  <c r="CW703" i="1"/>
  <c r="CY703" i="1"/>
  <c r="CZ703" i="1"/>
  <c r="Y703" i="1" s="1"/>
  <c r="GL703" i="1"/>
  <c r="GO703" i="1"/>
  <c r="GP703" i="1"/>
  <c r="GV703" i="1"/>
  <c r="HC703" i="1"/>
  <c r="GX703" i="1" s="1"/>
  <c r="HG703" i="1"/>
  <c r="N704" i="1"/>
  <c r="Q704" i="1"/>
  <c r="S704" i="1"/>
  <c r="W704" i="1"/>
  <c r="X704" i="1"/>
  <c r="AC704" i="1"/>
  <c r="AD704" i="1"/>
  <c r="AE704" i="1"/>
  <c r="AF704" i="1"/>
  <c r="AG704" i="1"/>
  <c r="AH704" i="1"/>
  <c r="AI704" i="1"/>
  <c r="CW704" i="1" s="1"/>
  <c r="V704" i="1" s="1"/>
  <c r="AJ704" i="1"/>
  <c r="CQ704" i="1"/>
  <c r="P704" i="1" s="1"/>
  <c r="CP704" i="1" s="1"/>
  <c r="O704" i="1" s="1"/>
  <c r="GM704" i="1" s="1"/>
  <c r="GN704" i="1" s="1"/>
  <c r="CR704" i="1"/>
  <c r="CS704" i="1"/>
  <c r="R704" i="1" s="1"/>
  <c r="CT704" i="1"/>
  <c r="CU704" i="1"/>
  <c r="T704" i="1" s="1"/>
  <c r="CV704" i="1"/>
  <c r="U704" i="1" s="1"/>
  <c r="CX704" i="1"/>
  <c r="CY704" i="1"/>
  <c r="CZ704" i="1"/>
  <c r="Y704" i="1" s="1"/>
  <c r="GL704" i="1"/>
  <c r="GO704" i="1"/>
  <c r="GP704" i="1"/>
  <c r="GV704" i="1"/>
  <c r="HC704" i="1"/>
  <c r="GX704" i="1" s="1"/>
  <c r="HG704" i="1"/>
  <c r="N705" i="1"/>
  <c r="P705" i="1"/>
  <c r="R705" i="1"/>
  <c r="V705" i="1"/>
  <c r="W705" i="1"/>
  <c r="AC705" i="1"/>
  <c r="AB705" i="1" s="1"/>
  <c r="AD705" i="1"/>
  <c r="AE705" i="1"/>
  <c r="AF705" i="1"/>
  <c r="AG705" i="1"/>
  <c r="CU705" i="1" s="1"/>
  <c r="T705" i="1" s="1"/>
  <c r="AH705" i="1"/>
  <c r="CV705" i="1" s="1"/>
  <c r="U705" i="1" s="1"/>
  <c r="AI705" i="1"/>
  <c r="AJ705" i="1"/>
  <c r="CQ705" i="1"/>
  <c r="CR705" i="1"/>
  <c r="Q705" i="1" s="1"/>
  <c r="CS705" i="1"/>
  <c r="CT705" i="1"/>
  <c r="S705" i="1" s="1"/>
  <c r="CP705" i="1" s="1"/>
  <c r="O705" i="1" s="1"/>
  <c r="GM705" i="1" s="1"/>
  <c r="GO705" i="1" s="1"/>
  <c r="CW705" i="1"/>
  <c r="CX705" i="1"/>
  <c r="CY705" i="1"/>
  <c r="X705" i="1" s="1"/>
  <c r="CZ705" i="1"/>
  <c r="Y705" i="1" s="1"/>
  <c r="GL705" i="1"/>
  <c r="GN705" i="1"/>
  <c r="GP705" i="1"/>
  <c r="GV705" i="1"/>
  <c r="HC705" i="1" s="1"/>
  <c r="GX705" i="1"/>
  <c r="N706" i="1"/>
  <c r="S706" i="1"/>
  <c r="T706" i="1"/>
  <c r="X706" i="1"/>
  <c r="AC706" i="1"/>
  <c r="AD706" i="1"/>
  <c r="AE706" i="1"/>
  <c r="AF706" i="1"/>
  <c r="AB706" i="1" s="1"/>
  <c r="AG706" i="1"/>
  <c r="AH706" i="1"/>
  <c r="CV706" i="1" s="1"/>
  <c r="U706" i="1" s="1"/>
  <c r="AI706" i="1"/>
  <c r="AJ706" i="1"/>
  <c r="CX706" i="1" s="1"/>
  <c r="W706" i="1" s="1"/>
  <c r="CQ706" i="1"/>
  <c r="P706" i="1" s="1"/>
  <c r="CR706" i="1"/>
  <c r="Q706" i="1" s="1"/>
  <c r="CS706" i="1"/>
  <c r="R706" i="1" s="1"/>
  <c r="CT706" i="1"/>
  <c r="CU706" i="1"/>
  <c r="CW706" i="1"/>
  <c r="V706" i="1" s="1"/>
  <c r="CY706" i="1"/>
  <c r="CZ706" i="1"/>
  <c r="Y706" i="1" s="1"/>
  <c r="GL706" i="1"/>
  <c r="GN706" i="1"/>
  <c r="GP706" i="1"/>
  <c r="GV706" i="1"/>
  <c r="HC706" i="1" s="1"/>
  <c r="GX706" i="1"/>
  <c r="B708" i="1"/>
  <c r="C708" i="1"/>
  <c r="C675" i="1" s="1"/>
  <c r="D708" i="1"/>
  <c r="D675" i="1" s="1"/>
  <c r="F708" i="1"/>
  <c r="G708" i="1"/>
  <c r="G675" i="1" s="1"/>
  <c r="BB708" i="1"/>
  <c r="F721" i="1" s="1"/>
  <c r="BX708" i="1"/>
  <c r="BX675" i="1" s="1"/>
  <c r="BY708" i="1"/>
  <c r="BY675" i="1" s="1"/>
  <c r="CK708" i="1"/>
  <c r="CK675" i="1" s="1"/>
  <c r="CL708" i="1"/>
  <c r="BC708" i="1" s="1"/>
  <c r="CM708" i="1"/>
  <c r="BD708" i="1" s="1"/>
  <c r="EG708" i="1"/>
  <c r="P712" i="1" s="1"/>
  <c r="FP708" i="1"/>
  <c r="FP675" i="1" s="1"/>
  <c r="FQ708" i="1"/>
  <c r="EH708" i="1" s="1"/>
  <c r="EH675" i="1" s="1"/>
  <c r="GC708" i="1"/>
  <c r="ET708" i="1" s="1"/>
  <c r="GD708" i="1"/>
  <c r="EU708" i="1" s="1"/>
  <c r="GE708" i="1"/>
  <c r="GE675" i="1" s="1"/>
  <c r="P717" i="1"/>
  <c r="P724" i="1"/>
  <c r="B738" i="1"/>
  <c r="B573" i="1" s="1"/>
  <c r="C738" i="1"/>
  <c r="C573" i="1" s="1"/>
  <c r="D738" i="1"/>
  <c r="F738" i="1"/>
  <c r="F573" i="1" s="1"/>
  <c r="G738" i="1"/>
  <c r="G573" i="1" s="1"/>
  <c r="D768" i="1"/>
  <c r="E770" i="1"/>
  <c r="F770" i="1"/>
  <c r="Z770" i="1"/>
  <c r="AA770" i="1"/>
  <c r="AB770" i="1"/>
  <c r="AC770" i="1"/>
  <c r="AD770" i="1"/>
  <c r="AE770" i="1"/>
  <c r="AF770" i="1"/>
  <c r="AG770" i="1"/>
  <c r="AH770" i="1"/>
  <c r="AI770" i="1"/>
  <c r="AJ770" i="1"/>
  <c r="AK770" i="1"/>
  <c r="AL770" i="1"/>
  <c r="AM770" i="1"/>
  <c r="AN770" i="1"/>
  <c r="BE770" i="1"/>
  <c r="BF770" i="1"/>
  <c r="BG770" i="1"/>
  <c r="BH770" i="1"/>
  <c r="BI770" i="1"/>
  <c r="BJ770" i="1"/>
  <c r="BK770" i="1"/>
  <c r="BL770" i="1"/>
  <c r="BM770" i="1"/>
  <c r="BN770" i="1"/>
  <c r="BO770" i="1"/>
  <c r="BP770" i="1"/>
  <c r="BQ770" i="1"/>
  <c r="BR770" i="1"/>
  <c r="BS770" i="1"/>
  <c r="BT770" i="1"/>
  <c r="BU770" i="1"/>
  <c r="BV770" i="1"/>
  <c r="BW770" i="1"/>
  <c r="BX770" i="1"/>
  <c r="BY770" i="1"/>
  <c r="BZ770" i="1"/>
  <c r="CA770" i="1"/>
  <c r="CB770" i="1"/>
  <c r="CC770" i="1"/>
  <c r="CD770" i="1"/>
  <c r="CE770" i="1"/>
  <c r="CF770" i="1"/>
  <c r="CG770" i="1"/>
  <c r="CH770" i="1"/>
  <c r="CI770" i="1"/>
  <c r="CJ770" i="1"/>
  <c r="CK770" i="1"/>
  <c r="CL770" i="1"/>
  <c r="CM770" i="1"/>
  <c r="CN770" i="1"/>
  <c r="CO770" i="1"/>
  <c r="CP770" i="1"/>
  <c r="CQ770" i="1"/>
  <c r="CR770" i="1"/>
  <c r="CS770" i="1"/>
  <c r="CT770" i="1"/>
  <c r="CU770" i="1"/>
  <c r="CV770" i="1"/>
  <c r="CW770" i="1"/>
  <c r="CX770" i="1"/>
  <c r="CY770" i="1"/>
  <c r="CZ770" i="1"/>
  <c r="DA770" i="1"/>
  <c r="DB770" i="1"/>
  <c r="DC770" i="1"/>
  <c r="DD770" i="1"/>
  <c r="DE770" i="1"/>
  <c r="DF770" i="1"/>
  <c r="DR770" i="1"/>
  <c r="DS770" i="1"/>
  <c r="DT770" i="1"/>
  <c r="DU770" i="1"/>
  <c r="DV770" i="1"/>
  <c r="DW770" i="1"/>
  <c r="DX770" i="1"/>
  <c r="DY770" i="1"/>
  <c r="DZ770" i="1"/>
  <c r="EA770" i="1"/>
  <c r="EB770" i="1"/>
  <c r="EC770" i="1"/>
  <c r="ED770" i="1"/>
  <c r="EE770" i="1"/>
  <c r="EF770" i="1"/>
  <c r="EW770" i="1"/>
  <c r="EX770" i="1"/>
  <c r="EY770" i="1"/>
  <c r="EZ770" i="1"/>
  <c r="FA770" i="1"/>
  <c r="FB770" i="1"/>
  <c r="FC770" i="1"/>
  <c r="FD770" i="1"/>
  <c r="FE770" i="1"/>
  <c r="FF770" i="1"/>
  <c r="FG770" i="1"/>
  <c r="FH770" i="1"/>
  <c r="FI770" i="1"/>
  <c r="FJ770" i="1"/>
  <c r="FK770" i="1"/>
  <c r="FL770" i="1"/>
  <c r="FM770" i="1"/>
  <c r="FN770" i="1"/>
  <c r="FO770" i="1"/>
  <c r="FP770" i="1"/>
  <c r="FQ770" i="1"/>
  <c r="FR770" i="1"/>
  <c r="FS770" i="1"/>
  <c r="FT770" i="1"/>
  <c r="FU770" i="1"/>
  <c r="FV770" i="1"/>
  <c r="FW770" i="1"/>
  <c r="FX770" i="1"/>
  <c r="FY770" i="1"/>
  <c r="FZ770" i="1"/>
  <c r="GA770" i="1"/>
  <c r="GB770" i="1"/>
  <c r="GC770" i="1"/>
  <c r="GD770" i="1"/>
  <c r="GE770" i="1"/>
  <c r="GF770" i="1"/>
  <c r="GG770" i="1"/>
  <c r="GH770" i="1"/>
  <c r="GI770" i="1"/>
  <c r="GJ770" i="1"/>
  <c r="GK770" i="1"/>
  <c r="GL770" i="1"/>
  <c r="GM770" i="1"/>
  <c r="GN770" i="1"/>
  <c r="GO770" i="1"/>
  <c r="GP770" i="1"/>
  <c r="GQ770" i="1"/>
  <c r="GR770" i="1"/>
  <c r="GS770" i="1"/>
  <c r="GT770" i="1"/>
  <c r="GU770" i="1"/>
  <c r="GV770" i="1"/>
  <c r="GW770" i="1"/>
  <c r="GX770" i="1"/>
  <c r="D772" i="1"/>
  <c r="C774" i="1"/>
  <c r="D774" i="1"/>
  <c r="E774" i="1"/>
  <c r="Z774" i="1"/>
  <c r="AA774" i="1"/>
  <c r="AM774" i="1"/>
  <c r="AN774" i="1"/>
  <c r="BE774" i="1"/>
  <c r="BF774" i="1"/>
  <c r="BG774" i="1"/>
  <c r="BH774" i="1"/>
  <c r="BI774" i="1"/>
  <c r="BJ774" i="1"/>
  <c r="BK774" i="1"/>
  <c r="BL774" i="1"/>
  <c r="BM774" i="1"/>
  <c r="BN774" i="1"/>
  <c r="BO774" i="1"/>
  <c r="BP774" i="1"/>
  <c r="BQ774" i="1"/>
  <c r="BR774" i="1"/>
  <c r="BS774" i="1"/>
  <c r="BT774" i="1"/>
  <c r="BU774" i="1"/>
  <c r="BV774" i="1"/>
  <c r="BW774" i="1"/>
  <c r="CL774" i="1"/>
  <c r="CN774" i="1"/>
  <c r="CO774" i="1"/>
  <c r="CP774" i="1"/>
  <c r="CQ774" i="1"/>
  <c r="CR774" i="1"/>
  <c r="CS774" i="1"/>
  <c r="CT774" i="1"/>
  <c r="CU774" i="1"/>
  <c r="CV774" i="1"/>
  <c r="CW774" i="1"/>
  <c r="CX774" i="1"/>
  <c r="CY774" i="1"/>
  <c r="CZ774" i="1"/>
  <c r="DA774" i="1"/>
  <c r="DB774" i="1"/>
  <c r="DC774" i="1"/>
  <c r="DD774" i="1"/>
  <c r="DE774" i="1"/>
  <c r="DF774" i="1"/>
  <c r="DR774" i="1"/>
  <c r="DS774" i="1"/>
  <c r="EE774" i="1"/>
  <c r="EF774" i="1"/>
  <c r="EW774" i="1"/>
  <c r="EX774" i="1"/>
  <c r="EY774" i="1"/>
  <c r="EZ774" i="1"/>
  <c r="FA774" i="1"/>
  <c r="FB774" i="1"/>
  <c r="FC774" i="1"/>
  <c r="FD774" i="1"/>
  <c r="FE774" i="1"/>
  <c r="FF774" i="1"/>
  <c r="FG774" i="1"/>
  <c r="FH774" i="1"/>
  <c r="FI774" i="1"/>
  <c r="FJ774" i="1"/>
  <c r="FK774" i="1"/>
  <c r="FL774" i="1"/>
  <c r="FM774" i="1"/>
  <c r="FN774" i="1"/>
  <c r="FO774" i="1"/>
  <c r="GF774" i="1"/>
  <c r="GG774" i="1"/>
  <c r="GH774" i="1"/>
  <c r="GI774" i="1"/>
  <c r="GJ774" i="1"/>
  <c r="GK774" i="1"/>
  <c r="GL774" i="1"/>
  <c r="GM774" i="1"/>
  <c r="GN774" i="1"/>
  <c r="GO774" i="1"/>
  <c r="GP774" i="1"/>
  <c r="GQ774" i="1"/>
  <c r="GR774" i="1"/>
  <c r="GS774" i="1"/>
  <c r="GT774" i="1"/>
  <c r="GU774" i="1"/>
  <c r="GV774" i="1"/>
  <c r="GW774" i="1"/>
  <c r="GX774" i="1"/>
  <c r="C776" i="1"/>
  <c r="D776" i="1"/>
  <c r="N776" i="1"/>
  <c r="V776" i="1"/>
  <c r="W776" i="1"/>
  <c r="AJ793" i="1" s="1"/>
  <c r="AC776" i="1"/>
  <c r="AD776" i="1"/>
  <c r="AE776" i="1"/>
  <c r="AF776" i="1"/>
  <c r="AG776" i="1"/>
  <c r="AH776" i="1"/>
  <c r="AI776" i="1"/>
  <c r="AJ776" i="1"/>
  <c r="CQ776" i="1"/>
  <c r="CR776" i="1"/>
  <c r="CS776" i="1"/>
  <c r="CT776" i="1"/>
  <c r="CU776" i="1"/>
  <c r="T776" i="1" s="1"/>
  <c r="CV776" i="1"/>
  <c r="CW776" i="1"/>
  <c r="CX776" i="1"/>
  <c r="GL776" i="1"/>
  <c r="GN776" i="1"/>
  <c r="GO776" i="1"/>
  <c r="GV776" i="1"/>
  <c r="HC776" i="1" s="1"/>
  <c r="GX776" i="1"/>
  <c r="C777" i="1"/>
  <c r="D777" i="1"/>
  <c r="N777" i="1"/>
  <c r="V777" i="1"/>
  <c r="AC777" i="1"/>
  <c r="AD777" i="1"/>
  <c r="AE777" i="1"/>
  <c r="AF777" i="1"/>
  <c r="AB777" i="1" s="1"/>
  <c r="AG777" i="1"/>
  <c r="AH777" i="1"/>
  <c r="AI777" i="1"/>
  <c r="AJ777" i="1"/>
  <c r="CX777" i="1" s="1"/>
  <c r="W777" i="1" s="1"/>
  <c r="EB793" i="1" s="1"/>
  <c r="CQ777" i="1"/>
  <c r="CR777" i="1"/>
  <c r="CS777" i="1"/>
  <c r="CT777" i="1"/>
  <c r="CU777" i="1"/>
  <c r="T777" i="1" s="1"/>
  <c r="CV777" i="1"/>
  <c r="CW777" i="1"/>
  <c r="GL777" i="1"/>
  <c r="GN777" i="1"/>
  <c r="GO777" i="1"/>
  <c r="GV777" i="1"/>
  <c r="HC777" i="1"/>
  <c r="GX777" i="1" s="1"/>
  <c r="C778" i="1"/>
  <c r="D778" i="1"/>
  <c r="N778" i="1"/>
  <c r="T778" i="1"/>
  <c r="U778" i="1"/>
  <c r="V778" i="1"/>
  <c r="AC778" i="1"/>
  <c r="AD778" i="1"/>
  <c r="AE778" i="1"/>
  <c r="AF778" i="1"/>
  <c r="AB778" i="1" s="1"/>
  <c r="AG778" i="1"/>
  <c r="CU778" i="1" s="1"/>
  <c r="AH778" i="1"/>
  <c r="AI778" i="1"/>
  <c r="AJ778" i="1"/>
  <c r="CX778" i="1" s="1"/>
  <c r="W778" i="1" s="1"/>
  <c r="CQ778" i="1"/>
  <c r="CR778" i="1"/>
  <c r="CS778" i="1"/>
  <c r="CT778" i="1"/>
  <c r="CV778" i="1"/>
  <c r="CW778" i="1"/>
  <c r="GL778" i="1"/>
  <c r="GN778" i="1"/>
  <c r="GO778" i="1"/>
  <c r="CC793" i="1" s="1"/>
  <c r="CC774" i="1" s="1"/>
  <c r="GV778" i="1"/>
  <c r="HC778" i="1" s="1"/>
  <c r="GX778" i="1" s="1"/>
  <c r="C779" i="1"/>
  <c r="D779" i="1"/>
  <c r="N779" i="1"/>
  <c r="T779" i="1"/>
  <c r="V779" i="1"/>
  <c r="AC779" i="1"/>
  <c r="AE779" i="1"/>
  <c r="AD779" i="1" s="1"/>
  <c r="AF779" i="1"/>
  <c r="AG779" i="1"/>
  <c r="AH779" i="1"/>
  <c r="AI779" i="1"/>
  <c r="AJ779" i="1"/>
  <c r="CX779" i="1" s="1"/>
  <c r="W779" i="1" s="1"/>
  <c r="CQ779" i="1"/>
  <c r="CR779" i="1"/>
  <c r="CS779" i="1"/>
  <c r="CT779" i="1"/>
  <c r="CU779" i="1"/>
  <c r="CV779" i="1"/>
  <c r="CW779" i="1"/>
  <c r="GL779" i="1"/>
  <c r="GN779" i="1"/>
  <c r="GO779" i="1"/>
  <c r="GV779" i="1"/>
  <c r="GX779" i="1"/>
  <c r="HC779" i="1"/>
  <c r="C780" i="1"/>
  <c r="D780" i="1"/>
  <c r="N780" i="1"/>
  <c r="V780" i="1"/>
  <c r="W780" i="1"/>
  <c r="AC780" i="1"/>
  <c r="AD780" i="1"/>
  <c r="AE780" i="1"/>
  <c r="AF780" i="1"/>
  <c r="AG780" i="1"/>
  <c r="AH780" i="1"/>
  <c r="AI780" i="1"/>
  <c r="AJ780" i="1"/>
  <c r="CX780" i="1" s="1"/>
  <c r="CQ780" i="1"/>
  <c r="CR780" i="1"/>
  <c r="CS780" i="1"/>
  <c r="CT780" i="1"/>
  <c r="CU780" i="1"/>
  <c r="T780" i="1" s="1"/>
  <c r="CV780" i="1"/>
  <c r="CW780" i="1"/>
  <c r="GL780" i="1"/>
  <c r="GN780" i="1"/>
  <c r="GO780" i="1"/>
  <c r="GV780" i="1"/>
  <c r="HC780" i="1" s="1"/>
  <c r="GX780" i="1" s="1"/>
  <c r="C781" i="1"/>
  <c r="D781" i="1"/>
  <c r="N781" i="1"/>
  <c r="U781" i="1"/>
  <c r="V781" i="1"/>
  <c r="AC781" i="1"/>
  <c r="AD781" i="1"/>
  <c r="AE781" i="1"/>
  <c r="AF781" i="1"/>
  <c r="AG781" i="1"/>
  <c r="AH781" i="1"/>
  <c r="AI781" i="1"/>
  <c r="AJ781" i="1"/>
  <c r="CX781" i="1" s="1"/>
  <c r="W781" i="1" s="1"/>
  <c r="CQ781" i="1"/>
  <c r="CR781" i="1"/>
  <c r="CS781" i="1"/>
  <c r="CT781" i="1"/>
  <c r="CU781" i="1"/>
  <c r="T781" i="1" s="1"/>
  <c r="CV781" i="1"/>
  <c r="CW781" i="1"/>
  <c r="GL781" i="1"/>
  <c r="GN781" i="1"/>
  <c r="GO781" i="1"/>
  <c r="FU793" i="1" s="1"/>
  <c r="EL793" i="1" s="1"/>
  <c r="EL823" i="1" s="1"/>
  <c r="EL770" i="1" s="1"/>
  <c r="GV781" i="1"/>
  <c r="GX781" i="1"/>
  <c r="HC781" i="1"/>
  <c r="C782" i="1"/>
  <c r="D782" i="1"/>
  <c r="N782" i="1"/>
  <c r="V782" i="1"/>
  <c r="W782" i="1"/>
  <c r="AC782" i="1"/>
  <c r="AD782" i="1"/>
  <c r="AE782" i="1"/>
  <c r="AF782" i="1"/>
  <c r="AG782" i="1"/>
  <c r="AH782" i="1"/>
  <c r="AI782" i="1"/>
  <c r="AJ782" i="1"/>
  <c r="CQ782" i="1"/>
  <c r="CR782" i="1"/>
  <c r="CS782" i="1"/>
  <c r="CT782" i="1"/>
  <c r="CU782" i="1"/>
  <c r="T782" i="1" s="1"/>
  <c r="CV782" i="1"/>
  <c r="CW782" i="1"/>
  <c r="CX782" i="1"/>
  <c r="GL782" i="1"/>
  <c r="GN782" i="1"/>
  <c r="GO782" i="1"/>
  <c r="GV782" i="1"/>
  <c r="HC782" i="1" s="1"/>
  <c r="GX782" i="1"/>
  <c r="C783" i="1"/>
  <c r="D783" i="1"/>
  <c r="N783" i="1"/>
  <c r="V783" i="1"/>
  <c r="AC783" i="1"/>
  <c r="AD783" i="1"/>
  <c r="AE783" i="1"/>
  <c r="AF783" i="1"/>
  <c r="AB783" i="1" s="1"/>
  <c r="AG783" i="1"/>
  <c r="AH783" i="1"/>
  <c r="AI783" i="1"/>
  <c r="AJ783" i="1"/>
  <c r="CX783" i="1" s="1"/>
  <c r="W783" i="1" s="1"/>
  <c r="CQ783" i="1"/>
  <c r="CR783" i="1"/>
  <c r="CS783" i="1"/>
  <c r="CT783" i="1"/>
  <c r="CU783" i="1"/>
  <c r="T783" i="1" s="1"/>
  <c r="CV783" i="1"/>
  <c r="CW783" i="1"/>
  <c r="GL783" i="1"/>
  <c r="GN783" i="1"/>
  <c r="GO783" i="1"/>
  <c r="GV783" i="1"/>
  <c r="HC783" i="1"/>
  <c r="GX783" i="1" s="1"/>
  <c r="C784" i="1"/>
  <c r="D784" i="1"/>
  <c r="N784" i="1"/>
  <c r="T784" i="1"/>
  <c r="V784" i="1"/>
  <c r="AC784" i="1"/>
  <c r="AD784" i="1"/>
  <c r="AE784" i="1"/>
  <c r="AF784" i="1"/>
  <c r="AG784" i="1"/>
  <c r="CU784" i="1" s="1"/>
  <c r="AH784" i="1"/>
  <c r="AI784" i="1"/>
  <c r="AJ784" i="1"/>
  <c r="CQ784" i="1"/>
  <c r="CR784" i="1"/>
  <c r="CS784" i="1"/>
  <c r="CT784" i="1"/>
  <c r="CV784" i="1"/>
  <c r="CW784" i="1"/>
  <c r="CX784" i="1"/>
  <c r="W784" i="1" s="1"/>
  <c r="GL784" i="1"/>
  <c r="GN784" i="1"/>
  <c r="GO784" i="1"/>
  <c r="GV784" i="1"/>
  <c r="HC784" i="1" s="1"/>
  <c r="GX784" i="1"/>
  <c r="C785" i="1"/>
  <c r="D785" i="1"/>
  <c r="N785" i="1"/>
  <c r="T785" i="1"/>
  <c r="U785" i="1"/>
  <c r="V785" i="1"/>
  <c r="AC785" i="1"/>
  <c r="AE785" i="1"/>
  <c r="AD785" i="1" s="1"/>
  <c r="AF785" i="1"/>
  <c r="AG785" i="1"/>
  <c r="AH785" i="1"/>
  <c r="AI785" i="1"/>
  <c r="AJ785" i="1"/>
  <c r="CX785" i="1" s="1"/>
  <c r="W785" i="1" s="1"/>
  <c r="CQ785" i="1"/>
  <c r="CR785" i="1"/>
  <c r="CS785" i="1"/>
  <c r="CT785" i="1"/>
  <c r="CU785" i="1"/>
  <c r="CV785" i="1"/>
  <c r="CW785" i="1"/>
  <c r="GL785" i="1"/>
  <c r="GN785" i="1"/>
  <c r="GO785" i="1"/>
  <c r="GV785" i="1"/>
  <c r="HC785" i="1"/>
  <c r="GX785" i="1" s="1"/>
  <c r="C786" i="1"/>
  <c r="D786" i="1"/>
  <c r="N786" i="1"/>
  <c r="T786" i="1"/>
  <c r="V786" i="1"/>
  <c r="AC786" i="1"/>
  <c r="AD786" i="1"/>
  <c r="AE786" i="1"/>
  <c r="AF786" i="1"/>
  <c r="AB786" i="1" s="1"/>
  <c r="AG786" i="1"/>
  <c r="AH786" i="1"/>
  <c r="AI786" i="1"/>
  <c r="AJ786" i="1"/>
  <c r="CX786" i="1" s="1"/>
  <c r="W786" i="1" s="1"/>
  <c r="CQ786" i="1"/>
  <c r="CR786" i="1"/>
  <c r="CS786" i="1"/>
  <c r="CT786" i="1"/>
  <c r="CU786" i="1"/>
  <c r="CV786" i="1"/>
  <c r="CW786" i="1"/>
  <c r="GL786" i="1"/>
  <c r="GN786" i="1"/>
  <c r="GO786" i="1"/>
  <c r="GV786" i="1"/>
  <c r="HC786" i="1" s="1"/>
  <c r="GX786" i="1" s="1"/>
  <c r="C787" i="1"/>
  <c r="D787" i="1"/>
  <c r="N787" i="1"/>
  <c r="T787" i="1"/>
  <c r="V787" i="1"/>
  <c r="AC787" i="1"/>
  <c r="AE787" i="1"/>
  <c r="AD787" i="1" s="1"/>
  <c r="AF787" i="1"/>
  <c r="AG787" i="1"/>
  <c r="AH787" i="1"/>
  <c r="AI787" i="1"/>
  <c r="AJ787" i="1"/>
  <c r="CX787" i="1" s="1"/>
  <c r="W787" i="1" s="1"/>
  <c r="CQ787" i="1"/>
  <c r="CR787" i="1"/>
  <c r="CS787" i="1"/>
  <c r="CT787" i="1"/>
  <c r="CU787" i="1"/>
  <c r="CV787" i="1"/>
  <c r="CW787" i="1"/>
  <c r="GL787" i="1"/>
  <c r="GN787" i="1"/>
  <c r="GO787" i="1"/>
  <c r="GV787" i="1"/>
  <c r="GX787" i="1"/>
  <c r="HC787" i="1"/>
  <c r="C788" i="1"/>
  <c r="D788" i="1"/>
  <c r="N788" i="1"/>
  <c r="V788" i="1"/>
  <c r="W788" i="1"/>
  <c r="AC788" i="1"/>
  <c r="AD788" i="1"/>
  <c r="AE788" i="1"/>
  <c r="AF788" i="1"/>
  <c r="AG788" i="1"/>
  <c r="AH788" i="1"/>
  <c r="AI788" i="1"/>
  <c r="AJ788" i="1"/>
  <c r="CQ788" i="1"/>
  <c r="CR788" i="1"/>
  <c r="CS788" i="1"/>
  <c r="CT788" i="1"/>
  <c r="CU788" i="1"/>
  <c r="T788" i="1" s="1"/>
  <c r="CV788" i="1"/>
  <c r="CW788" i="1"/>
  <c r="CX788" i="1"/>
  <c r="GL788" i="1"/>
  <c r="GN788" i="1"/>
  <c r="GO788" i="1"/>
  <c r="GV788" i="1"/>
  <c r="HC788" i="1" s="1"/>
  <c r="GX788" i="1" s="1"/>
  <c r="C789" i="1"/>
  <c r="D789" i="1"/>
  <c r="N789" i="1"/>
  <c r="U789" i="1"/>
  <c r="V789" i="1"/>
  <c r="AC789" i="1"/>
  <c r="AD789" i="1"/>
  <c r="AE789" i="1"/>
  <c r="AF789" i="1"/>
  <c r="AG789" i="1"/>
  <c r="AH789" i="1"/>
  <c r="AI789" i="1"/>
  <c r="AJ789" i="1"/>
  <c r="CX789" i="1" s="1"/>
  <c r="W789" i="1" s="1"/>
  <c r="CQ789" i="1"/>
  <c r="CR789" i="1"/>
  <c r="CS789" i="1"/>
  <c r="CT789" i="1"/>
  <c r="CU789" i="1"/>
  <c r="T789" i="1" s="1"/>
  <c r="CV789" i="1"/>
  <c r="CW789" i="1"/>
  <c r="GL789" i="1"/>
  <c r="GN789" i="1"/>
  <c r="GO789" i="1"/>
  <c r="GV789" i="1"/>
  <c r="HC789" i="1"/>
  <c r="GX789" i="1" s="1"/>
  <c r="C790" i="1"/>
  <c r="D790" i="1"/>
  <c r="N790" i="1"/>
  <c r="V790" i="1"/>
  <c r="W790" i="1"/>
  <c r="AC790" i="1"/>
  <c r="AD790" i="1"/>
  <c r="AE790" i="1"/>
  <c r="AF790" i="1"/>
  <c r="AG790" i="1"/>
  <c r="AH790" i="1"/>
  <c r="AI790" i="1"/>
  <c r="AJ790" i="1"/>
  <c r="CQ790" i="1"/>
  <c r="CR790" i="1"/>
  <c r="CS790" i="1"/>
  <c r="CT790" i="1"/>
  <c r="CU790" i="1"/>
  <c r="T790" i="1" s="1"/>
  <c r="CV790" i="1"/>
  <c r="CW790" i="1"/>
  <c r="CX790" i="1"/>
  <c r="GL790" i="1"/>
  <c r="GN790" i="1"/>
  <c r="GO790" i="1"/>
  <c r="GV790" i="1"/>
  <c r="HC790" i="1" s="1"/>
  <c r="GX790" i="1"/>
  <c r="C791" i="1"/>
  <c r="D791" i="1"/>
  <c r="N791" i="1"/>
  <c r="V791" i="1"/>
  <c r="AC791" i="1"/>
  <c r="AE791" i="1"/>
  <c r="AD791" i="1" s="1"/>
  <c r="AF791" i="1"/>
  <c r="AB791" i="1" s="1"/>
  <c r="AG791" i="1"/>
  <c r="AH791" i="1"/>
  <c r="AI791" i="1"/>
  <c r="AJ791" i="1"/>
  <c r="CX791" i="1" s="1"/>
  <c r="W791" i="1" s="1"/>
  <c r="CQ791" i="1"/>
  <c r="CR791" i="1"/>
  <c r="CS791" i="1"/>
  <c r="CT791" i="1"/>
  <c r="CU791" i="1"/>
  <c r="T791" i="1" s="1"/>
  <c r="CV791" i="1"/>
  <c r="CW791" i="1"/>
  <c r="GL791" i="1"/>
  <c r="GN791" i="1"/>
  <c r="GO791" i="1"/>
  <c r="GV791" i="1"/>
  <c r="HC791" i="1"/>
  <c r="GX791" i="1" s="1"/>
  <c r="B793" i="1"/>
  <c r="B774" i="1" s="1"/>
  <c r="C793" i="1"/>
  <c r="D793" i="1"/>
  <c r="F793" i="1"/>
  <c r="F774" i="1" s="1"/>
  <c r="G793" i="1"/>
  <c r="G774" i="1" s="1"/>
  <c r="BD793" i="1"/>
  <c r="BX793" i="1"/>
  <c r="BX774" i="1" s="1"/>
  <c r="BY793" i="1"/>
  <c r="BY774" i="1" s="1"/>
  <c r="CK793" i="1"/>
  <c r="CK774" i="1" s="1"/>
  <c r="CL793" i="1"/>
  <c r="BC793" i="1" s="1"/>
  <c r="CM793" i="1"/>
  <c r="CM774" i="1" s="1"/>
  <c r="EH793" i="1"/>
  <c r="EH774" i="1" s="1"/>
  <c r="ET793" i="1"/>
  <c r="P806" i="1" s="1"/>
  <c r="FP793" i="1"/>
  <c r="FP774" i="1" s="1"/>
  <c r="FQ793" i="1"/>
  <c r="FQ774" i="1" s="1"/>
  <c r="GC793" i="1"/>
  <c r="GC774" i="1" s="1"/>
  <c r="GD793" i="1"/>
  <c r="EU793" i="1" s="1"/>
  <c r="P809" i="1" s="1"/>
  <c r="GE793" i="1"/>
  <c r="EV793" i="1" s="1"/>
  <c r="P802" i="1"/>
  <c r="P818" i="1"/>
  <c r="B823" i="1"/>
  <c r="B770" i="1" s="1"/>
  <c r="C823" i="1"/>
  <c r="C770" i="1" s="1"/>
  <c r="D823" i="1"/>
  <c r="D770" i="1" s="1"/>
  <c r="F823" i="1"/>
  <c r="G823" i="1"/>
  <c r="G770" i="1" s="1"/>
  <c r="EU823" i="1"/>
  <c r="EU770" i="1" s="1"/>
  <c r="D853" i="1"/>
  <c r="E855" i="1"/>
  <c r="Z855" i="1"/>
  <c r="AA855" i="1"/>
  <c r="AB855" i="1"/>
  <c r="AC855" i="1"/>
  <c r="AD855" i="1"/>
  <c r="AE855" i="1"/>
  <c r="AF855" i="1"/>
  <c r="AG855" i="1"/>
  <c r="AH855" i="1"/>
  <c r="AI855" i="1"/>
  <c r="AJ855" i="1"/>
  <c r="AK855" i="1"/>
  <c r="AL855" i="1"/>
  <c r="AM855" i="1"/>
  <c r="AN855" i="1"/>
  <c r="BE855" i="1"/>
  <c r="BF855" i="1"/>
  <c r="BG855" i="1"/>
  <c r="BH855" i="1"/>
  <c r="BI855" i="1"/>
  <c r="BJ855" i="1"/>
  <c r="BK855" i="1"/>
  <c r="BL855" i="1"/>
  <c r="BM855" i="1"/>
  <c r="BN855" i="1"/>
  <c r="BO855" i="1"/>
  <c r="BP855" i="1"/>
  <c r="BQ855" i="1"/>
  <c r="BR855" i="1"/>
  <c r="BS855" i="1"/>
  <c r="BT855" i="1"/>
  <c r="BU855" i="1"/>
  <c r="BV855" i="1"/>
  <c r="BW855" i="1"/>
  <c r="BX855" i="1"/>
  <c r="BY855" i="1"/>
  <c r="BZ855" i="1"/>
  <c r="CA855" i="1"/>
  <c r="CB855" i="1"/>
  <c r="CC855" i="1"/>
  <c r="CD855" i="1"/>
  <c r="CE855" i="1"/>
  <c r="CF855" i="1"/>
  <c r="CG855" i="1"/>
  <c r="CH855" i="1"/>
  <c r="CI855" i="1"/>
  <c r="CJ855" i="1"/>
  <c r="CK855" i="1"/>
  <c r="CL855" i="1"/>
  <c r="CM855" i="1"/>
  <c r="CN855" i="1"/>
  <c r="CO855" i="1"/>
  <c r="CP855" i="1"/>
  <c r="CQ855" i="1"/>
  <c r="CR855" i="1"/>
  <c r="CS855" i="1"/>
  <c r="CT855" i="1"/>
  <c r="CU855" i="1"/>
  <c r="CV855" i="1"/>
  <c r="CW855" i="1"/>
  <c r="CX855" i="1"/>
  <c r="CY855" i="1"/>
  <c r="CZ855" i="1"/>
  <c r="DA855" i="1"/>
  <c r="DB855" i="1"/>
  <c r="DC855" i="1"/>
  <c r="DD855" i="1"/>
  <c r="DE855" i="1"/>
  <c r="DF855" i="1"/>
  <c r="DR855" i="1"/>
  <c r="DS855" i="1"/>
  <c r="DT855" i="1"/>
  <c r="DU855" i="1"/>
  <c r="DV855" i="1"/>
  <c r="DW855" i="1"/>
  <c r="DX855" i="1"/>
  <c r="DY855" i="1"/>
  <c r="DZ855" i="1"/>
  <c r="EA855" i="1"/>
  <c r="EB855" i="1"/>
  <c r="EC855" i="1"/>
  <c r="ED855" i="1"/>
  <c r="EE855" i="1"/>
  <c r="EF855" i="1"/>
  <c r="EW855" i="1"/>
  <c r="EX855" i="1"/>
  <c r="EY855" i="1"/>
  <c r="EZ855" i="1"/>
  <c r="FA855" i="1"/>
  <c r="FB855" i="1"/>
  <c r="FC855" i="1"/>
  <c r="FD855" i="1"/>
  <c r="FE855" i="1"/>
  <c r="FF855" i="1"/>
  <c r="FG855" i="1"/>
  <c r="FH855" i="1"/>
  <c r="FI855" i="1"/>
  <c r="FJ855" i="1"/>
  <c r="FK855" i="1"/>
  <c r="FL855" i="1"/>
  <c r="FM855" i="1"/>
  <c r="FN855" i="1"/>
  <c r="FO855" i="1"/>
  <c r="FP855" i="1"/>
  <c r="FQ855" i="1"/>
  <c r="FR855" i="1"/>
  <c r="FS855" i="1"/>
  <c r="FT855" i="1"/>
  <c r="FU855" i="1"/>
  <c r="FV855" i="1"/>
  <c r="FW855" i="1"/>
  <c r="FX855" i="1"/>
  <c r="FY855" i="1"/>
  <c r="FZ855" i="1"/>
  <c r="GA855" i="1"/>
  <c r="GB855" i="1"/>
  <c r="GC855" i="1"/>
  <c r="GD855" i="1"/>
  <c r="GE855" i="1"/>
  <c r="GF855" i="1"/>
  <c r="GG855" i="1"/>
  <c r="GH855" i="1"/>
  <c r="GI855" i="1"/>
  <c r="GJ855" i="1"/>
  <c r="GK855" i="1"/>
  <c r="GL855" i="1"/>
  <c r="GM855" i="1"/>
  <c r="GN855" i="1"/>
  <c r="GO855" i="1"/>
  <c r="GP855" i="1"/>
  <c r="GQ855" i="1"/>
  <c r="GR855" i="1"/>
  <c r="GS855" i="1"/>
  <c r="GT855" i="1"/>
  <c r="GU855" i="1"/>
  <c r="GV855" i="1"/>
  <c r="GW855" i="1"/>
  <c r="GX855" i="1"/>
  <c r="D857" i="1"/>
  <c r="B859" i="1"/>
  <c r="E859" i="1"/>
  <c r="F859" i="1"/>
  <c r="Z859" i="1"/>
  <c r="AA859" i="1"/>
  <c r="AG859" i="1"/>
  <c r="AM859" i="1"/>
  <c r="AN859" i="1"/>
  <c r="BE859" i="1"/>
  <c r="BF859" i="1"/>
  <c r="BG859" i="1"/>
  <c r="BH859" i="1"/>
  <c r="BI859" i="1"/>
  <c r="BJ859" i="1"/>
  <c r="BK859" i="1"/>
  <c r="BL859" i="1"/>
  <c r="BM859" i="1"/>
  <c r="BN859" i="1"/>
  <c r="BO859" i="1"/>
  <c r="BP859" i="1"/>
  <c r="BQ859" i="1"/>
  <c r="BR859" i="1"/>
  <c r="BS859" i="1"/>
  <c r="BT859" i="1"/>
  <c r="BU859" i="1"/>
  <c r="BV859" i="1"/>
  <c r="BW859" i="1"/>
  <c r="BX859" i="1"/>
  <c r="BY859" i="1"/>
  <c r="CK859" i="1"/>
  <c r="CN859" i="1"/>
  <c r="CO859" i="1"/>
  <c r="CP859" i="1"/>
  <c r="CQ859" i="1"/>
  <c r="CR859" i="1"/>
  <c r="CS859" i="1"/>
  <c r="CT859" i="1"/>
  <c r="CU859" i="1"/>
  <c r="CV859" i="1"/>
  <c r="CW859" i="1"/>
  <c r="CX859" i="1"/>
  <c r="CY859" i="1"/>
  <c r="CZ859" i="1"/>
  <c r="DA859" i="1"/>
  <c r="DB859" i="1"/>
  <c r="DC859" i="1"/>
  <c r="DD859" i="1"/>
  <c r="DE859" i="1"/>
  <c r="DF859" i="1"/>
  <c r="DR859" i="1"/>
  <c r="DS859" i="1"/>
  <c r="EE859" i="1"/>
  <c r="EF859" i="1"/>
  <c r="EW859" i="1"/>
  <c r="EX859" i="1"/>
  <c r="EY859" i="1"/>
  <c r="EZ859" i="1"/>
  <c r="FA859" i="1"/>
  <c r="FB859" i="1"/>
  <c r="FC859" i="1"/>
  <c r="FD859" i="1"/>
  <c r="FE859" i="1"/>
  <c r="FF859" i="1"/>
  <c r="FG859" i="1"/>
  <c r="FH859" i="1"/>
  <c r="FI859" i="1"/>
  <c r="FJ859" i="1"/>
  <c r="FK859" i="1"/>
  <c r="FL859" i="1"/>
  <c r="FM859" i="1"/>
  <c r="FN859" i="1"/>
  <c r="FO859" i="1"/>
  <c r="FQ859" i="1"/>
  <c r="GF859" i="1"/>
  <c r="GG859" i="1"/>
  <c r="GH859" i="1"/>
  <c r="GI859" i="1"/>
  <c r="GJ859" i="1"/>
  <c r="GK859" i="1"/>
  <c r="GL859" i="1"/>
  <c r="GM859" i="1"/>
  <c r="GN859" i="1"/>
  <c r="GO859" i="1"/>
  <c r="GP859" i="1"/>
  <c r="GQ859" i="1"/>
  <c r="GR859" i="1"/>
  <c r="GS859" i="1"/>
  <c r="GT859" i="1"/>
  <c r="GU859" i="1"/>
  <c r="GV859" i="1"/>
  <c r="GW859" i="1"/>
  <c r="GX859" i="1"/>
  <c r="C861" i="1"/>
  <c r="D861" i="1"/>
  <c r="N861" i="1"/>
  <c r="V861" i="1"/>
  <c r="AC861" i="1"/>
  <c r="AE861" i="1"/>
  <c r="AD861" i="1" s="1"/>
  <c r="AF861" i="1"/>
  <c r="AG861" i="1"/>
  <c r="AH861" i="1"/>
  <c r="AI861" i="1"/>
  <c r="AJ861" i="1"/>
  <c r="CX861" i="1" s="1"/>
  <c r="W861" i="1" s="1"/>
  <c r="AJ866" i="1" s="1"/>
  <c r="AJ859" i="1" s="1"/>
  <c r="CQ861" i="1"/>
  <c r="CR861" i="1"/>
  <c r="CS861" i="1"/>
  <c r="CT861" i="1"/>
  <c r="CU861" i="1"/>
  <c r="T861" i="1" s="1"/>
  <c r="CV861" i="1"/>
  <c r="CW861" i="1"/>
  <c r="GL861" i="1"/>
  <c r="GN861" i="1"/>
  <c r="GO861" i="1"/>
  <c r="GV861" i="1"/>
  <c r="HC861" i="1"/>
  <c r="GX861" i="1" s="1"/>
  <c r="C862" i="1"/>
  <c r="D862" i="1"/>
  <c r="N862" i="1"/>
  <c r="U862" i="1"/>
  <c r="V862" i="1"/>
  <c r="W862" i="1"/>
  <c r="AC862" i="1"/>
  <c r="AD862" i="1"/>
  <c r="AE862" i="1"/>
  <c r="AF862" i="1"/>
  <c r="AG862" i="1"/>
  <c r="AH862" i="1"/>
  <c r="AI862" i="1"/>
  <c r="AJ862" i="1"/>
  <c r="CQ862" i="1"/>
  <c r="CR862" i="1"/>
  <c r="CS862" i="1"/>
  <c r="CT862" i="1"/>
  <c r="CU862" i="1"/>
  <c r="T862" i="1" s="1"/>
  <c r="CV862" i="1"/>
  <c r="CW862" i="1"/>
  <c r="CX862" i="1"/>
  <c r="GL862" i="1"/>
  <c r="GN862" i="1"/>
  <c r="GO862" i="1"/>
  <c r="GV862" i="1"/>
  <c r="HC862" i="1" s="1"/>
  <c r="GX862" i="1" s="1"/>
  <c r="C863" i="1"/>
  <c r="D863" i="1"/>
  <c r="N863" i="1"/>
  <c r="V863" i="1"/>
  <c r="AC863" i="1"/>
  <c r="AE863" i="1"/>
  <c r="AD863" i="1" s="1"/>
  <c r="AF863" i="1"/>
  <c r="AG863" i="1"/>
  <c r="AH863" i="1"/>
  <c r="AI863" i="1"/>
  <c r="AJ863" i="1"/>
  <c r="CX863" i="1" s="1"/>
  <c r="W863" i="1" s="1"/>
  <c r="CQ863" i="1"/>
  <c r="CR863" i="1"/>
  <c r="CS863" i="1"/>
  <c r="CT863" i="1"/>
  <c r="CU863" i="1"/>
  <c r="T863" i="1" s="1"/>
  <c r="CV863" i="1"/>
  <c r="CW863" i="1"/>
  <c r="GL863" i="1"/>
  <c r="GN863" i="1"/>
  <c r="GO863" i="1"/>
  <c r="GV863" i="1"/>
  <c r="HC863" i="1"/>
  <c r="GX863" i="1" s="1"/>
  <c r="C864" i="1"/>
  <c r="D864" i="1"/>
  <c r="N864" i="1"/>
  <c r="V864" i="1"/>
  <c r="W864" i="1"/>
  <c r="AC864" i="1"/>
  <c r="AD864" i="1"/>
  <c r="AE864" i="1"/>
  <c r="AF864" i="1"/>
  <c r="AG864" i="1"/>
  <c r="AH864" i="1"/>
  <c r="AI864" i="1"/>
  <c r="AJ864" i="1"/>
  <c r="CQ864" i="1"/>
  <c r="CR864" i="1"/>
  <c r="CS864" i="1"/>
  <c r="CT864" i="1"/>
  <c r="CU864" i="1"/>
  <c r="T864" i="1" s="1"/>
  <c r="CV864" i="1"/>
  <c r="CW864" i="1"/>
  <c r="CX864" i="1"/>
  <c r="GL864" i="1"/>
  <c r="GN864" i="1"/>
  <c r="GO864" i="1"/>
  <c r="GV864" i="1"/>
  <c r="HC864" i="1" s="1"/>
  <c r="GX864" i="1" s="1"/>
  <c r="B866" i="1"/>
  <c r="C866" i="1"/>
  <c r="C859" i="1" s="1"/>
  <c r="D866" i="1"/>
  <c r="D859" i="1" s="1"/>
  <c r="F866" i="1"/>
  <c r="G866" i="1"/>
  <c r="G859" i="1" s="1"/>
  <c r="AG866" i="1"/>
  <c r="T866" i="1" s="1"/>
  <c r="BX866" i="1"/>
  <c r="AO866" i="1" s="1"/>
  <c r="AO859" i="1" s="1"/>
  <c r="BY866" i="1"/>
  <c r="AP866" i="1" s="1"/>
  <c r="AP859" i="1" s="1"/>
  <c r="CB866" i="1"/>
  <c r="AS866" i="1" s="1"/>
  <c r="AS859" i="1" s="1"/>
  <c r="CK866" i="1"/>
  <c r="BB866" i="1" s="1"/>
  <c r="BB859" i="1" s="1"/>
  <c r="CL866" i="1"/>
  <c r="CL859" i="1" s="1"/>
  <c r="CM866" i="1"/>
  <c r="CM859" i="1" s="1"/>
  <c r="EA866" i="1"/>
  <c r="EA859" i="1" s="1"/>
  <c r="EB866" i="1"/>
  <c r="DO866" i="1" s="1"/>
  <c r="DO859" i="1" s="1"/>
  <c r="ET866" i="1"/>
  <c r="ET859" i="1" s="1"/>
  <c r="FP866" i="1"/>
  <c r="EG866" i="1" s="1"/>
  <c r="FQ866" i="1"/>
  <c r="FT866" i="1"/>
  <c r="FT859" i="1" s="1"/>
  <c r="FU866" i="1"/>
  <c r="FU859" i="1" s="1"/>
  <c r="GC866" i="1"/>
  <c r="GC859" i="1" s="1"/>
  <c r="GD866" i="1"/>
  <c r="GD859" i="1" s="1"/>
  <c r="GE866" i="1"/>
  <c r="F870" i="1"/>
  <c r="B896" i="1"/>
  <c r="B855" i="1" s="1"/>
  <c r="C896" i="1"/>
  <c r="C855" i="1" s="1"/>
  <c r="D896" i="1"/>
  <c r="D855" i="1" s="1"/>
  <c r="F896" i="1"/>
  <c r="F855" i="1" s="1"/>
  <c r="G896" i="1"/>
  <c r="G855" i="1" s="1"/>
  <c r="D926" i="1"/>
  <c r="E928" i="1"/>
  <c r="F928" i="1"/>
  <c r="Z928" i="1"/>
  <c r="AA928" i="1"/>
  <c r="AB928" i="1"/>
  <c r="AC928" i="1"/>
  <c r="AD928" i="1"/>
  <c r="AE928" i="1"/>
  <c r="AF928" i="1"/>
  <c r="AG928" i="1"/>
  <c r="AH928" i="1"/>
  <c r="AI928" i="1"/>
  <c r="AJ928" i="1"/>
  <c r="AK928" i="1"/>
  <c r="AL928" i="1"/>
  <c r="AM928" i="1"/>
  <c r="AN928" i="1"/>
  <c r="BE928" i="1"/>
  <c r="BF928" i="1"/>
  <c r="BG928" i="1"/>
  <c r="BH928" i="1"/>
  <c r="BI928" i="1"/>
  <c r="BJ928" i="1"/>
  <c r="BK928" i="1"/>
  <c r="BL928" i="1"/>
  <c r="BM928" i="1"/>
  <c r="BN928" i="1"/>
  <c r="BO928" i="1"/>
  <c r="BP928" i="1"/>
  <c r="BQ928" i="1"/>
  <c r="BR928" i="1"/>
  <c r="BS928" i="1"/>
  <c r="BT928" i="1"/>
  <c r="BU928" i="1"/>
  <c r="BV928" i="1"/>
  <c r="BW928" i="1"/>
  <c r="BX928" i="1"/>
  <c r="BY928" i="1"/>
  <c r="BZ928" i="1"/>
  <c r="CA928" i="1"/>
  <c r="CB928" i="1"/>
  <c r="CC928" i="1"/>
  <c r="CD928" i="1"/>
  <c r="CE928" i="1"/>
  <c r="CF928" i="1"/>
  <c r="CG928" i="1"/>
  <c r="CH928" i="1"/>
  <c r="CI928" i="1"/>
  <c r="CJ928" i="1"/>
  <c r="CK928" i="1"/>
  <c r="CL928" i="1"/>
  <c r="CM928" i="1"/>
  <c r="CN928" i="1"/>
  <c r="CO928" i="1"/>
  <c r="CP928" i="1"/>
  <c r="CQ928" i="1"/>
  <c r="CR928" i="1"/>
  <c r="CS928" i="1"/>
  <c r="CT928" i="1"/>
  <c r="CU928" i="1"/>
  <c r="CV928" i="1"/>
  <c r="CW928" i="1"/>
  <c r="CX928" i="1"/>
  <c r="CY928" i="1"/>
  <c r="CZ928" i="1"/>
  <c r="DA928" i="1"/>
  <c r="DB928" i="1"/>
  <c r="DC928" i="1"/>
  <c r="DD928" i="1"/>
  <c r="DE928" i="1"/>
  <c r="DF928" i="1"/>
  <c r="DR928" i="1"/>
  <c r="DS928" i="1"/>
  <c r="DT928" i="1"/>
  <c r="DU928" i="1"/>
  <c r="DV928" i="1"/>
  <c r="DW928" i="1"/>
  <c r="DX928" i="1"/>
  <c r="DY928" i="1"/>
  <c r="DZ928" i="1"/>
  <c r="EA928" i="1"/>
  <c r="EB928" i="1"/>
  <c r="EC928" i="1"/>
  <c r="ED928" i="1"/>
  <c r="EE928" i="1"/>
  <c r="EF928" i="1"/>
  <c r="EW928" i="1"/>
  <c r="EX928" i="1"/>
  <c r="EY928" i="1"/>
  <c r="EZ928" i="1"/>
  <c r="FA928" i="1"/>
  <c r="FB928" i="1"/>
  <c r="FC928" i="1"/>
  <c r="FD928" i="1"/>
  <c r="FE928" i="1"/>
  <c r="FF928" i="1"/>
  <c r="FG928" i="1"/>
  <c r="FH928" i="1"/>
  <c r="FI928" i="1"/>
  <c r="FJ928" i="1"/>
  <c r="FK928" i="1"/>
  <c r="FL928" i="1"/>
  <c r="FM928" i="1"/>
  <c r="FN928" i="1"/>
  <c r="FO928" i="1"/>
  <c r="FP928" i="1"/>
  <c r="FQ928" i="1"/>
  <c r="FR928" i="1"/>
  <c r="FS928" i="1"/>
  <c r="FT928" i="1"/>
  <c r="FU928" i="1"/>
  <c r="FV928" i="1"/>
  <c r="FW928" i="1"/>
  <c r="FX928" i="1"/>
  <c r="FY928" i="1"/>
  <c r="FZ928" i="1"/>
  <c r="GA928" i="1"/>
  <c r="GB928" i="1"/>
  <c r="GC928" i="1"/>
  <c r="GD928" i="1"/>
  <c r="GE928" i="1"/>
  <c r="GF928" i="1"/>
  <c r="GG928" i="1"/>
  <c r="GH928" i="1"/>
  <c r="GI928" i="1"/>
  <c r="GJ928" i="1"/>
  <c r="GK928" i="1"/>
  <c r="GL928" i="1"/>
  <c r="GM928" i="1"/>
  <c r="GN928" i="1"/>
  <c r="GO928" i="1"/>
  <c r="GP928" i="1"/>
  <c r="GQ928" i="1"/>
  <c r="GR928" i="1"/>
  <c r="GS928" i="1"/>
  <c r="GT928" i="1"/>
  <c r="GU928" i="1"/>
  <c r="GV928" i="1"/>
  <c r="GW928" i="1"/>
  <c r="GX928" i="1"/>
  <c r="D930" i="1"/>
  <c r="B932" i="1"/>
  <c r="C932" i="1"/>
  <c r="E932" i="1"/>
  <c r="G932" i="1"/>
  <c r="Z932" i="1"/>
  <c r="AA932" i="1"/>
  <c r="AM932" i="1"/>
  <c r="AN932" i="1"/>
  <c r="BE932" i="1"/>
  <c r="BF932" i="1"/>
  <c r="BG932" i="1"/>
  <c r="BH932" i="1"/>
  <c r="BI932" i="1"/>
  <c r="BJ932" i="1"/>
  <c r="BK932" i="1"/>
  <c r="BL932" i="1"/>
  <c r="BM932" i="1"/>
  <c r="BN932" i="1"/>
  <c r="BO932" i="1"/>
  <c r="BP932" i="1"/>
  <c r="BQ932" i="1"/>
  <c r="BR932" i="1"/>
  <c r="BS932" i="1"/>
  <c r="BT932" i="1"/>
  <c r="BU932" i="1"/>
  <c r="BV932" i="1"/>
  <c r="BW932" i="1"/>
  <c r="BY932" i="1"/>
  <c r="CK932" i="1"/>
  <c r="CL932" i="1"/>
  <c r="CN932" i="1"/>
  <c r="CO932" i="1"/>
  <c r="CP932" i="1"/>
  <c r="CQ932" i="1"/>
  <c r="CR932" i="1"/>
  <c r="CS932" i="1"/>
  <c r="CT932" i="1"/>
  <c r="CU932" i="1"/>
  <c r="CV932" i="1"/>
  <c r="CW932" i="1"/>
  <c r="CX932" i="1"/>
  <c r="CY932" i="1"/>
  <c r="CZ932" i="1"/>
  <c r="DA932" i="1"/>
  <c r="DB932" i="1"/>
  <c r="DC932" i="1"/>
  <c r="DD932" i="1"/>
  <c r="DE932" i="1"/>
  <c r="DF932" i="1"/>
  <c r="DR932" i="1"/>
  <c r="DS932" i="1"/>
  <c r="EE932" i="1"/>
  <c r="EF932" i="1"/>
  <c r="EW932" i="1"/>
  <c r="EX932" i="1"/>
  <c r="EY932" i="1"/>
  <c r="EZ932" i="1"/>
  <c r="FA932" i="1"/>
  <c r="FB932" i="1"/>
  <c r="FC932" i="1"/>
  <c r="FD932" i="1"/>
  <c r="FE932" i="1"/>
  <c r="FF932" i="1"/>
  <c r="FG932" i="1"/>
  <c r="FH932" i="1"/>
  <c r="FI932" i="1"/>
  <c r="FJ932" i="1"/>
  <c r="FK932" i="1"/>
  <c r="FL932" i="1"/>
  <c r="FM932" i="1"/>
  <c r="FN932" i="1"/>
  <c r="FO932" i="1"/>
  <c r="GF932" i="1"/>
  <c r="GG932" i="1"/>
  <c r="GH932" i="1"/>
  <c r="GI932" i="1"/>
  <c r="GJ932" i="1"/>
  <c r="GK932" i="1"/>
  <c r="GL932" i="1"/>
  <c r="GM932" i="1"/>
  <c r="GN932" i="1"/>
  <c r="GO932" i="1"/>
  <c r="GP932" i="1"/>
  <c r="GQ932" i="1"/>
  <c r="GR932" i="1"/>
  <c r="GS932" i="1"/>
  <c r="GT932" i="1"/>
  <c r="GU932" i="1"/>
  <c r="GV932" i="1"/>
  <c r="GW932" i="1"/>
  <c r="GX932" i="1"/>
  <c r="C934" i="1"/>
  <c r="D934" i="1"/>
  <c r="N934" i="1"/>
  <c r="V934" i="1"/>
  <c r="AC934" i="1"/>
  <c r="AE934" i="1"/>
  <c r="AD934" i="1" s="1"/>
  <c r="AF934" i="1"/>
  <c r="AG934" i="1"/>
  <c r="CU934" i="1" s="1"/>
  <c r="T934" i="1" s="1"/>
  <c r="AH934" i="1"/>
  <c r="AI934" i="1"/>
  <c r="AJ934" i="1"/>
  <c r="CQ934" i="1"/>
  <c r="CR934" i="1"/>
  <c r="CS934" i="1"/>
  <c r="CT934" i="1"/>
  <c r="CV934" i="1"/>
  <c r="CW934" i="1"/>
  <c r="CX934" i="1"/>
  <c r="W934" i="1" s="1"/>
  <c r="GL934" i="1"/>
  <c r="GN934" i="1"/>
  <c r="GO934" i="1"/>
  <c r="GV934" i="1"/>
  <c r="HC934" i="1" s="1"/>
  <c r="GX934" i="1" s="1"/>
  <c r="C935" i="1"/>
  <c r="D935" i="1"/>
  <c r="N935" i="1"/>
  <c r="V935" i="1"/>
  <c r="AC935" i="1"/>
  <c r="AE935" i="1"/>
  <c r="AD935" i="1" s="1"/>
  <c r="AF935" i="1"/>
  <c r="AG935" i="1"/>
  <c r="AH935" i="1"/>
  <c r="AI935" i="1"/>
  <c r="AJ935" i="1"/>
  <c r="CQ935" i="1"/>
  <c r="CR935" i="1"/>
  <c r="CS935" i="1"/>
  <c r="CT935" i="1"/>
  <c r="CU935" i="1"/>
  <c r="T935" i="1" s="1"/>
  <c r="CV935" i="1"/>
  <c r="CW935" i="1"/>
  <c r="CX935" i="1"/>
  <c r="W935" i="1" s="1"/>
  <c r="EB945" i="1" s="1"/>
  <c r="GL935" i="1"/>
  <c r="GN935" i="1"/>
  <c r="GO935" i="1"/>
  <c r="GV935" i="1"/>
  <c r="HC935" i="1"/>
  <c r="GX935" i="1" s="1"/>
  <c r="C936" i="1"/>
  <c r="D936" i="1"/>
  <c r="N936" i="1"/>
  <c r="V936" i="1"/>
  <c r="AC936" i="1"/>
  <c r="AE936" i="1"/>
  <c r="AD936" i="1" s="1"/>
  <c r="AF936" i="1"/>
  <c r="AG936" i="1"/>
  <c r="CU936" i="1" s="1"/>
  <c r="T936" i="1" s="1"/>
  <c r="AH936" i="1"/>
  <c r="AI936" i="1"/>
  <c r="AJ936" i="1"/>
  <c r="CQ936" i="1"/>
  <c r="CR936" i="1"/>
  <c r="CS936" i="1"/>
  <c r="CT936" i="1"/>
  <c r="CV936" i="1"/>
  <c r="CW936" i="1"/>
  <c r="CX936" i="1"/>
  <c r="W936" i="1" s="1"/>
  <c r="GL936" i="1"/>
  <c r="GN936" i="1"/>
  <c r="GO936" i="1"/>
  <c r="GV936" i="1"/>
  <c r="HC936" i="1" s="1"/>
  <c r="GX936" i="1" s="1"/>
  <c r="C937" i="1"/>
  <c r="D937" i="1"/>
  <c r="N937" i="1"/>
  <c r="V937" i="1"/>
  <c r="EA945" i="1" s="1"/>
  <c r="EA932" i="1" s="1"/>
  <c r="AC937" i="1"/>
  <c r="AE937" i="1"/>
  <c r="AD937" i="1" s="1"/>
  <c r="AF937" i="1"/>
  <c r="AG937" i="1"/>
  <c r="AH937" i="1"/>
  <c r="AI937" i="1"/>
  <c r="AJ937" i="1"/>
  <c r="CQ937" i="1"/>
  <c r="CR937" i="1"/>
  <c r="CS937" i="1"/>
  <c r="CT937" i="1"/>
  <c r="CU937" i="1"/>
  <c r="T937" i="1" s="1"/>
  <c r="CV937" i="1"/>
  <c r="CW937" i="1"/>
  <c r="CX937" i="1"/>
  <c r="W937" i="1" s="1"/>
  <c r="GL937" i="1"/>
  <c r="GN937" i="1"/>
  <c r="GO937" i="1"/>
  <c r="GV937" i="1"/>
  <c r="HC937" i="1"/>
  <c r="GX937" i="1" s="1"/>
  <c r="C938" i="1"/>
  <c r="D938" i="1"/>
  <c r="N938" i="1"/>
  <c r="U938" i="1"/>
  <c r="V938" i="1"/>
  <c r="AC938" i="1"/>
  <c r="AE938" i="1"/>
  <c r="AD938" i="1" s="1"/>
  <c r="AF938" i="1"/>
  <c r="AG938" i="1"/>
  <c r="CU938" i="1" s="1"/>
  <c r="T938" i="1" s="1"/>
  <c r="AH938" i="1"/>
  <c r="AI938" i="1"/>
  <c r="AJ938" i="1"/>
  <c r="CQ938" i="1"/>
  <c r="CR938" i="1"/>
  <c r="CS938" i="1"/>
  <c r="CT938" i="1"/>
  <c r="CV938" i="1"/>
  <c r="CW938" i="1"/>
  <c r="CX938" i="1"/>
  <c r="W938" i="1" s="1"/>
  <c r="GL938" i="1"/>
  <c r="GN938" i="1"/>
  <c r="GO938" i="1"/>
  <c r="GV938" i="1"/>
  <c r="HC938" i="1" s="1"/>
  <c r="GX938" i="1" s="1"/>
  <c r="C939" i="1"/>
  <c r="D939" i="1"/>
  <c r="N939" i="1"/>
  <c r="V939" i="1"/>
  <c r="AC939" i="1"/>
  <c r="AE939" i="1"/>
  <c r="AD939" i="1" s="1"/>
  <c r="AF939" i="1"/>
  <c r="AG939" i="1"/>
  <c r="AH939" i="1"/>
  <c r="AI939" i="1"/>
  <c r="AJ939" i="1"/>
  <c r="CQ939" i="1"/>
  <c r="CR939" i="1"/>
  <c r="CS939" i="1"/>
  <c r="CT939" i="1"/>
  <c r="CU939" i="1"/>
  <c r="T939" i="1" s="1"/>
  <c r="CV939" i="1"/>
  <c r="CW939" i="1"/>
  <c r="CX939" i="1"/>
  <c r="W939" i="1" s="1"/>
  <c r="GL939" i="1"/>
  <c r="GN939" i="1"/>
  <c r="GO939" i="1"/>
  <c r="GV939" i="1"/>
  <c r="HC939" i="1"/>
  <c r="GX939" i="1" s="1"/>
  <c r="C940" i="1"/>
  <c r="D940" i="1"/>
  <c r="N940" i="1"/>
  <c r="V940" i="1"/>
  <c r="AC940" i="1"/>
  <c r="AE940" i="1"/>
  <c r="AD940" i="1" s="1"/>
  <c r="AF940" i="1"/>
  <c r="AG940" i="1"/>
  <c r="CU940" i="1" s="1"/>
  <c r="T940" i="1" s="1"/>
  <c r="AH940" i="1"/>
  <c r="AI940" i="1"/>
  <c r="AJ940" i="1"/>
  <c r="CQ940" i="1"/>
  <c r="CR940" i="1"/>
  <c r="CS940" i="1"/>
  <c r="CT940" i="1"/>
  <c r="CV940" i="1"/>
  <c r="CW940" i="1"/>
  <c r="CX940" i="1"/>
  <c r="W940" i="1" s="1"/>
  <c r="GL940" i="1"/>
  <c r="GN940" i="1"/>
  <c r="GO940" i="1"/>
  <c r="GV940" i="1"/>
  <c r="HC940" i="1" s="1"/>
  <c r="GX940" i="1" s="1"/>
  <c r="C941" i="1"/>
  <c r="D941" i="1"/>
  <c r="N941" i="1"/>
  <c r="V941" i="1"/>
  <c r="AC941" i="1"/>
  <c r="AE941" i="1"/>
  <c r="AD941" i="1" s="1"/>
  <c r="AF941" i="1"/>
  <c r="AG941" i="1"/>
  <c r="AH941" i="1"/>
  <c r="AI941" i="1"/>
  <c r="AJ941" i="1"/>
  <c r="CQ941" i="1"/>
  <c r="CR941" i="1"/>
  <c r="CS941" i="1"/>
  <c r="CT941" i="1"/>
  <c r="CU941" i="1"/>
  <c r="T941" i="1" s="1"/>
  <c r="CV941" i="1"/>
  <c r="CW941" i="1"/>
  <c r="CX941" i="1"/>
  <c r="W941" i="1" s="1"/>
  <c r="GL941" i="1"/>
  <c r="GN941" i="1"/>
  <c r="GO941" i="1"/>
  <c r="GV941" i="1"/>
  <c r="HC941" i="1"/>
  <c r="GX941" i="1" s="1"/>
  <c r="C942" i="1"/>
  <c r="D942" i="1"/>
  <c r="N942" i="1"/>
  <c r="U942" i="1"/>
  <c r="V942" i="1"/>
  <c r="AC942" i="1"/>
  <c r="AD942" i="1"/>
  <c r="AE942" i="1"/>
  <c r="AF942" i="1"/>
  <c r="AG942" i="1"/>
  <c r="CU942" i="1" s="1"/>
  <c r="T942" i="1" s="1"/>
  <c r="AH942" i="1"/>
  <c r="AI942" i="1"/>
  <c r="AJ942" i="1"/>
  <c r="CQ942" i="1"/>
  <c r="CR942" i="1"/>
  <c r="CS942" i="1"/>
  <c r="CT942" i="1"/>
  <c r="CV942" i="1"/>
  <c r="CW942" i="1"/>
  <c r="CX942" i="1"/>
  <c r="W942" i="1" s="1"/>
  <c r="GL942" i="1"/>
  <c r="GN942" i="1"/>
  <c r="GO942" i="1"/>
  <c r="GV942" i="1"/>
  <c r="HC942" i="1" s="1"/>
  <c r="GX942" i="1" s="1"/>
  <c r="C943" i="1"/>
  <c r="D943" i="1"/>
  <c r="N943" i="1"/>
  <c r="V943" i="1"/>
  <c r="AC943" i="1"/>
  <c r="AE943" i="1"/>
  <c r="AD943" i="1" s="1"/>
  <c r="AF943" i="1"/>
  <c r="AG943" i="1"/>
  <c r="AH943" i="1"/>
  <c r="AI943" i="1"/>
  <c r="AJ943" i="1"/>
  <c r="CX943" i="1" s="1"/>
  <c r="W943" i="1" s="1"/>
  <c r="CQ943" i="1"/>
  <c r="CR943" i="1"/>
  <c r="CS943" i="1"/>
  <c r="CT943" i="1"/>
  <c r="CU943" i="1"/>
  <c r="T943" i="1" s="1"/>
  <c r="CV943" i="1"/>
  <c r="CW943" i="1"/>
  <c r="GL943" i="1"/>
  <c r="GN943" i="1"/>
  <c r="GO943" i="1"/>
  <c r="GV943" i="1"/>
  <c r="HC943" i="1"/>
  <c r="GX943" i="1" s="1"/>
  <c r="B945" i="1"/>
  <c r="C945" i="1"/>
  <c r="D945" i="1"/>
  <c r="D932" i="1" s="1"/>
  <c r="F945" i="1"/>
  <c r="F932" i="1" s="1"/>
  <c r="G945" i="1"/>
  <c r="BX945" i="1"/>
  <c r="BY945" i="1"/>
  <c r="AP945" i="1" s="1"/>
  <c r="CK945" i="1"/>
  <c r="BB945" i="1" s="1"/>
  <c r="CL945" i="1"/>
  <c r="BC945" i="1" s="1"/>
  <c r="CM945" i="1"/>
  <c r="CM932" i="1" s="1"/>
  <c r="FP945" i="1"/>
  <c r="FP932" i="1" s="1"/>
  <c r="FQ945" i="1"/>
  <c r="GC945" i="1"/>
  <c r="GC932" i="1" s="1"/>
  <c r="GD945" i="1"/>
  <c r="GD932" i="1" s="1"/>
  <c r="GE945" i="1"/>
  <c r="GE932" i="1" s="1"/>
  <c r="B975" i="1"/>
  <c r="B928" i="1" s="1"/>
  <c r="C975" i="1"/>
  <c r="C928" i="1" s="1"/>
  <c r="D975" i="1"/>
  <c r="D928" i="1" s="1"/>
  <c r="F975" i="1"/>
  <c r="G975" i="1"/>
  <c r="G928" i="1" s="1"/>
  <c r="D1005" i="1"/>
  <c r="E1007" i="1"/>
  <c r="G1007" i="1"/>
  <c r="Z1007" i="1"/>
  <c r="AA1007" i="1"/>
  <c r="AB1007" i="1"/>
  <c r="AC1007" i="1"/>
  <c r="AD1007" i="1"/>
  <c r="AE1007" i="1"/>
  <c r="AF1007" i="1"/>
  <c r="AG1007" i="1"/>
  <c r="AH1007" i="1"/>
  <c r="AI1007" i="1"/>
  <c r="AJ1007" i="1"/>
  <c r="AK1007" i="1"/>
  <c r="AL1007" i="1"/>
  <c r="AM1007" i="1"/>
  <c r="AN1007" i="1"/>
  <c r="BE1007" i="1"/>
  <c r="BF1007" i="1"/>
  <c r="BG1007" i="1"/>
  <c r="BH1007" i="1"/>
  <c r="BI1007" i="1"/>
  <c r="BJ1007" i="1"/>
  <c r="BK1007" i="1"/>
  <c r="BL1007" i="1"/>
  <c r="BM1007" i="1"/>
  <c r="BN1007" i="1"/>
  <c r="BO1007" i="1"/>
  <c r="BP1007" i="1"/>
  <c r="BQ1007" i="1"/>
  <c r="BR1007" i="1"/>
  <c r="BS1007" i="1"/>
  <c r="BT1007" i="1"/>
  <c r="BU1007" i="1"/>
  <c r="BV1007" i="1"/>
  <c r="BW1007" i="1"/>
  <c r="BX1007" i="1"/>
  <c r="BY1007" i="1"/>
  <c r="BZ1007" i="1"/>
  <c r="CA1007" i="1"/>
  <c r="CB1007" i="1"/>
  <c r="CC1007" i="1"/>
  <c r="CD1007" i="1"/>
  <c r="CE1007" i="1"/>
  <c r="CF1007" i="1"/>
  <c r="CG1007" i="1"/>
  <c r="CH1007" i="1"/>
  <c r="CI1007" i="1"/>
  <c r="CJ1007" i="1"/>
  <c r="CK1007" i="1"/>
  <c r="CL1007" i="1"/>
  <c r="CM1007" i="1"/>
  <c r="CN1007" i="1"/>
  <c r="CO1007" i="1"/>
  <c r="CP1007" i="1"/>
  <c r="CQ1007" i="1"/>
  <c r="CR1007" i="1"/>
  <c r="CS1007" i="1"/>
  <c r="CT1007" i="1"/>
  <c r="CU1007" i="1"/>
  <c r="CV1007" i="1"/>
  <c r="CW1007" i="1"/>
  <c r="CX1007" i="1"/>
  <c r="CY1007" i="1"/>
  <c r="CZ1007" i="1"/>
  <c r="DA1007" i="1"/>
  <c r="DB1007" i="1"/>
  <c r="DC1007" i="1"/>
  <c r="DD1007" i="1"/>
  <c r="DE1007" i="1"/>
  <c r="DF1007" i="1"/>
  <c r="DR1007" i="1"/>
  <c r="DS1007" i="1"/>
  <c r="DT1007" i="1"/>
  <c r="DU1007" i="1"/>
  <c r="DV1007" i="1"/>
  <c r="DW1007" i="1"/>
  <c r="DX1007" i="1"/>
  <c r="DY1007" i="1"/>
  <c r="DZ1007" i="1"/>
  <c r="EA1007" i="1"/>
  <c r="EB1007" i="1"/>
  <c r="EC1007" i="1"/>
  <c r="ED1007" i="1"/>
  <c r="EE1007" i="1"/>
  <c r="EF1007" i="1"/>
  <c r="EW1007" i="1"/>
  <c r="EX1007" i="1"/>
  <c r="EY1007" i="1"/>
  <c r="EZ1007" i="1"/>
  <c r="FA1007" i="1"/>
  <c r="FB1007" i="1"/>
  <c r="FC1007" i="1"/>
  <c r="FD1007" i="1"/>
  <c r="FE1007" i="1"/>
  <c r="FF1007" i="1"/>
  <c r="FG1007" i="1"/>
  <c r="FH1007" i="1"/>
  <c r="FI1007" i="1"/>
  <c r="FJ1007" i="1"/>
  <c r="FK1007" i="1"/>
  <c r="FL1007" i="1"/>
  <c r="FM1007" i="1"/>
  <c r="FN1007" i="1"/>
  <c r="FO1007" i="1"/>
  <c r="FP1007" i="1"/>
  <c r="FQ1007" i="1"/>
  <c r="FR1007" i="1"/>
  <c r="FS1007" i="1"/>
  <c r="FT1007" i="1"/>
  <c r="FU1007" i="1"/>
  <c r="FV1007" i="1"/>
  <c r="FW1007" i="1"/>
  <c r="FX1007" i="1"/>
  <c r="FY1007" i="1"/>
  <c r="FZ1007" i="1"/>
  <c r="GA1007" i="1"/>
  <c r="GB1007" i="1"/>
  <c r="GC1007" i="1"/>
  <c r="GD1007" i="1"/>
  <c r="GE1007" i="1"/>
  <c r="GF1007" i="1"/>
  <c r="GG1007" i="1"/>
  <c r="GH1007" i="1"/>
  <c r="GI1007" i="1"/>
  <c r="GJ1007" i="1"/>
  <c r="GK1007" i="1"/>
  <c r="GL1007" i="1"/>
  <c r="GM1007" i="1"/>
  <c r="GN1007" i="1"/>
  <c r="GO1007" i="1"/>
  <c r="GP1007" i="1"/>
  <c r="GQ1007" i="1"/>
  <c r="GR1007" i="1"/>
  <c r="GS1007" i="1"/>
  <c r="GT1007" i="1"/>
  <c r="GU1007" i="1"/>
  <c r="GV1007" i="1"/>
  <c r="GW1007" i="1"/>
  <c r="GX1007" i="1"/>
  <c r="D1009" i="1"/>
  <c r="D1011" i="1"/>
  <c r="E1011" i="1"/>
  <c r="Z1011" i="1"/>
  <c r="AA1011" i="1"/>
  <c r="AM1011" i="1"/>
  <c r="AN1011" i="1"/>
  <c r="BE1011" i="1"/>
  <c r="BF1011" i="1"/>
  <c r="BG1011" i="1"/>
  <c r="BH1011" i="1"/>
  <c r="BI1011" i="1"/>
  <c r="BJ1011" i="1"/>
  <c r="BK1011" i="1"/>
  <c r="BL1011" i="1"/>
  <c r="BM1011" i="1"/>
  <c r="BN1011" i="1"/>
  <c r="BO1011" i="1"/>
  <c r="BP1011" i="1"/>
  <c r="BQ1011" i="1"/>
  <c r="BR1011" i="1"/>
  <c r="BS1011" i="1"/>
  <c r="BT1011" i="1"/>
  <c r="BU1011" i="1"/>
  <c r="BV1011" i="1"/>
  <c r="BW1011" i="1"/>
  <c r="BX1011" i="1"/>
  <c r="CM1011" i="1"/>
  <c r="CN1011" i="1"/>
  <c r="CO1011" i="1"/>
  <c r="CP1011" i="1"/>
  <c r="CQ1011" i="1"/>
  <c r="CR1011" i="1"/>
  <c r="CS1011" i="1"/>
  <c r="CT1011" i="1"/>
  <c r="CU1011" i="1"/>
  <c r="CV1011" i="1"/>
  <c r="CW1011" i="1"/>
  <c r="CX1011" i="1"/>
  <c r="CY1011" i="1"/>
  <c r="CZ1011" i="1"/>
  <c r="DA1011" i="1"/>
  <c r="DB1011" i="1"/>
  <c r="DC1011" i="1"/>
  <c r="DD1011" i="1"/>
  <c r="DE1011" i="1"/>
  <c r="DF1011" i="1"/>
  <c r="DR1011" i="1"/>
  <c r="DS1011" i="1"/>
  <c r="EE1011" i="1"/>
  <c r="EF1011" i="1"/>
  <c r="EW1011" i="1"/>
  <c r="EX1011" i="1"/>
  <c r="EY1011" i="1"/>
  <c r="EZ1011" i="1"/>
  <c r="FA1011" i="1"/>
  <c r="FB1011" i="1"/>
  <c r="FC1011" i="1"/>
  <c r="FD1011" i="1"/>
  <c r="FE1011" i="1"/>
  <c r="FF1011" i="1"/>
  <c r="FG1011" i="1"/>
  <c r="FH1011" i="1"/>
  <c r="FI1011" i="1"/>
  <c r="FJ1011" i="1"/>
  <c r="FK1011" i="1"/>
  <c r="FL1011" i="1"/>
  <c r="FM1011" i="1"/>
  <c r="FN1011" i="1"/>
  <c r="FO1011" i="1"/>
  <c r="GF1011" i="1"/>
  <c r="GG1011" i="1"/>
  <c r="GH1011" i="1"/>
  <c r="GI1011" i="1"/>
  <c r="GJ1011" i="1"/>
  <c r="GK1011" i="1"/>
  <c r="GL1011" i="1"/>
  <c r="GM1011" i="1"/>
  <c r="GN1011" i="1"/>
  <c r="GO1011" i="1"/>
  <c r="GP1011" i="1"/>
  <c r="GQ1011" i="1"/>
  <c r="GR1011" i="1"/>
  <c r="GS1011" i="1"/>
  <c r="GT1011" i="1"/>
  <c r="GU1011" i="1"/>
  <c r="GV1011" i="1"/>
  <c r="GW1011" i="1"/>
  <c r="GX1011" i="1"/>
  <c r="C1013" i="1"/>
  <c r="D1013" i="1"/>
  <c r="N1013" i="1"/>
  <c r="V1013" i="1"/>
  <c r="AC1013" i="1"/>
  <c r="AE1013" i="1"/>
  <c r="AD1013" i="1" s="1"/>
  <c r="AF1013" i="1"/>
  <c r="AG1013" i="1"/>
  <c r="AH1013" i="1"/>
  <c r="AI1013" i="1"/>
  <c r="AJ1013" i="1"/>
  <c r="CQ1013" i="1"/>
  <c r="CR1013" i="1"/>
  <c r="CS1013" i="1"/>
  <c r="CT1013" i="1"/>
  <c r="CU1013" i="1"/>
  <c r="T1013" i="1" s="1"/>
  <c r="CV1013" i="1"/>
  <c r="CW1013" i="1"/>
  <c r="CX1013" i="1"/>
  <c r="W1013" i="1" s="1"/>
  <c r="GL1013" i="1"/>
  <c r="GN1013" i="1"/>
  <c r="GO1013" i="1"/>
  <c r="GV1013" i="1"/>
  <c r="HC1013" i="1"/>
  <c r="GX1013" i="1" s="1"/>
  <c r="C1014" i="1"/>
  <c r="D1014" i="1"/>
  <c r="N1014" i="1"/>
  <c r="V1014" i="1"/>
  <c r="AC1014" i="1"/>
  <c r="AB1014" i="1" s="1"/>
  <c r="AD1014" i="1"/>
  <c r="AE1014" i="1"/>
  <c r="AF1014" i="1"/>
  <c r="AG1014" i="1"/>
  <c r="CU1014" i="1" s="1"/>
  <c r="T1014" i="1" s="1"/>
  <c r="AH1014" i="1"/>
  <c r="AI1014" i="1"/>
  <c r="AJ1014" i="1"/>
  <c r="CQ1014" i="1"/>
  <c r="CR1014" i="1"/>
  <c r="CS1014" i="1"/>
  <c r="CT1014" i="1"/>
  <c r="CV1014" i="1"/>
  <c r="CW1014" i="1"/>
  <c r="CX1014" i="1"/>
  <c r="W1014" i="1" s="1"/>
  <c r="GL1014" i="1"/>
  <c r="GN1014" i="1"/>
  <c r="GO1014" i="1"/>
  <c r="GV1014" i="1"/>
  <c r="HC1014" i="1" s="1"/>
  <c r="GX1014" i="1" s="1"/>
  <c r="C1015" i="1"/>
  <c r="D1015" i="1"/>
  <c r="N1015" i="1"/>
  <c r="U1015" i="1"/>
  <c r="V1015" i="1"/>
  <c r="AC1015" i="1"/>
  <c r="AE1015" i="1"/>
  <c r="AD1015" i="1" s="1"/>
  <c r="AB1015" i="1" s="1"/>
  <c r="AF1015" i="1"/>
  <c r="AG1015" i="1"/>
  <c r="AH1015" i="1"/>
  <c r="AI1015" i="1"/>
  <c r="AJ1015" i="1"/>
  <c r="CX1015" i="1" s="1"/>
  <c r="W1015" i="1" s="1"/>
  <c r="CQ1015" i="1"/>
  <c r="CR1015" i="1"/>
  <c r="CS1015" i="1"/>
  <c r="CT1015" i="1"/>
  <c r="CU1015" i="1"/>
  <c r="T1015" i="1" s="1"/>
  <c r="CV1015" i="1"/>
  <c r="CW1015" i="1"/>
  <c r="GL1015" i="1"/>
  <c r="GN1015" i="1"/>
  <c r="GO1015" i="1"/>
  <c r="GV1015" i="1"/>
  <c r="HC1015" i="1"/>
  <c r="GX1015" i="1" s="1"/>
  <c r="C1016" i="1"/>
  <c r="D1016" i="1"/>
  <c r="N1016" i="1"/>
  <c r="V1016" i="1"/>
  <c r="AC1016" i="1"/>
  <c r="AB1016" i="1" s="1"/>
  <c r="AD1016" i="1"/>
  <c r="AE1016" i="1"/>
  <c r="AF1016" i="1"/>
  <c r="AG1016" i="1"/>
  <c r="CU1016" i="1" s="1"/>
  <c r="T1016" i="1" s="1"/>
  <c r="AH1016" i="1"/>
  <c r="AI1016" i="1"/>
  <c r="AJ1016" i="1"/>
  <c r="CQ1016" i="1"/>
  <c r="CR1016" i="1"/>
  <c r="CS1016" i="1"/>
  <c r="CT1016" i="1"/>
  <c r="CV1016" i="1"/>
  <c r="CW1016" i="1"/>
  <c r="CX1016" i="1"/>
  <c r="W1016" i="1" s="1"/>
  <c r="GL1016" i="1"/>
  <c r="GN1016" i="1"/>
  <c r="GO1016" i="1"/>
  <c r="GV1016" i="1"/>
  <c r="HC1016" i="1" s="1"/>
  <c r="GX1016" i="1" s="1"/>
  <c r="C1017" i="1"/>
  <c r="D1017" i="1"/>
  <c r="N1017" i="1"/>
  <c r="V1017" i="1"/>
  <c r="AC1017" i="1"/>
  <c r="AE1017" i="1"/>
  <c r="AD1017" i="1" s="1"/>
  <c r="AF1017" i="1"/>
  <c r="AG1017" i="1"/>
  <c r="AH1017" i="1"/>
  <c r="AI1017" i="1"/>
  <c r="AJ1017" i="1"/>
  <c r="CX1017" i="1" s="1"/>
  <c r="W1017" i="1" s="1"/>
  <c r="CQ1017" i="1"/>
  <c r="CR1017" i="1"/>
  <c r="CS1017" i="1"/>
  <c r="CT1017" i="1"/>
  <c r="CU1017" i="1"/>
  <c r="T1017" i="1" s="1"/>
  <c r="CV1017" i="1"/>
  <c r="CW1017" i="1"/>
  <c r="GL1017" i="1"/>
  <c r="GN1017" i="1"/>
  <c r="GO1017" i="1"/>
  <c r="GV1017" i="1"/>
  <c r="HC1017" i="1"/>
  <c r="GX1017" i="1" s="1"/>
  <c r="C1018" i="1"/>
  <c r="D1018" i="1"/>
  <c r="N1018" i="1"/>
  <c r="V1018" i="1"/>
  <c r="AC1018" i="1"/>
  <c r="AD1018" i="1"/>
  <c r="AE1018" i="1"/>
  <c r="AF1018" i="1"/>
  <c r="AG1018" i="1"/>
  <c r="CU1018" i="1" s="1"/>
  <c r="T1018" i="1" s="1"/>
  <c r="AH1018" i="1"/>
  <c r="AI1018" i="1"/>
  <c r="AJ1018" i="1"/>
  <c r="CQ1018" i="1"/>
  <c r="CR1018" i="1"/>
  <c r="CS1018" i="1"/>
  <c r="CT1018" i="1"/>
  <c r="CV1018" i="1"/>
  <c r="CW1018" i="1"/>
  <c r="CX1018" i="1"/>
  <c r="W1018" i="1" s="1"/>
  <c r="GL1018" i="1"/>
  <c r="GN1018" i="1"/>
  <c r="GO1018" i="1"/>
  <c r="GV1018" i="1"/>
  <c r="HC1018" i="1" s="1"/>
  <c r="GX1018" i="1" s="1"/>
  <c r="C1019" i="1"/>
  <c r="D1019" i="1"/>
  <c r="N1019" i="1"/>
  <c r="U1019" i="1"/>
  <c r="V1019" i="1"/>
  <c r="AC1019" i="1"/>
  <c r="AE1019" i="1"/>
  <c r="AD1019" i="1" s="1"/>
  <c r="AF1019" i="1"/>
  <c r="AG1019" i="1"/>
  <c r="AH1019" i="1"/>
  <c r="AI1019" i="1"/>
  <c r="AJ1019" i="1"/>
  <c r="CX1019" i="1" s="1"/>
  <c r="W1019" i="1" s="1"/>
  <c r="CQ1019" i="1"/>
  <c r="CR1019" i="1"/>
  <c r="CS1019" i="1"/>
  <c r="CT1019" i="1"/>
  <c r="CU1019" i="1"/>
  <c r="T1019" i="1" s="1"/>
  <c r="CV1019" i="1"/>
  <c r="CW1019" i="1"/>
  <c r="GL1019" i="1"/>
  <c r="GN1019" i="1"/>
  <c r="GO1019" i="1"/>
  <c r="GV1019" i="1"/>
  <c r="HC1019" i="1"/>
  <c r="GX1019" i="1" s="1"/>
  <c r="C1020" i="1"/>
  <c r="D1020" i="1"/>
  <c r="N1020" i="1"/>
  <c r="V1020" i="1"/>
  <c r="AC1020" i="1"/>
  <c r="AB1020" i="1" s="1"/>
  <c r="AD1020" i="1"/>
  <c r="AE1020" i="1"/>
  <c r="AF1020" i="1"/>
  <c r="AG1020" i="1"/>
  <c r="CU1020" i="1" s="1"/>
  <c r="T1020" i="1" s="1"/>
  <c r="AH1020" i="1"/>
  <c r="AI1020" i="1"/>
  <c r="AJ1020" i="1"/>
  <c r="CQ1020" i="1"/>
  <c r="CR1020" i="1"/>
  <c r="CS1020" i="1"/>
  <c r="CT1020" i="1"/>
  <c r="CV1020" i="1"/>
  <c r="CW1020" i="1"/>
  <c r="CX1020" i="1"/>
  <c r="W1020" i="1" s="1"/>
  <c r="GL1020" i="1"/>
  <c r="GN1020" i="1"/>
  <c r="GO1020" i="1"/>
  <c r="GV1020" i="1"/>
  <c r="HC1020" i="1" s="1"/>
  <c r="GX1020" i="1" s="1"/>
  <c r="C1021" i="1"/>
  <c r="D1021" i="1"/>
  <c r="N1021" i="1"/>
  <c r="V1021" i="1"/>
  <c r="AC1021" i="1"/>
  <c r="AE1021" i="1"/>
  <c r="AD1021" i="1" s="1"/>
  <c r="AF1021" i="1"/>
  <c r="AG1021" i="1"/>
  <c r="AH1021" i="1"/>
  <c r="AI1021" i="1"/>
  <c r="AJ1021" i="1"/>
  <c r="CX1021" i="1" s="1"/>
  <c r="W1021" i="1" s="1"/>
  <c r="CQ1021" i="1"/>
  <c r="CR1021" i="1"/>
  <c r="CS1021" i="1"/>
  <c r="CT1021" i="1"/>
  <c r="CU1021" i="1"/>
  <c r="T1021" i="1" s="1"/>
  <c r="CV1021" i="1"/>
  <c r="CW1021" i="1"/>
  <c r="GL1021" i="1"/>
  <c r="GN1021" i="1"/>
  <c r="GO1021" i="1"/>
  <c r="GV1021" i="1"/>
  <c r="HC1021" i="1"/>
  <c r="GX1021" i="1" s="1"/>
  <c r="C1022" i="1"/>
  <c r="D1022" i="1"/>
  <c r="N1022" i="1"/>
  <c r="V1022" i="1"/>
  <c r="AC1022" i="1"/>
  <c r="AD1022" i="1"/>
  <c r="AE1022" i="1"/>
  <c r="AF1022" i="1"/>
  <c r="AG1022" i="1"/>
  <c r="CU1022" i="1" s="1"/>
  <c r="T1022" i="1" s="1"/>
  <c r="AH1022" i="1"/>
  <c r="AI1022" i="1"/>
  <c r="AJ1022" i="1"/>
  <c r="CQ1022" i="1"/>
  <c r="CR1022" i="1"/>
  <c r="CS1022" i="1"/>
  <c r="CT1022" i="1"/>
  <c r="CV1022" i="1"/>
  <c r="CW1022" i="1"/>
  <c r="CX1022" i="1"/>
  <c r="W1022" i="1" s="1"/>
  <c r="GL1022" i="1"/>
  <c r="GN1022" i="1"/>
  <c r="GO1022" i="1"/>
  <c r="GV1022" i="1"/>
  <c r="HC1022" i="1" s="1"/>
  <c r="GX1022" i="1" s="1"/>
  <c r="B1024" i="1"/>
  <c r="B1011" i="1" s="1"/>
  <c r="C1024" i="1"/>
  <c r="C1011" i="1" s="1"/>
  <c r="D1024" i="1"/>
  <c r="F1024" i="1"/>
  <c r="F1011" i="1" s="1"/>
  <c r="G1024" i="1"/>
  <c r="G1011" i="1" s="1"/>
  <c r="BX1024" i="1"/>
  <c r="AO1024" i="1" s="1"/>
  <c r="BY1024" i="1"/>
  <c r="BY1011" i="1" s="1"/>
  <c r="CK1024" i="1"/>
  <c r="CK1011" i="1" s="1"/>
  <c r="CL1024" i="1"/>
  <c r="BC1024" i="1" s="1"/>
  <c r="CM1024" i="1"/>
  <c r="BD1024" i="1" s="1"/>
  <c r="FP1024" i="1"/>
  <c r="FQ1024" i="1"/>
  <c r="FQ1011" i="1" s="1"/>
  <c r="GC1024" i="1"/>
  <c r="GC1011" i="1" s="1"/>
  <c r="GD1024" i="1"/>
  <c r="GD1011" i="1" s="1"/>
  <c r="GE1024" i="1"/>
  <c r="GE1011" i="1" s="1"/>
  <c r="B1054" i="1"/>
  <c r="B1007" i="1" s="1"/>
  <c r="C1054" i="1"/>
  <c r="C1007" i="1" s="1"/>
  <c r="D1054" i="1"/>
  <c r="D1007" i="1" s="1"/>
  <c r="F1054" i="1"/>
  <c r="F1007" i="1" s="1"/>
  <c r="G1054" i="1"/>
  <c r="B1084" i="1"/>
  <c r="B18" i="1" s="1"/>
  <c r="C1084" i="1"/>
  <c r="C18" i="1" s="1"/>
  <c r="D1084" i="1"/>
  <c r="D18" i="1" s="1"/>
  <c r="F1084" i="1"/>
  <c r="F18" i="1" s="1"/>
  <c r="G1084" i="1"/>
  <c r="G18" i="1" s="1"/>
  <c r="F12" i="6"/>
  <c r="G12" i="6"/>
  <c r="BW62" i="12" l="1"/>
  <c r="BX62" i="12" s="1"/>
  <c r="I62" i="12"/>
  <c r="BT62" i="12"/>
  <c r="BW62" i="9"/>
  <c r="BX62" i="9" s="1"/>
  <c r="BT62" i="9"/>
  <c r="I62" i="9"/>
  <c r="BW64" i="11"/>
  <c r="BX64" i="11" s="1"/>
  <c r="BT64" i="11"/>
  <c r="I64" i="11"/>
  <c r="L192" i="11"/>
  <c r="L315" i="8"/>
  <c r="L313" i="8" s="1"/>
  <c r="L254" i="8"/>
  <c r="L270" i="7"/>
  <c r="L294" i="7" s="1"/>
  <c r="L427" i="7"/>
  <c r="L415" i="7"/>
  <c r="L356" i="7"/>
  <c r="K39" i="7"/>
  <c r="L344" i="7"/>
  <c r="L120" i="7"/>
  <c r="L76" i="7"/>
  <c r="L108" i="7"/>
  <c r="L351" i="8"/>
  <c r="L349" i="8" s="1"/>
  <c r="AN180" i="7"/>
  <c r="AO83" i="8"/>
  <c r="AN83" i="8"/>
  <c r="L349" i="7"/>
  <c r="K40" i="7"/>
  <c r="L113" i="7"/>
  <c r="L420" i="7"/>
  <c r="AN62" i="12"/>
  <c r="AN64" i="11"/>
  <c r="AN62" i="10"/>
  <c r="K62" i="10"/>
  <c r="L58" i="10"/>
  <c r="AR62" i="10"/>
  <c r="L330" i="8"/>
  <c r="BX90" i="9"/>
  <c r="BT90" i="9"/>
  <c r="BW90" i="9"/>
  <c r="I90" i="9"/>
  <c r="BX117" i="9"/>
  <c r="BT117" i="9"/>
  <c r="BW117" i="9"/>
  <c r="BT99" i="9"/>
  <c r="BW99" i="9"/>
  <c r="BX99" i="9" s="1"/>
  <c r="I99" i="9"/>
  <c r="L209" i="8"/>
  <c r="AN62" i="9"/>
  <c r="L188" i="8"/>
  <c r="L248" i="7"/>
  <c r="L236" i="7"/>
  <c r="L177" i="7"/>
  <c r="L376" i="7"/>
  <c r="L418" i="7"/>
  <c r="L416" i="7" s="1"/>
  <c r="L347" i="7"/>
  <c r="L111" i="7"/>
  <c r="L109" i="7" s="1"/>
  <c r="K104" i="7"/>
  <c r="I104" i="7" s="1"/>
  <c r="BW98" i="12"/>
  <c r="I98" i="12"/>
  <c r="BX98" i="12"/>
  <c r="BT98" i="12"/>
  <c r="BW89" i="12"/>
  <c r="I89" i="12"/>
  <c r="BX89" i="12"/>
  <c r="BT89" i="12"/>
  <c r="BW80" i="12"/>
  <c r="I80" i="12"/>
  <c r="BX80" i="12"/>
  <c r="BT80" i="12"/>
  <c r="BW71" i="12"/>
  <c r="I71" i="12"/>
  <c r="BX71" i="12"/>
  <c r="BT71" i="12"/>
  <c r="L131" i="9"/>
  <c r="BX126" i="9"/>
  <c r="BT126" i="9"/>
  <c r="BW126" i="9"/>
  <c r="BX108" i="9"/>
  <c r="BT108" i="9"/>
  <c r="BW108" i="9"/>
  <c r="I108" i="9"/>
  <c r="K81" i="9"/>
  <c r="BW100" i="11"/>
  <c r="BX100" i="11" s="1"/>
  <c r="BT100" i="11"/>
  <c r="I100" i="11"/>
  <c r="BW91" i="11"/>
  <c r="BX91" i="11" s="1"/>
  <c r="BT91" i="11"/>
  <c r="I91" i="11"/>
  <c r="K166" i="8"/>
  <c r="I166" i="8" s="1"/>
  <c r="AN124" i="8"/>
  <c r="L120" i="8"/>
  <c r="AO124" i="8"/>
  <c r="BW71" i="9"/>
  <c r="BX71" i="9" s="1"/>
  <c r="BT71" i="9"/>
  <c r="L342" i="8"/>
  <c r="L80" i="8"/>
  <c r="L437" i="7"/>
  <c r="L297" i="7"/>
  <c r="L332" i="7"/>
  <c r="L436" i="7"/>
  <c r="K199" i="7"/>
  <c r="I199" i="7" s="1"/>
  <c r="AN79" i="7"/>
  <c r="L391" i="7"/>
  <c r="L385" i="7"/>
  <c r="L434" i="7" s="1"/>
  <c r="L369" i="7"/>
  <c r="L239" i="7"/>
  <c r="L237" i="7" s="1"/>
  <c r="L100" i="7"/>
  <c r="L201" i="12"/>
  <c r="L221" i="12"/>
  <c r="L189" i="12"/>
  <c r="L187" i="12" s="1"/>
  <c r="L114" i="12"/>
  <c r="L59" i="12"/>
  <c r="L209" i="12"/>
  <c r="L207" i="12" s="1"/>
  <c r="L102" i="12"/>
  <c r="L100" i="12" s="1"/>
  <c r="L124" i="12" s="1"/>
  <c r="K39" i="12"/>
  <c r="K39" i="11"/>
  <c r="L203" i="11"/>
  <c r="L211" i="11"/>
  <c r="L209" i="11" s="1"/>
  <c r="L104" i="11"/>
  <c r="L102" i="11" s="1"/>
  <c r="L126" i="11" s="1"/>
  <c r="L116" i="11"/>
  <c r="L223" i="11"/>
  <c r="L191" i="11"/>
  <c r="L189" i="11" s="1"/>
  <c r="L61" i="11"/>
  <c r="L67" i="10"/>
  <c r="AR71" i="10"/>
  <c r="L68" i="10" s="1"/>
  <c r="K71" i="10"/>
  <c r="AN71" i="10"/>
  <c r="BW82" i="11"/>
  <c r="BX82" i="11" s="1"/>
  <c r="BT82" i="11"/>
  <c r="I82" i="11"/>
  <c r="BW73" i="11"/>
  <c r="BX73" i="11" s="1"/>
  <c r="BT73" i="11"/>
  <c r="I73" i="11"/>
  <c r="L304" i="8"/>
  <c r="L328" i="8" s="1"/>
  <c r="L389" i="8"/>
  <c r="L383" i="8"/>
  <c r="L432" i="8" s="1"/>
  <c r="K214" i="8"/>
  <c r="I214" i="8" s="1"/>
  <c r="K193" i="8"/>
  <c r="I193" i="8" s="1"/>
  <c r="AO193" i="8"/>
  <c r="L229" i="9"/>
  <c r="L237" i="9"/>
  <c r="L235" i="9" s="1"/>
  <c r="L249" i="9"/>
  <c r="L59" i="9"/>
  <c r="K39" i="9"/>
  <c r="L142" i="9"/>
  <c r="L217" i="9"/>
  <c r="L215" i="9" s="1"/>
  <c r="L130" i="9"/>
  <c r="L128" i="9" s="1"/>
  <c r="L152" i="9" s="1"/>
  <c r="AN108" i="8"/>
  <c r="K108" i="8"/>
  <c r="I108" i="8" s="1"/>
  <c r="L104" i="8"/>
  <c r="AR108" i="8"/>
  <c r="L105" i="8" s="1"/>
  <c r="K124" i="8"/>
  <c r="I124" i="8" s="1"/>
  <c r="L365" i="7"/>
  <c r="L364" i="7"/>
  <c r="L362" i="7" s="1"/>
  <c r="L360" i="7" s="1"/>
  <c r="L424" i="7"/>
  <c r="L422" i="7" s="1"/>
  <c r="L347" i="8"/>
  <c r="L418" i="8"/>
  <c r="K40" i="8"/>
  <c r="L133" i="8"/>
  <c r="AN104" i="7"/>
  <c r="AB276" i="1"/>
  <c r="FU1024" i="1"/>
  <c r="FU1011" i="1" s="1"/>
  <c r="AB384" i="1"/>
  <c r="AB334" i="1"/>
  <c r="AB279" i="1"/>
  <c r="EA1024" i="1"/>
  <c r="DN1024" i="1" s="1"/>
  <c r="BZ1024" i="1"/>
  <c r="CG1024" i="1" s="1"/>
  <c r="AB943" i="1"/>
  <c r="AB942" i="1"/>
  <c r="AI945" i="1"/>
  <c r="AI932" i="1" s="1"/>
  <c r="FR945" i="1"/>
  <c r="FR932" i="1" s="1"/>
  <c r="CC945" i="1"/>
  <c r="AT945" i="1" s="1"/>
  <c r="FT945" i="1"/>
  <c r="BZ945" i="1"/>
  <c r="AB787" i="1"/>
  <c r="AB785" i="1"/>
  <c r="CB793" i="1"/>
  <c r="CB774" i="1" s="1"/>
  <c r="AB621" i="1"/>
  <c r="CC586" i="1"/>
  <c r="CD342" i="1"/>
  <c r="AU342" i="1" s="1"/>
  <c r="AB267" i="1"/>
  <c r="AB1021" i="1"/>
  <c r="AI1024" i="1"/>
  <c r="FT1024" i="1"/>
  <c r="FT1011" i="1" s="1"/>
  <c r="FR866" i="1"/>
  <c r="AB861" i="1"/>
  <c r="FU586" i="1"/>
  <c r="CY393" i="1"/>
  <c r="X393" i="1" s="1"/>
  <c r="AB322" i="1"/>
  <c r="CG945" i="1"/>
  <c r="AB941" i="1"/>
  <c r="AB938" i="1"/>
  <c r="CB945" i="1"/>
  <c r="AS945" i="1" s="1"/>
  <c r="BZ866" i="1"/>
  <c r="AB637" i="1"/>
  <c r="AB623" i="1"/>
  <c r="CY623" i="1"/>
  <c r="X623" i="1" s="1"/>
  <c r="AB273" i="1"/>
  <c r="V1024" i="1"/>
  <c r="V1011" i="1" s="1"/>
  <c r="AI1011" i="1"/>
  <c r="FR859" i="1"/>
  <c r="FY866" i="1"/>
  <c r="FY859" i="1" s="1"/>
  <c r="FU577" i="1"/>
  <c r="EL586" i="1"/>
  <c r="EL577" i="1" s="1"/>
  <c r="CB1024" i="1"/>
  <c r="CB859" i="1"/>
  <c r="AB1022" i="1"/>
  <c r="AB1019" i="1"/>
  <c r="GA945" i="1"/>
  <c r="AB937" i="1"/>
  <c r="AB934" i="1"/>
  <c r="EL866" i="1"/>
  <c r="EL859" i="1" s="1"/>
  <c r="AB789" i="1"/>
  <c r="AB781" i="1"/>
  <c r="AB780" i="1"/>
  <c r="AB625" i="1"/>
  <c r="AB584" i="1"/>
  <c r="AB321" i="1"/>
  <c r="AB280" i="1"/>
  <c r="AB271" i="1"/>
  <c r="AB1017" i="1"/>
  <c r="FR1024" i="1"/>
  <c r="FY1024" i="1" s="1"/>
  <c r="AB1018" i="1"/>
  <c r="CC1024" i="1"/>
  <c r="AT1024" i="1" s="1"/>
  <c r="AB1013" i="1"/>
  <c r="FU945" i="1"/>
  <c r="FU932" i="1" s="1"/>
  <c r="GA866" i="1"/>
  <c r="AB863" i="1"/>
  <c r="AB784" i="1"/>
  <c r="AB779" i="1"/>
  <c r="AB636" i="1"/>
  <c r="CZ623" i="1"/>
  <c r="Y623" i="1" s="1"/>
  <c r="AB385" i="1"/>
  <c r="BZ342" i="1"/>
  <c r="AQ342" i="1" s="1"/>
  <c r="F352" i="1" s="1"/>
  <c r="AB277" i="1"/>
  <c r="AB272" i="1"/>
  <c r="AB270" i="1"/>
  <c r="AB631" i="1"/>
  <c r="AB630" i="1"/>
  <c r="AB624" i="1"/>
  <c r="FV395" i="1"/>
  <c r="EL285" i="1"/>
  <c r="AB269" i="1"/>
  <c r="DN945" i="1"/>
  <c r="FR586" i="1"/>
  <c r="FY586" i="1" s="1"/>
  <c r="EP586" i="1" s="1"/>
  <c r="EP577" i="1" s="1"/>
  <c r="CD586" i="1"/>
  <c r="AB327" i="1"/>
  <c r="DN1054" i="1"/>
  <c r="P1047" i="1"/>
  <c r="DN1011" i="1"/>
  <c r="GB1024" i="1"/>
  <c r="AJ1024" i="1"/>
  <c r="GA932" i="1"/>
  <c r="ER945" i="1"/>
  <c r="BZ859" i="1"/>
  <c r="CG866" i="1"/>
  <c r="AQ866" i="1"/>
  <c r="CI866" i="1"/>
  <c r="GB675" i="1"/>
  <c r="ES708" i="1"/>
  <c r="FV464" i="1"/>
  <c r="EM511" i="1"/>
  <c r="BD1054" i="1"/>
  <c r="BD1011" i="1"/>
  <c r="F1049" i="1"/>
  <c r="CC1011" i="1"/>
  <c r="BC932" i="1"/>
  <c r="F961" i="1"/>
  <c r="BC975" i="1"/>
  <c r="AP975" i="1"/>
  <c r="AP932" i="1"/>
  <c r="F954" i="1"/>
  <c r="EL945" i="1"/>
  <c r="AJ774" i="1"/>
  <c r="W793" i="1"/>
  <c r="AD708" i="1"/>
  <c r="W577" i="1"/>
  <c r="F610" i="1"/>
  <c r="AK427" i="1"/>
  <c r="X432" i="1"/>
  <c r="BC1011" i="1"/>
  <c r="F1040" i="1"/>
  <c r="BC1054" i="1"/>
  <c r="AO1011" i="1"/>
  <c r="F1028" i="1"/>
  <c r="AO1054" i="1"/>
  <c r="DY1024" i="1"/>
  <c r="CB1011" i="1"/>
  <c r="AS1024" i="1"/>
  <c r="BB975" i="1"/>
  <c r="F958" i="1"/>
  <c r="BB932" i="1"/>
  <c r="AX945" i="1"/>
  <c r="CG932" i="1"/>
  <c r="AB936" i="1"/>
  <c r="FT932" i="1"/>
  <c r="EK945" i="1"/>
  <c r="AB935" i="1"/>
  <c r="AQ945" i="1"/>
  <c r="CI945" i="1"/>
  <c r="BZ932" i="1"/>
  <c r="P870" i="1"/>
  <c r="EG896" i="1"/>
  <c r="EG859" i="1"/>
  <c r="DY866" i="1"/>
  <c r="GM698" i="1"/>
  <c r="GN698" i="1" s="1"/>
  <c r="U708" i="1"/>
  <c r="AH675" i="1"/>
  <c r="DZ675" i="1"/>
  <c r="DM708" i="1"/>
  <c r="CP677" i="1"/>
  <c r="O677" i="1" s="1"/>
  <c r="AC708" i="1"/>
  <c r="DZ464" i="1"/>
  <c r="DM511" i="1"/>
  <c r="S511" i="1"/>
  <c r="AF464" i="1"/>
  <c r="DY511" i="1"/>
  <c r="CG1011" i="1"/>
  <c r="AX1024" i="1"/>
  <c r="EB1024" i="1"/>
  <c r="F962" i="1"/>
  <c r="AS932" i="1"/>
  <c r="AS975" i="1"/>
  <c r="DO945" i="1"/>
  <c r="EB932" i="1"/>
  <c r="EB774" i="1"/>
  <c r="DO793" i="1"/>
  <c r="DX675" i="1"/>
  <c r="DK708" i="1"/>
  <c r="AB940" i="1"/>
  <c r="AB939" i="1"/>
  <c r="AG945" i="1"/>
  <c r="T859" i="1"/>
  <c r="F887" i="1"/>
  <c r="T896" i="1"/>
  <c r="ED708" i="1"/>
  <c r="FR1011" i="1"/>
  <c r="CJ1024" i="1"/>
  <c r="AG1024" i="1"/>
  <c r="GB945" i="1"/>
  <c r="DY945" i="1"/>
  <c r="CJ945" i="1"/>
  <c r="AJ945" i="1"/>
  <c r="GB866" i="1"/>
  <c r="AT708" i="1"/>
  <c r="CC675" i="1"/>
  <c r="AJ708" i="1"/>
  <c r="DY708" i="1"/>
  <c r="CD675" i="1"/>
  <c r="AU708" i="1"/>
  <c r="FP1011" i="1"/>
  <c r="EU945" i="1"/>
  <c r="EI945" i="1"/>
  <c r="BD774" i="1"/>
  <c r="BD823" i="1"/>
  <c r="FR793" i="1"/>
  <c r="DY793" i="1"/>
  <c r="ET774" i="1"/>
  <c r="ET675" i="1"/>
  <c r="P721" i="1"/>
  <c r="CP678" i="1"/>
  <c r="O678" i="1" s="1"/>
  <c r="DU708" i="1"/>
  <c r="AG708" i="1"/>
  <c r="CL618" i="1"/>
  <c r="BC643" i="1"/>
  <c r="AJ577" i="1"/>
  <c r="GD464" i="1"/>
  <c r="EU511" i="1"/>
  <c r="BB464" i="1"/>
  <c r="F524" i="1"/>
  <c r="GM487" i="1"/>
  <c r="GN487" i="1" s="1"/>
  <c r="CP476" i="1"/>
  <c r="O476" i="1" s="1"/>
  <c r="GM476" i="1" s="1"/>
  <c r="GN476" i="1" s="1"/>
  <c r="DW511" i="1"/>
  <c r="CJ511" i="1"/>
  <c r="AF427" i="1"/>
  <c r="S432" i="1"/>
  <c r="CP429" i="1"/>
  <c r="O429" i="1" s="1"/>
  <c r="F408" i="1"/>
  <c r="BB374" i="1"/>
  <c r="AJ374" i="1"/>
  <c r="W395" i="1"/>
  <c r="CV1" i="3"/>
  <c r="U266" i="1" s="1"/>
  <c r="CX1" i="3"/>
  <c r="BB1024" i="1"/>
  <c r="AP1024" i="1"/>
  <c r="EA1011" i="1"/>
  <c r="FY945" i="1"/>
  <c r="ET945" i="1"/>
  <c r="BD945" i="1"/>
  <c r="FQ932" i="1"/>
  <c r="BB896" i="1"/>
  <c r="AP896" i="1"/>
  <c r="EK866" i="1"/>
  <c r="W866" i="1"/>
  <c r="AI866" i="1"/>
  <c r="P839" i="1"/>
  <c r="ET823" i="1"/>
  <c r="EL774" i="1"/>
  <c r="P811" i="1"/>
  <c r="AI793" i="1"/>
  <c r="CP688" i="1"/>
  <c r="O688" i="1" s="1"/>
  <c r="GM688" i="1" s="1"/>
  <c r="GN688" i="1" s="1"/>
  <c r="AB687" i="1"/>
  <c r="CP686" i="1"/>
  <c r="O686" i="1" s="1"/>
  <c r="GM686" i="1" s="1"/>
  <c r="GN686" i="1" s="1"/>
  <c r="EC708" i="1"/>
  <c r="AF708" i="1"/>
  <c r="EG675" i="1"/>
  <c r="CM675" i="1"/>
  <c r="F652" i="1"/>
  <c r="AP618" i="1"/>
  <c r="CP641" i="1"/>
  <c r="O641" i="1" s="1"/>
  <c r="GM641" i="1" s="1"/>
  <c r="GN641" i="1" s="1"/>
  <c r="AB640" i="1"/>
  <c r="GM639" i="1"/>
  <c r="GO639" i="1" s="1"/>
  <c r="DY643" i="1"/>
  <c r="FR577" i="1"/>
  <c r="EI586" i="1"/>
  <c r="GB577" i="1"/>
  <c r="CP504" i="1"/>
  <c r="O504" i="1" s="1"/>
  <c r="GM504" i="1" s="1"/>
  <c r="GN504" i="1" s="1"/>
  <c r="DV511" i="1"/>
  <c r="FQ427" i="1"/>
  <c r="EH432" i="1"/>
  <c r="GA432" i="1"/>
  <c r="DZ427" i="1"/>
  <c r="DM432" i="1"/>
  <c r="CV351" i="3"/>
  <c r="U790" i="1" s="1"/>
  <c r="CX351" i="3"/>
  <c r="DI349" i="3"/>
  <c r="DF349" i="3"/>
  <c r="DG349" i="3"/>
  <c r="DH349" i="3"/>
  <c r="V1054" i="1"/>
  <c r="F1047" i="1"/>
  <c r="EU1024" i="1"/>
  <c r="CL1011" i="1"/>
  <c r="BZ1011" i="1"/>
  <c r="EG945" i="1"/>
  <c r="CB932" i="1"/>
  <c r="BX932" i="1"/>
  <c r="ET896" i="1"/>
  <c r="EL896" i="1"/>
  <c r="DO896" i="1"/>
  <c r="AS896" i="1"/>
  <c r="AO896" i="1"/>
  <c r="F883" i="1"/>
  <c r="F879" i="1"/>
  <c r="F875" i="1"/>
  <c r="GA859" i="1"/>
  <c r="ER866" i="1"/>
  <c r="EP866" i="1"/>
  <c r="EH866" i="1"/>
  <c r="DN866" i="1"/>
  <c r="BD866" i="1"/>
  <c r="AB864" i="1"/>
  <c r="AB862" i="1"/>
  <c r="CJ866" i="1"/>
  <c r="FP859" i="1"/>
  <c r="AB788" i="1"/>
  <c r="GB793" i="1"/>
  <c r="EA793" i="1"/>
  <c r="AG793" i="1"/>
  <c r="GE774" i="1"/>
  <c r="FU774" i="1"/>
  <c r="BC675" i="1"/>
  <c r="F724" i="1"/>
  <c r="CP696" i="1"/>
  <c r="O696" i="1" s="1"/>
  <c r="GM696" i="1" s="1"/>
  <c r="GN696" i="1" s="1"/>
  <c r="CP694" i="1"/>
  <c r="O694" i="1" s="1"/>
  <c r="GM694" i="1" s="1"/>
  <c r="GN694" i="1" s="1"/>
  <c r="CP692" i="1"/>
  <c r="O692" i="1" s="1"/>
  <c r="GM692" i="1" s="1"/>
  <c r="GN692" i="1" s="1"/>
  <c r="CP689" i="1"/>
  <c r="O689" i="1" s="1"/>
  <c r="GM689" i="1" s="1"/>
  <c r="GN689" i="1" s="1"/>
  <c r="BZ708" i="1"/>
  <c r="DW708" i="1"/>
  <c r="AE708" i="1"/>
  <c r="AI708" i="1"/>
  <c r="BB675" i="1"/>
  <c r="ET643" i="1"/>
  <c r="U632" i="1"/>
  <c r="Q632" i="1"/>
  <c r="S632" i="1"/>
  <c r="CP629" i="1"/>
  <c r="O629" i="1" s="1"/>
  <c r="GM629" i="1" s="1"/>
  <c r="GN629" i="1" s="1"/>
  <c r="CP628" i="1"/>
  <c r="O628" i="1" s="1"/>
  <c r="GM628" i="1" s="1"/>
  <c r="GN628" i="1" s="1"/>
  <c r="AB628" i="1"/>
  <c r="GM627" i="1"/>
  <c r="GO627" i="1" s="1"/>
  <c r="AB622" i="1"/>
  <c r="BZ643" i="1"/>
  <c r="AJ643" i="1"/>
  <c r="EV586" i="1"/>
  <c r="CC577" i="1"/>
  <c r="AT586" i="1"/>
  <c r="BD586" i="1"/>
  <c r="AP577" i="1"/>
  <c r="F595" i="1"/>
  <c r="AB583" i="1"/>
  <c r="AB582" i="1"/>
  <c r="EB586" i="1"/>
  <c r="FY577" i="1"/>
  <c r="P536" i="1"/>
  <c r="EV464" i="1"/>
  <c r="V511" i="1"/>
  <c r="CP509" i="1"/>
  <c r="O509" i="1" s="1"/>
  <c r="GM509" i="1" s="1"/>
  <c r="GN509" i="1" s="1"/>
  <c r="AB507" i="1"/>
  <c r="CP505" i="1"/>
  <c r="O505" i="1" s="1"/>
  <c r="GM505" i="1" s="1"/>
  <c r="GN505" i="1" s="1"/>
  <c r="CP501" i="1"/>
  <c r="O501" i="1" s="1"/>
  <c r="GM501" i="1" s="1"/>
  <c r="GN501" i="1" s="1"/>
  <c r="CP488" i="1"/>
  <c r="O488" i="1" s="1"/>
  <c r="GM488" i="1" s="1"/>
  <c r="GN488" i="1" s="1"/>
  <c r="CP481" i="1"/>
  <c r="O481" i="1" s="1"/>
  <c r="GM481" i="1" s="1"/>
  <c r="GN481" i="1" s="1"/>
  <c r="CP470" i="1"/>
  <c r="O470" i="1" s="1"/>
  <c r="GM470" i="1" s="1"/>
  <c r="GN470" i="1" s="1"/>
  <c r="AJ511" i="1"/>
  <c r="AC511" i="1"/>
  <c r="CP466" i="1"/>
  <c r="O466" i="1" s="1"/>
  <c r="EM427" i="1"/>
  <c r="P451" i="1"/>
  <c r="F438" i="1"/>
  <c r="AW427" i="1"/>
  <c r="EL432" i="1"/>
  <c r="FU427" i="1"/>
  <c r="ED427" i="1"/>
  <c r="DQ432" i="1"/>
  <c r="DY427" i="1"/>
  <c r="DL432" i="1"/>
  <c r="CP430" i="1"/>
  <c r="O430" i="1" s="1"/>
  <c r="DU432" i="1"/>
  <c r="EU317" i="1"/>
  <c r="P358" i="1"/>
  <c r="CD317" i="1"/>
  <c r="AG317" i="1"/>
  <c r="T342" i="1"/>
  <c r="EB264" i="1"/>
  <c r="DO285" i="1"/>
  <c r="EG1024" i="1"/>
  <c r="AQ1024" i="1"/>
  <c r="AO945" i="1"/>
  <c r="AS793" i="1"/>
  <c r="EA708" i="1"/>
  <c r="AL708" i="1"/>
  <c r="BD618" i="1"/>
  <c r="F668" i="1"/>
  <c r="GB643" i="1"/>
  <c r="T577" i="1"/>
  <c r="ED511" i="1"/>
  <c r="EA511" i="1"/>
  <c r="AG511" i="1"/>
  <c r="T432" i="1"/>
  <c r="AG427" i="1"/>
  <c r="CJ374" i="1"/>
  <c r="BA395" i="1"/>
  <c r="P387" i="1"/>
  <c r="O387" i="1" s="1"/>
  <c r="Q387" i="1"/>
  <c r="R387" i="1"/>
  <c r="U387" i="1"/>
  <c r="DI168" i="3"/>
  <c r="DF168" i="3"/>
  <c r="DJ168" i="3" s="1"/>
  <c r="DH168" i="3"/>
  <c r="DG168" i="3"/>
  <c r="EV1024" i="1"/>
  <c r="EH945" i="1"/>
  <c r="P879" i="1"/>
  <c r="GE859" i="1"/>
  <c r="EV866" i="1"/>
  <c r="CC866" i="1"/>
  <c r="EB859" i="1"/>
  <c r="BB793" i="1"/>
  <c r="CJ793" i="1"/>
  <c r="BD675" i="1"/>
  <c r="F733" i="1"/>
  <c r="CP702" i="1"/>
  <c r="O702" i="1" s="1"/>
  <c r="GM702" i="1" s="1"/>
  <c r="GO702" i="1" s="1"/>
  <c r="FU708" i="1" s="1"/>
  <c r="CP687" i="1"/>
  <c r="O687" i="1" s="1"/>
  <c r="GM687" i="1" s="1"/>
  <c r="GN687" i="1" s="1"/>
  <c r="EB708" i="1"/>
  <c r="AK708" i="1"/>
  <c r="EV618" i="1"/>
  <c r="P668" i="1"/>
  <c r="F656" i="1"/>
  <c r="BB618" i="1"/>
  <c r="CP640" i="1"/>
  <c r="O640" i="1" s="1"/>
  <c r="GM640" i="1" s="1"/>
  <c r="GN640" i="1" s="1"/>
  <c r="FR643" i="1"/>
  <c r="AB579" i="1"/>
  <c r="AG577" i="1"/>
  <c r="AB472" i="1"/>
  <c r="CD511" i="1"/>
  <c r="FR511" i="1"/>
  <c r="DV427" i="1"/>
  <c r="DI432" i="1"/>
  <c r="ET264" i="1"/>
  <c r="P298" i="1"/>
  <c r="CV363" i="3"/>
  <c r="U934" i="1" s="1"/>
  <c r="CX363" i="3"/>
  <c r="DG310" i="3"/>
  <c r="DH310" i="3"/>
  <c r="DI310" i="3"/>
  <c r="DF310" i="3"/>
  <c r="DJ310" i="3" s="1"/>
  <c r="DF307" i="3"/>
  <c r="DG307" i="3"/>
  <c r="DJ307" i="3" s="1"/>
  <c r="DH307" i="3"/>
  <c r="DI307" i="3"/>
  <c r="ET1024" i="1"/>
  <c r="EL1024" i="1"/>
  <c r="EH1024" i="1"/>
  <c r="CI1024" i="1"/>
  <c r="EV945" i="1"/>
  <c r="V945" i="1"/>
  <c r="P890" i="1"/>
  <c r="P884" i="1"/>
  <c r="BC866" i="1"/>
  <c r="P841" i="1"/>
  <c r="U18" i="2" s="1"/>
  <c r="EH823" i="1"/>
  <c r="F818" i="1"/>
  <c r="EV774" i="1"/>
  <c r="EV823" i="1"/>
  <c r="F809" i="1"/>
  <c r="BC823" i="1"/>
  <c r="BC774" i="1"/>
  <c r="AB790" i="1"/>
  <c r="AB782" i="1"/>
  <c r="AB776" i="1"/>
  <c r="EU774" i="1"/>
  <c r="AP738" i="1"/>
  <c r="EV708" i="1"/>
  <c r="AP708" i="1"/>
  <c r="CP706" i="1"/>
  <c r="O706" i="1" s="1"/>
  <c r="GM706" i="1" s="1"/>
  <c r="GO706" i="1" s="1"/>
  <c r="CP691" i="1"/>
  <c r="O691" i="1" s="1"/>
  <c r="GM691" i="1" s="1"/>
  <c r="GN691" i="1" s="1"/>
  <c r="AB683" i="1"/>
  <c r="CP682" i="1"/>
  <c r="O682" i="1" s="1"/>
  <c r="GM682" i="1" s="1"/>
  <c r="GN682" i="1" s="1"/>
  <c r="CP681" i="1"/>
  <c r="O681" i="1" s="1"/>
  <c r="GM681" i="1" s="1"/>
  <c r="GN681" i="1" s="1"/>
  <c r="DV708" i="1"/>
  <c r="CJ708" i="1"/>
  <c r="CP634" i="1"/>
  <c r="O634" i="1" s="1"/>
  <c r="GM634" i="1" s="1"/>
  <c r="GN634" i="1" s="1"/>
  <c r="P633" i="1"/>
  <c r="O633" i="1" s="1"/>
  <c r="GM633" i="1" s="1"/>
  <c r="GO633" i="1" s="1"/>
  <c r="V633" i="1"/>
  <c r="AB632" i="1"/>
  <c r="CD643" i="1"/>
  <c r="P593" i="1"/>
  <c r="GA586" i="1"/>
  <c r="ET577" i="1"/>
  <c r="ET738" i="1"/>
  <c r="P599" i="1"/>
  <c r="BB577" i="1"/>
  <c r="F599" i="1"/>
  <c r="BB738" i="1"/>
  <c r="DY586" i="1"/>
  <c r="ES577" i="1"/>
  <c r="CP508" i="1"/>
  <c r="O508" i="1" s="1"/>
  <c r="GM508" i="1" s="1"/>
  <c r="GN508" i="1" s="1"/>
  <c r="CP500" i="1"/>
  <c r="O500" i="1" s="1"/>
  <c r="GM500" i="1" s="1"/>
  <c r="GN500" i="1" s="1"/>
  <c r="CP494" i="1"/>
  <c r="O494" i="1" s="1"/>
  <c r="GM494" i="1" s="1"/>
  <c r="GN494" i="1" s="1"/>
  <c r="CP475" i="1"/>
  <c r="O475" i="1" s="1"/>
  <c r="GM475" i="1" s="1"/>
  <c r="GN475" i="1" s="1"/>
  <c r="GM474" i="1"/>
  <c r="GN474" i="1" s="1"/>
  <c r="AD511" i="1"/>
  <c r="GE427" i="1"/>
  <c r="EV432" i="1"/>
  <c r="FR427" i="1"/>
  <c r="FY432" i="1"/>
  <c r="EI432" i="1"/>
  <c r="DO427" i="1"/>
  <c r="P456" i="1"/>
  <c r="AO432" i="1"/>
  <c r="CG432" i="1"/>
  <c r="BX427" i="1"/>
  <c r="AP793" i="1"/>
  <c r="FT793" i="1"/>
  <c r="GD774" i="1"/>
  <c r="AB704" i="1"/>
  <c r="AB682" i="1"/>
  <c r="FR708" i="1"/>
  <c r="EH643" i="1"/>
  <c r="W633" i="1"/>
  <c r="EB643" i="1" s="1"/>
  <c r="S633" i="1"/>
  <c r="GX632" i="1"/>
  <c r="GM632" i="1" s="1"/>
  <c r="GO632" i="1" s="1"/>
  <c r="T632" i="1"/>
  <c r="AG643" i="1" s="1"/>
  <c r="CP623" i="1"/>
  <c r="O623" i="1" s="1"/>
  <c r="GM623" i="1" s="1"/>
  <c r="GN623" i="1" s="1"/>
  <c r="FV643" i="1"/>
  <c r="EH577" i="1"/>
  <c r="EH738" i="1"/>
  <c r="CL577" i="1"/>
  <c r="BC586" i="1"/>
  <c r="FV586" i="1"/>
  <c r="ET464" i="1"/>
  <c r="P524" i="1"/>
  <c r="CP506" i="1"/>
  <c r="O506" i="1" s="1"/>
  <c r="GM506" i="1" s="1"/>
  <c r="GN506" i="1" s="1"/>
  <c r="CP503" i="1"/>
  <c r="O503" i="1" s="1"/>
  <c r="GM503" i="1" s="1"/>
  <c r="GN503" i="1" s="1"/>
  <c r="CP502" i="1"/>
  <c r="O502" i="1" s="1"/>
  <c r="GM502" i="1" s="1"/>
  <c r="GN502" i="1" s="1"/>
  <c r="CP491" i="1"/>
  <c r="O491" i="1" s="1"/>
  <c r="GM491" i="1" s="1"/>
  <c r="GN491" i="1" s="1"/>
  <c r="CP490" i="1"/>
  <c r="O490" i="1" s="1"/>
  <c r="GM490" i="1" s="1"/>
  <c r="GN490" i="1" s="1"/>
  <c r="CP485" i="1"/>
  <c r="O485" i="1" s="1"/>
  <c r="GM485" i="1" s="1"/>
  <c r="GN485" i="1" s="1"/>
  <c r="CP479" i="1"/>
  <c r="O479" i="1" s="1"/>
  <c r="GM479" i="1" s="1"/>
  <c r="GN479" i="1" s="1"/>
  <c r="AB479" i="1"/>
  <c r="GB511" i="1"/>
  <c r="DU511" i="1"/>
  <c r="CP467" i="1"/>
  <c r="O467" i="1" s="1"/>
  <c r="AK511" i="1"/>
  <c r="BB432" i="1"/>
  <c r="CK427" i="1"/>
  <c r="AC427" i="1"/>
  <c r="CH432" i="1"/>
  <c r="CE432" i="1"/>
  <c r="P432" i="1"/>
  <c r="V387" i="1"/>
  <c r="GM386" i="1"/>
  <c r="GO386" i="1" s="1"/>
  <c r="CP338" i="1"/>
  <c r="O338" i="1" s="1"/>
  <c r="GM338" i="1" s="1"/>
  <c r="GN338" i="1" s="1"/>
  <c r="AG285" i="1"/>
  <c r="P204" i="1"/>
  <c r="EO196" i="1"/>
  <c r="EK196" i="1"/>
  <c r="P215" i="1"/>
  <c r="P202" i="1"/>
  <c r="EG196" i="1"/>
  <c r="DN196" i="1"/>
  <c r="P221" i="1"/>
  <c r="P212" i="1"/>
  <c r="DJ196" i="1"/>
  <c r="BD196" i="1"/>
  <c r="F223" i="1"/>
  <c r="AZ196" i="1"/>
  <c r="F209" i="1"/>
  <c r="AV196" i="1"/>
  <c r="F203" i="1"/>
  <c r="AR196" i="1"/>
  <c r="F226" i="1"/>
  <c r="F225" i="1"/>
  <c r="Y196" i="1"/>
  <c r="U196" i="1"/>
  <c r="F220" i="1"/>
  <c r="Q196" i="1"/>
  <c r="F210" i="1"/>
  <c r="ES196" i="1"/>
  <c r="EQ22" i="1"/>
  <c r="P134" i="1"/>
  <c r="P153" i="1"/>
  <c r="DQ22" i="1"/>
  <c r="BB22" i="1"/>
  <c r="F139" i="1"/>
  <c r="DI385" i="3"/>
  <c r="DF385" i="3"/>
  <c r="DG385" i="3"/>
  <c r="DH385" i="3"/>
  <c r="CX289" i="3"/>
  <c r="CW289" i="3"/>
  <c r="V630" i="1" s="1"/>
  <c r="DH86" i="3"/>
  <c r="DI86" i="3"/>
  <c r="DF86" i="3"/>
  <c r="DJ86" i="3" s="1"/>
  <c r="DG86" i="3"/>
  <c r="DF76" i="3"/>
  <c r="DJ76" i="3" s="1"/>
  <c r="DG76" i="3"/>
  <c r="DH76" i="3"/>
  <c r="DI76" i="3"/>
  <c r="DF72" i="3"/>
  <c r="DJ72" i="3" s="1"/>
  <c r="DG72" i="3"/>
  <c r="DH72" i="3"/>
  <c r="DI72" i="3"/>
  <c r="CX50" i="3"/>
  <c r="CW50" i="3"/>
  <c r="V276" i="1" s="1"/>
  <c r="DF41" i="3"/>
  <c r="DG41" i="3"/>
  <c r="DH41" i="3"/>
  <c r="DI41" i="3"/>
  <c r="DI30" i="3"/>
  <c r="DJ30" i="3" s="1"/>
  <c r="DF30" i="3"/>
  <c r="DG30" i="3"/>
  <c r="DH30" i="3"/>
  <c r="CV29" i="3"/>
  <c r="U272" i="1" s="1"/>
  <c r="CX29" i="3"/>
  <c r="CW9" i="3"/>
  <c r="V267" i="1" s="1"/>
  <c r="CX9" i="3"/>
  <c r="DI4" i="3"/>
  <c r="DF4" i="3"/>
  <c r="DG4" i="3"/>
  <c r="DJ4" i="3" s="1"/>
  <c r="DH4" i="3"/>
  <c r="EU866" i="1"/>
  <c r="EI866" i="1"/>
  <c r="AT793" i="1"/>
  <c r="AO793" i="1"/>
  <c r="BZ793" i="1"/>
  <c r="AB686" i="1"/>
  <c r="FV708" i="1"/>
  <c r="EG643" i="1"/>
  <c r="AB580" i="1"/>
  <c r="CJ586" i="1"/>
  <c r="BZ586" i="1"/>
  <c r="EH464" i="1"/>
  <c r="P520" i="1"/>
  <c r="BY464" i="1"/>
  <c r="CP507" i="1"/>
  <c r="O507" i="1" s="1"/>
  <c r="GM507" i="1" s="1"/>
  <c r="GN507" i="1" s="1"/>
  <c r="AB500" i="1"/>
  <c r="CP499" i="1"/>
  <c r="O499" i="1" s="1"/>
  <c r="GM499" i="1" s="1"/>
  <c r="GN499" i="1" s="1"/>
  <c r="AB499" i="1"/>
  <c r="CP497" i="1"/>
  <c r="O497" i="1" s="1"/>
  <c r="GM497" i="1" s="1"/>
  <c r="GO497" i="1" s="1"/>
  <c r="AB494" i="1"/>
  <c r="CP492" i="1"/>
  <c r="O492" i="1" s="1"/>
  <c r="GM492" i="1" s="1"/>
  <c r="GO492" i="1" s="1"/>
  <c r="AB488" i="1"/>
  <c r="CP483" i="1"/>
  <c r="O483" i="1" s="1"/>
  <c r="GM483" i="1" s="1"/>
  <c r="GN483" i="1" s="1"/>
  <c r="CP482" i="1"/>
  <c r="O482" i="1" s="1"/>
  <c r="GM482" i="1" s="1"/>
  <c r="GN482" i="1" s="1"/>
  <c r="CP477" i="1"/>
  <c r="O477" i="1" s="1"/>
  <c r="GM477" i="1" s="1"/>
  <c r="GN477" i="1" s="1"/>
  <c r="AB470" i="1"/>
  <c r="EC511" i="1"/>
  <c r="DX511" i="1"/>
  <c r="EB511" i="1"/>
  <c r="AE511" i="1"/>
  <c r="EU432" i="1"/>
  <c r="DP432" i="1"/>
  <c r="AL427" i="1"/>
  <c r="Y432" i="1"/>
  <c r="AP432" i="1"/>
  <c r="CI432" i="1"/>
  <c r="BY427" i="1"/>
  <c r="AH427" i="1"/>
  <c r="U432" i="1"/>
  <c r="EU395" i="1"/>
  <c r="GD374" i="1"/>
  <c r="CZ393" i="1"/>
  <c r="Y393" i="1" s="1"/>
  <c r="CP393" i="1"/>
  <c r="O393" i="1" s="1"/>
  <c r="EM395" i="1"/>
  <c r="FV374" i="1"/>
  <c r="BC342" i="1"/>
  <c r="CL317" i="1"/>
  <c r="GM332" i="1"/>
  <c r="GN332" i="1" s="1"/>
  <c r="ES264" i="1"/>
  <c r="P305" i="1"/>
  <c r="CV395" i="3"/>
  <c r="U1018" i="1" s="1"/>
  <c r="CX395" i="3"/>
  <c r="DI325" i="3"/>
  <c r="DF325" i="3"/>
  <c r="DG325" i="3"/>
  <c r="DH325" i="3"/>
  <c r="DI155" i="3"/>
  <c r="DF155" i="3"/>
  <c r="DG155" i="3"/>
  <c r="DH155" i="3"/>
  <c r="FP317" i="1"/>
  <c r="EG342" i="1"/>
  <c r="AB333" i="1"/>
  <c r="AB329" i="1"/>
  <c r="GM329" i="1"/>
  <c r="GO329" i="1" s="1"/>
  <c r="CP326" i="1"/>
  <c r="O326" i="1" s="1"/>
  <c r="GM326" i="1" s="1"/>
  <c r="GN326" i="1" s="1"/>
  <c r="GM323" i="1"/>
  <c r="GO323" i="1" s="1"/>
  <c r="CD264" i="1"/>
  <c r="AU285" i="1"/>
  <c r="BD264" i="1"/>
  <c r="F310" i="1"/>
  <c r="BZ285" i="1"/>
  <c r="S158" i="1"/>
  <c r="F243" i="1"/>
  <c r="EV94" i="1"/>
  <c r="P121" i="1"/>
  <c r="EV126" i="1"/>
  <c r="EN94" i="1"/>
  <c r="P101" i="1"/>
  <c r="P124" i="1"/>
  <c r="EJ94" i="1"/>
  <c r="P123" i="1"/>
  <c r="DQ94" i="1"/>
  <c r="P118" i="1"/>
  <c r="DM94" i="1"/>
  <c r="BC94" i="1"/>
  <c r="F112" i="1"/>
  <c r="AY94" i="1"/>
  <c r="F104" i="1"/>
  <c r="AY126" i="1"/>
  <c r="AU94" i="1"/>
  <c r="F115" i="1"/>
  <c r="AQ94" i="1"/>
  <c r="F106" i="1"/>
  <c r="X94" i="1"/>
  <c r="F122" i="1"/>
  <c r="T94" i="1"/>
  <c r="F117" i="1"/>
  <c r="P94" i="1"/>
  <c r="F99" i="1"/>
  <c r="DI94" i="1"/>
  <c r="CV387" i="3"/>
  <c r="U1014" i="1" s="1"/>
  <c r="CX387" i="3"/>
  <c r="DI377" i="3"/>
  <c r="DF377" i="3"/>
  <c r="DG377" i="3"/>
  <c r="DH377" i="3"/>
  <c r="DI357" i="3"/>
  <c r="DF357" i="3"/>
  <c r="DG357" i="3"/>
  <c r="Q862" i="1" s="1"/>
  <c r="DH357" i="3"/>
  <c r="DF334" i="3"/>
  <c r="DG334" i="3"/>
  <c r="DH334" i="3"/>
  <c r="R781" i="1" s="1"/>
  <c r="DI334" i="3"/>
  <c r="DJ334" i="3" s="1"/>
  <c r="DI321" i="3"/>
  <c r="DF321" i="3"/>
  <c r="DG321" i="3"/>
  <c r="Q776" i="1" s="1"/>
  <c r="DH321" i="3"/>
  <c r="DH232" i="3"/>
  <c r="DI232" i="3"/>
  <c r="DG232" i="3"/>
  <c r="DF232" i="3"/>
  <c r="DJ232" i="3" s="1"/>
  <c r="DH180" i="3"/>
  <c r="R340" i="1" s="1"/>
  <c r="DI180" i="3"/>
  <c r="DF180" i="3"/>
  <c r="P340" i="1" s="1"/>
  <c r="DG180" i="3"/>
  <c r="Q340" i="1" s="1"/>
  <c r="DF174" i="3"/>
  <c r="DG174" i="3"/>
  <c r="DH174" i="3"/>
  <c r="DI174" i="3"/>
  <c r="DH169" i="3"/>
  <c r="DI169" i="3"/>
  <c r="DG169" i="3"/>
  <c r="DF169" i="3"/>
  <c r="DJ169" i="3" s="1"/>
  <c r="DF89" i="3"/>
  <c r="DG89" i="3"/>
  <c r="DH89" i="3"/>
  <c r="DI89" i="3"/>
  <c r="DI73" i="3"/>
  <c r="DF73" i="3"/>
  <c r="DJ73" i="3" s="1"/>
  <c r="DH73" i="3"/>
  <c r="DG73" i="3"/>
  <c r="DG63" i="3"/>
  <c r="DF63" i="3"/>
  <c r="DJ63" i="3" s="1"/>
  <c r="DH63" i="3"/>
  <c r="DI63" i="3"/>
  <c r="CV42" i="3"/>
  <c r="U275" i="1" s="1"/>
  <c r="CX42" i="3"/>
  <c r="CP496" i="1"/>
  <c r="O496" i="1" s="1"/>
  <c r="GM496" i="1" s="1"/>
  <c r="GO496" i="1" s="1"/>
  <c r="FU511" i="1"/>
  <c r="BZ511" i="1"/>
  <c r="AL511" i="1"/>
  <c r="AH511" i="1"/>
  <c r="CJ427" i="1"/>
  <c r="BA432" i="1"/>
  <c r="AT427" i="1"/>
  <c r="F450" i="1"/>
  <c r="EA427" i="1"/>
  <c r="DN432" i="1"/>
  <c r="W427" i="1"/>
  <c r="F456" i="1"/>
  <c r="AJ427" i="1"/>
  <c r="AB393" i="1"/>
  <c r="T387" i="1"/>
  <c r="DY395" i="1" s="1"/>
  <c r="CP383" i="1"/>
  <c r="O383" i="1" s="1"/>
  <c r="GM383" i="1" s="1"/>
  <c r="GN383" i="1" s="1"/>
  <c r="P380" i="1"/>
  <c r="O380" i="1" s="1"/>
  <c r="GM380" i="1" s="1"/>
  <c r="GO380" i="1" s="1"/>
  <c r="Q380" i="1"/>
  <c r="AB379" i="1"/>
  <c r="AG395" i="1"/>
  <c r="ET342" i="1"/>
  <c r="AB339" i="1"/>
  <c r="CP331" i="1"/>
  <c r="O331" i="1" s="1"/>
  <c r="GM331" i="1" s="1"/>
  <c r="GN331" i="1" s="1"/>
  <c r="FR342" i="1"/>
  <c r="DY342" i="1"/>
  <c r="AJ342" i="1"/>
  <c r="CJ285" i="1"/>
  <c r="AB266" i="1"/>
  <c r="P254" i="1"/>
  <c r="DP158" i="1"/>
  <c r="F244" i="1"/>
  <c r="BC158" i="1"/>
  <c r="AP158" i="1"/>
  <c r="F237" i="1"/>
  <c r="F231" i="1"/>
  <c r="P158" i="1"/>
  <c r="AT22" i="1"/>
  <c r="F144" i="1"/>
  <c r="T126" i="1"/>
  <c r="DI401" i="3"/>
  <c r="DF401" i="3"/>
  <c r="DG401" i="3"/>
  <c r="DH401" i="3"/>
  <c r="CV379" i="3"/>
  <c r="U941" i="1" s="1"/>
  <c r="CX379" i="3"/>
  <c r="DI369" i="3"/>
  <c r="DF369" i="3"/>
  <c r="DG369" i="3"/>
  <c r="DH369" i="3"/>
  <c r="DF342" i="3"/>
  <c r="DG342" i="3"/>
  <c r="DH342" i="3"/>
  <c r="R785" i="1" s="1"/>
  <c r="DI342" i="3"/>
  <c r="DJ342" i="3" s="1"/>
  <c r="CV338" i="3"/>
  <c r="U783" i="1" s="1"/>
  <c r="CX338" i="3"/>
  <c r="DI319" i="3"/>
  <c r="DF319" i="3"/>
  <c r="DJ319" i="3" s="1"/>
  <c r="DG319" i="3"/>
  <c r="DH319" i="3"/>
  <c r="DF268" i="3"/>
  <c r="P621" i="1" s="1"/>
  <c r="DG268" i="3"/>
  <c r="Q621" i="1" s="1"/>
  <c r="DH268" i="3"/>
  <c r="R621" i="1" s="1"/>
  <c r="DI268" i="3"/>
  <c r="DF252" i="3"/>
  <c r="DG252" i="3"/>
  <c r="DH252" i="3"/>
  <c r="DI252" i="3"/>
  <c r="DI235" i="3"/>
  <c r="DF235" i="3"/>
  <c r="DJ235" i="3" s="1"/>
  <c r="DG235" i="3"/>
  <c r="DH235" i="3"/>
  <c r="AO511" i="1"/>
  <c r="AB504" i="1"/>
  <c r="AB503" i="1"/>
  <c r="CP498" i="1"/>
  <c r="O498" i="1" s="1"/>
  <c r="GM498" i="1" s="1"/>
  <c r="GN498" i="1" s="1"/>
  <c r="AB492" i="1"/>
  <c r="AB491" i="1"/>
  <c r="CP486" i="1"/>
  <c r="O486" i="1" s="1"/>
  <c r="GM486" i="1" s="1"/>
  <c r="GN486" i="1" s="1"/>
  <c r="AB484" i="1"/>
  <c r="AB483" i="1"/>
  <c r="CP478" i="1"/>
  <c r="O478" i="1" s="1"/>
  <c r="GM478" i="1" s="1"/>
  <c r="GN478" i="1" s="1"/>
  <c r="AB476" i="1"/>
  <c r="AB475" i="1"/>
  <c r="CP468" i="1"/>
  <c r="O468" i="1" s="1"/>
  <c r="GM468" i="1" s="1"/>
  <c r="GN468" i="1" s="1"/>
  <c r="AB466" i="1"/>
  <c r="P445" i="1"/>
  <c r="AS432" i="1"/>
  <c r="CB427" i="1"/>
  <c r="ES427" i="1"/>
  <c r="GX387" i="1"/>
  <c r="GB395" i="1" s="1"/>
  <c r="W387" i="1"/>
  <c r="S387" i="1"/>
  <c r="BZ395" i="1"/>
  <c r="U380" i="1"/>
  <c r="FR395" i="1"/>
  <c r="AB336" i="1"/>
  <c r="GM335" i="1"/>
  <c r="GO335" i="1" s="1"/>
  <c r="CI342" i="1"/>
  <c r="CC285" i="1"/>
  <c r="FV285" i="1"/>
  <c r="P250" i="1"/>
  <c r="DM158" i="1"/>
  <c r="AQ126" i="1"/>
  <c r="P68" i="1"/>
  <c r="EO60" i="1"/>
  <c r="EK60" i="1"/>
  <c r="P79" i="1"/>
  <c r="P66" i="1"/>
  <c r="EG60" i="1"/>
  <c r="DN60" i="1"/>
  <c r="P85" i="1"/>
  <c r="BD60" i="1"/>
  <c r="F87" i="1"/>
  <c r="AZ60" i="1"/>
  <c r="F73" i="1"/>
  <c r="AV60" i="1"/>
  <c r="F67" i="1"/>
  <c r="F89" i="1"/>
  <c r="Y60" i="1"/>
  <c r="U60" i="1"/>
  <c r="F84" i="1"/>
  <c r="Q60" i="1"/>
  <c r="F74" i="1"/>
  <c r="ES60" i="1"/>
  <c r="CV403" i="3"/>
  <c r="U1022" i="1" s="1"/>
  <c r="CX403" i="3"/>
  <c r="DI393" i="3"/>
  <c r="DF393" i="3"/>
  <c r="DG393" i="3"/>
  <c r="DH393" i="3"/>
  <c r="CV371" i="3"/>
  <c r="U937" i="1" s="1"/>
  <c r="CX371" i="3"/>
  <c r="CV343" i="3"/>
  <c r="U786" i="1" s="1"/>
  <c r="CX343" i="3"/>
  <c r="DF305" i="3"/>
  <c r="DG305" i="3"/>
  <c r="DH305" i="3"/>
  <c r="DI305" i="3"/>
  <c r="CV269" i="3"/>
  <c r="U622" i="1" s="1"/>
  <c r="CX269" i="3"/>
  <c r="DJ259" i="3"/>
  <c r="DI223" i="3"/>
  <c r="DF223" i="3"/>
  <c r="DJ223" i="3" s="1"/>
  <c r="DG223" i="3"/>
  <c r="DH223" i="3"/>
  <c r="DI204" i="3"/>
  <c r="DF204" i="3"/>
  <c r="DJ204" i="3" s="1"/>
  <c r="DG204" i="3"/>
  <c r="DH204" i="3"/>
  <c r="BD511" i="1"/>
  <c r="BD541" i="1" s="1"/>
  <c r="AE427" i="1"/>
  <c r="R432" i="1"/>
  <c r="BY374" i="1"/>
  <c r="AP395" i="1"/>
  <c r="AB392" i="1"/>
  <c r="CP391" i="1"/>
  <c r="O391" i="1" s="1"/>
  <c r="GM391" i="1" s="1"/>
  <c r="GN391" i="1" s="1"/>
  <c r="CP390" i="1"/>
  <c r="O390" i="1" s="1"/>
  <c r="GM390" i="1" s="1"/>
  <c r="GN390" i="1" s="1"/>
  <c r="CP389" i="1"/>
  <c r="O389" i="1" s="1"/>
  <c r="GM389" i="1" s="1"/>
  <c r="GN389" i="1" s="1"/>
  <c r="CP388" i="1"/>
  <c r="O388" i="1" s="1"/>
  <c r="GM388" i="1" s="1"/>
  <c r="GN388" i="1" s="1"/>
  <c r="CD395" i="1"/>
  <c r="AB383" i="1"/>
  <c r="AB382" i="1"/>
  <c r="V380" i="1"/>
  <c r="R380" i="1"/>
  <c r="EB395" i="1"/>
  <c r="AB376" i="1"/>
  <c r="BD317" i="1"/>
  <c r="F367" i="1"/>
  <c r="AB328" i="1"/>
  <c r="AB323" i="1"/>
  <c r="FV342" i="1"/>
  <c r="CJ342" i="1"/>
  <c r="AB319" i="1"/>
  <c r="EH285" i="1"/>
  <c r="AB283" i="1"/>
  <c r="AB281" i="1"/>
  <c r="EU158" i="1"/>
  <c r="P244" i="1"/>
  <c r="AX158" i="1"/>
  <c r="F235" i="1"/>
  <c r="EV162" i="1"/>
  <c r="EV228" i="1"/>
  <c r="P189" i="1"/>
  <c r="EN162" i="1"/>
  <c r="P169" i="1"/>
  <c r="EN228" i="1"/>
  <c r="P192" i="1"/>
  <c r="EJ162" i="1"/>
  <c r="P191" i="1"/>
  <c r="DQ228" i="1"/>
  <c r="P186" i="1"/>
  <c r="DM162" i="1"/>
  <c r="P176" i="1"/>
  <c r="DI228" i="1"/>
  <c r="BC162" i="1"/>
  <c r="F180" i="1"/>
  <c r="AY162" i="1"/>
  <c r="F172" i="1"/>
  <c r="AY228" i="1"/>
  <c r="AU162" i="1"/>
  <c r="F183" i="1"/>
  <c r="AQ162" i="1"/>
  <c r="F174" i="1"/>
  <c r="AQ228" i="1"/>
  <c r="T162" i="1"/>
  <c r="F185" i="1"/>
  <c r="T228" i="1"/>
  <c r="P162" i="1"/>
  <c r="F167" i="1"/>
  <c r="EJ158" i="1"/>
  <c r="F128" i="1"/>
  <c r="O22" i="1"/>
  <c r="EV26" i="1"/>
  <c r="P53" i="1"/>
  <c r="ER26" i="1"/>
  <c r="ER126" i="1"/>
  <c r="EN26" i="1"/>
  <c r="P33" i="1"/>
  <c r="P56" i="1"/>
  <c r="EJ26" i="1"/>
  <c r="EJ126" i="1"/>
  <c r="P50" i="1"/>
  <c r="DM126" i="1"/>
  <c r="DM26" i="1"/>
  <c r="BC26" i="1"/>
  <c r="BC126" i="1"/>
  <c r="F44" i="1"/>
  <c r="AY26" i="1"/>
  <c r="F36" i="1"/>
  <c r="AU26" i="1"/>
  <c r="F47" i="1"/>
  <c r="AU126" i="1"/>
  <c r="AQ26" i="1"/>
  <c r="F38" i="1"/>
  <c r="X26" i="1"/>
  <c r="X126" i="1"/>
  <c r="T26" i="1"/>
  <c r="F49" i="1"/>
  <c r="P26" i="1"/>
  <c r="F31" i="1"/>
  <c r="P126" i="1"/>
  <c r="DL22" i="1"/>
  <c r="CV402" i="3"/>
  <c r="U1021" i="1" s="1"/>
  <c r="CX402" i="3"/>
  <c r="DF398" i="3"/>
  <c r="DG398" i="3"/>
  <c r="Q1019" i="1" s="1"/>
  <c r="DH398" i="3"/>
  <c r="R1019" i="1" s="1"/>
  <c r="CV394" i="3"/>
  <c r="U1017" i="1" s="1"/>
  <c r="CX394" i="3"/>
  <c r="DF390" i="3"/>
  <c r="DG390" i="3"/>
  <c r="Q1015" i="1" s="1"/>
  <c r="DH390" i="3"/>
  <c r="R1015" i="1" s="1"/>
  <c r="CV386" i="3"/>
  <c r="U1013" i="1" s="1"/>
  <c r="CX386" i="3"/>
  <c r="DF382" i="3"/>
  <c r="DG382" i="3"/>
  <c r="Q942" i="1" s="1"/>
  <c r="DH382" i="3"/>
  <c r="R942" i="1" s="1"/>
  <c r="CV378" i="3"/>
  <c r="U940" i="1" s="1"/>
  <c r="CX378" i="3"/>
  <c r="DF374" i="3"/>
  <c r="DG374" i="3"/>
  <c r="Q938" i="1" s="1"/>
  <c r="DH374" i="3"/>
  <c r="R938" i="1" s="1"/>
  <c r="CV370" i="3"/>
  <c r="U936" i="1" s="1"/>
  <c r="CX370" i="3"/>
  <c r="DF366" i="3"/>
  <c r="DG366" i="3"/>
  <c r="DH366" i="3"/>
  <c r="CV362" i="3"/>
  <c r="U864" i="1" s="1"/>
  <c r="DZ866" i="1" s="1"/>
  <c r="CX362" i="3"/>
  <c r="DH302" i="3"/>
  <c r="DI302" i="3"/>
  <c r="DF302" i="3"/>
  <c r="DJ302" i="3" s="1"/>
  <c r="DG302" i="3"/>
  <c r="CW264" i="3"/>
  <c r="V584" i="1" s="1"/>
  <c r="CX264" i="3"/>
  <c r="DF256" i="3"/>
  <c r="DG256" i="3"/>
  <c r="DH256" i="3"/>
  <c r="DI256" i="3"/>
  <c r="DG233" i="3"/>
  <c r="DH233" i="3"/>
  <c r="DF233" i="3"/>
  <c r="DJ233" i="3" s="1"/>
  <c r="DI233" i="3"/>
  <c r="DF230" i="3"/>
  <c r="DG230" i="3"/>
  <c r="DJ230" i="3" s="1"/>
  <c r="DH230" i="3"/>
  <c r="DI230" i="3"/>
  <c r="DF228" i="3"/>
  <c r="DG228" i="3"/>
  <c r="DH228" i="3"/>
  <c r="DI228" i="3"/>
  <c r="DJ228" i="3" s="1"/>
  <c r="DH218" i="3"/>
  <c r="DI218" i="3"/>
  <c r="DJ218" i="3" s="1"/>
  <c r="DG218" i="3"/>
  <c r="DF218" i="3"/>
  <c r="DF214" i="3"/>
  <c r="DJ214" i="3" s="1"/>
  <c r="DG214" i="3"/>
  <c r="DH214" i="3"/>
  <c r="DI214" i="3"/>
  <c r="DI211" i="3"/>
  <c r="DH211" i="3"/>
  <c r="DF211" i="3"/>
  <c r="DG211" i="3"/>
  <c r="DI197" i="3"/>
  <c r="DF197" i="3"/>
  <c r="DJ197" i="3" s="1"/>
  <c r="DG197" i="3"/>
  <c r="DH197" i="3"/>
  <c r="DI194" i="3"/>
  <c r="DF194" i="3"/>
  <c r="DG194" i="3"/>
  <c r="DH194" i="3"/>
  <c r="DI192" i="3"/>
  <c r="DJ192" i="3" s="1"/>
  <c r="DF192" i="3"/>
  <c r="DG192" i="3"/>
  <c r="DH192" i="3"/>
  <c r="DF182" i="3"/>
  <c r="P377" i="1" s="1"/>
  <c r="DG182" i="3"/>
  <c r="Q377" i="1" s="1"/>
  <c r="DH182" i="3"/>
  <c r="R377" i="1" s="1"/>
  <c r="DI182" i="3"/>
  <c r="DJ137" i="3"/>
  <c r="DH130" i="3"/>
  <c r="DI130" i="3"/>
  <c r="DJ130" i="3" s="1"/>
  <c r="DG130" i="3"/>
  <c r="DF130" i="3"/>
  <c r="DI123" i="3"/>
  <c r="DF123" i="3"/>
  <c r="DJ123" i="3" s="1"/>
  <c r="DG123" i="3"/>
  <c r="DH123" i="3"/>
  <c r="DI107" i="3"/>
  <c r="DF107" i="3"/>
  <c r="DJ107" i="3" s="1"/>
  <c r="DG107" i="3"/>
  <c r="DH107" i="3"/>
  <c r="EG793" i="1"/>
  <c r="AO708" i="1"/>
  <c r="AO643" i="1"/>
  <c r="EU586" i="1"/>
  <c r="BC511" i="1"/>
  <c r="EG432" i="1"/>
  <c r="AD427" i="1"/>
  <c r="Q432" i="1"/>
  <c r="AI427" i="1"/>
  <c r="V432" i="1"/>
  <c r="P420" i="1"/>
  <c r="AO395" i="1"/>
  <c r="AB381" i="1"/>
  <c r="AB378" i="1"/>
  <c r="EV317" i="1"/>
  <c r="P367" i="1"/>
  <c r="FQ317" i="1"/>
  <c r="EH342" i="1"/>
  <c r="AB340" i="1"/>
  <c r="AB335" i="1"/>
  <c r="GX330" i="1"/>
  <c r="GB342" i="1" s="1"/>
  <c r="W330" i="1"/>
  <c r="EB342" i="1" s="1"/>
  <c r="S330" i="1"/>
  <c r="AB326" i="1"/>
  <c r="AB325" i="1"/>
  <c r="V323" i="1"/>
  <c r="R323" i="1"/>
  <c r="DZ342" i="1"/>
  <c r="F301" i="1"/>
  <c r="EG285" i="1"/>
  <c r="AB278" i="1"/>
  <c r="AB274" i="1"/>
  <c r="AB268" i="1"/>
  <c r="FR285" i="1"/>
  <c r="DY285" i="1"/>
  <c r="AJ285" i="1"/>
  <c r="ER228" i="1"/>
  <c r="AU228" i="1"/>
  <c r="DI162" i="1"/>
  <c r="EI22" i="1"/>
  <c r="P136" i="1"/>
  <c r="DI126" i="1"/>
  <c r="F150" i="1"/>
  <c r="W22" i="1"/>
  <c r="DI26" i="1"/>
  <c r="CV330" i="3"/>
  <c r="CX330" i="3"/>
  <c r="CW299" i="3"/>
  <c r="CX299" i="3"/>
  <c r="DF293" i="3"/>
  <c r="DJ293" i="3" s="1"/>
  <c r="DG293" i="3"/>
  <c r="DH293" i="3"/>
  <c r="DI293" i="3"/>
  <c r="DG285" i="3"/>
  <c r="DH285" i="3"/>
  <c r="DF285" i="3"/>
  <c r="DJ285" i="3" s="1"/>
  <c r="DI285" i="3"/>
  <c r="CW282" i="3"/>
  <c r="V625" i="1" s="1"/>
  <c r="CX282" i="3"/>
  <c r="DH266" i="3"/>
  <c r="DI266" i="3"/>
  <c r="DF266" i="3"/>
  <c r="DJ266" i="3" s="1"/>
  <c r="DG266" i="3"/>
  <c r="DF238" i="3"/>
  <c r="DG238" i="3"/>
  <c r="DH238" i="3"/>
  <c r="DI238" i="3"/>
  <c r="DJ238" i="3" s="1"/>
  <c r="DI231" i="3"/>
  <c r="DF231" i="3"/>
  <c r="DJ231" i="3" s="1"/>
  <c r="DH231" i="3"/>
  <c r="DG231" i="3"/>
  <c r="DJ220" i="3"/>
  <c r="CW195" i="3"/>
  <c r="CX195" i="3"/>
  <c r="CW193" i="3"/>
  <c r="V379" i="1" s="1"/>
  <c r="CX193" i="3"/>
  <c r="DH146" i="3"/>
  <c r="DI146" i="3"/>
  <c r="DJ146" i="3" s="1"/>
  <c r="DF146" i="3"/>
  <c r="DG146" i="3"/>
  <c r="CW140" i="3"/>
  <c r="CX140" i="3"/>
  <c r="DG138" i="3"/>
  <c r="DF138" i="3"/>
  <c r="DH138" i="3"/>
  <c r="DI138" i="3"/>
  <c r="DJ138" i="3" s="1"/>
  <c r="ET395" i="1"/>
  <c r="EH395" i="1"/>
  <c r="BB342" i="1"/>
  <c r="AP342" i="1"/>
  <c r="EV285" i="1"/>
  <c r="BB285" i="1"/>
  <c r="AP285" i="1"/>
  <c r="EQ158" i="1"/>
  <c r="P236" i="1"/>
  <c r="EI158" i="1"/>
  <c r="P238" i="1"/>
  <c r="AT158" i="1"/>
  <c r="F246" i="1"/>
  <c r="F230" i="1"/>
  <c r="O158" i="1"/>
  <c r="P226" i="1"/>
  <c r="EJ196" i="1"/>
  <c r="AU196" i="1"/>
  <c r="F217" i="1"/>
  <c r="T196" i="1"/>
  <c r="F219" i="1"/>
  <c r="P196" i="1"/>
  <c r="F201" i="1"/>
  <c r="DI196" i="1"/>
  <c r="EL158" i="1"/>
  <c r="P246" i="1"/>
  <c r="R158" i="1"/>
  <c r="F242" i="1"/>
  <c r="BA158" i="1"/>
  <c r="EU22" i="1"/>
  <c r="P142" i="1"/>
  <c r="EL22" i="1"/>
  <c r="P144" i="1"/>
  <c r="R22" i="1"/>
  <c r="F140" i="1"/>
  <c r="P90" i="1"/>
  <c r="EJ60" i="1"/>
  <c r="AU60" i="1"/>
  <c r="F81" i="1"/>
  <c r="T60" i="1"/>
  <c r="F83" i="1"/>
  <c r="P60" i="1"/>
  <c r="F65" i="1"/>
  <c r="DI60" i="1"/>
  <c r="DF358" i="3"/>
  <c r="DG358" i="3"/>
  <c r="DH358" i="3"/>
  <c r="DI358" i="3"/>
  <c r="DJ358" i="3" s="1"/>
  <c r="CV354" i="3"/>
  <c r="U791" i="1" s="1"/>
  <c r="CX354" i="3"/>
  <c r="DI341" i="3"/>
  <c r="DF341" i="3"/>
  <c r="P785" i="1" s="1"/>
  <c r="DG341" i="3"/>
  <c r="CV335" i="3"/>
  <c r="U782" i="1" s="1"/>
  <c r="CX335" i="3"/>
  <c r="DF326" i="3"/>
  <c r="DG326" i="3"/>
  <c r="DH326" i="3"/>
  <c r="DI326" i="3"/>
  <c r="DJ326" i="3" s="1"/>
  <c r="DF322" i="3"/>
  <c r="DG322" i="3"/>
  <c r="DH322" i="3"/>
  <c r="DI322" i="3"/>
  <c r="DJ322" i="3" s="1"/>
  <c r="DH320" i="3"/>
  <c r="DI320" i="3"/>
  <c r="DF320" i="3"/>
  <c r="DJ320" i="3" s="1"/>
  <c r="DG320" i="3"/>
  <c r="DH316" i="3"/>
  <c r="DI316" i="3"/>
  <c r="DF316" i="3"/>
  <c r="DG316" i="3"/>
  <c r="DI308" i="3"/>
  <c r="DF308" i="3"/>
  <c r="DJ308" i="3" s="1"/>
  <c r="CX306" i="3"/>
  <c r="CW306" i="3"/>
  <c r="V636" i="1" s="1"/>
  <c r="DI303" i="3"/>
  <c r="DF303" i="3"/>
  <c r="DG303" i="3"/>
  <c r="CW297" i="3"/>
  <c r="CX297" i="3"/>
  <c r="DI294" i="3"/>
  <c r="DF294" i="3"/>
  <c r="DJ294" i="3" s="1"/>
  <c r="CW291" i="3"/>
  <c r="DI276" i="3"/>
  <c r="DF276" i="3"/>
  <c r="DJ276" i="3" s="1"/>
  <c r="DG276" i="3"/>
  <c r="DH276" i="3"/>
  <c r="DI267" i="3"/>
  <c r="DF267" i="3"/>
  <c r="P620" i="1" s="1"/>
  <c r="DG267" i="3"/>
  <c r="Q620" i="1" s="1"/>
  <c r="CV262" i="3"/>
  <c r="U584" i="1" s="1"/>
  <c r="CX262" i="3"/>
  <c r="DI261" i="3"/>
  <c r="DF261" i="3"/>
  <c r="DJ261" i="3" s="1"/>
  <c r="DH261" i="3"/>
  <c r="DF260" i="3"/>
  <c r="DG260" i="3"/>
  <c r="DH260" i="3"/>
  <c r="DF254" i="3"/>
  <c r="DG254" i="3"/>
  <c r="DH254" i="3"/>
  <c r="CV248" i="3"/>
  <c r="CX248" i="3"/>
  <c r="DI246" i="3"/>
  <c r="DF246" i="3"/>
  <c r="DG246" i="3"/>
  <c r="DJ246" i="3" s="1"/>
  <c r="DH246" i="3"/>
  <c r="DI244" i="3"/>
  <c r="DF244" i="3"/>
  <c r="DG244" i="3"/>
  <c r="DJ244" i="3" s="1"/>
  <c r="DH244" i="3"/>
  <c r="DI242" i="3"/>
  <c r="DF242" i="3"/>
  <c r="DG242" i="3"/>
  <c r="DJ242" i="3" s="1"/>
  <c r="DH242" i="3"/>
  <c r="DG221" i="3"/>
  <c r="DH221" i="3"/>
  <c r="DF221" i="3"/>
  <c r="DJ221" i="3" s="1"/>
  <c r="DI221" i="3"/>
  <c r="CV215" i="3"/>
  <c r="U392" i="1" s="1"/>
  <c r="CX215" i="3"/>
  <c r="DH212" i="3"/>
  <c r="DF212" i="3"/>
  <c r="DJ212" i="3" s="1"/>
  <c r="DG212" i="3"/>
  <c r="DI212" i="3"/>
  <c r="DI175" i="3"/>
  <c r="DF175" i="3"/>
  <c r="DJ175" i="3" s="1"/>
  <c r="DH175" i="3"/>
  <c r="DG175" i="3"/>
  <c r="DF162" i="3"/>
  <c r="DG162" i="3"/>
  <c r="DH162" i="3"/>
  <c r="DI162" i="3"/>
  <c r="DJ162" i="3" s="1"/>
  <c r="DI150" i="3"/>
  <c r="DF150" i="3"/>
  <c r="DJ150" i="3" s="1"/>
  <c r="DG150" i="3"/>
  <c r="DH150" i="3"/>
  <c r="DF111" i="3"/>
  <c r="DG111" i="3"/>
  <c r="DJ111" i="3" s="1"/>
  <c r="DH111" i="3"/>
  <c r="DI111" i="3"/>
  <c r="DH108" i="3"/>
  <c r="DI108" i="3"/>
  <c r="DF108" i="3"/>
  <c r="DJ108" i="3" s="1"/>
  <c r="DG108" i="3"/>
  <c r="DI92" i="3"/>
  <c r="DF92" i="3"/>
  <c r="DJ92" i="3" s="1"/>
  <c r="DG92" i="3"/>
  <c r="DH92" i="3"/>
  <c r="EG395" i="1"/>
  <c r="AO342" i="1"/>
  <c r="EU285" i="1"/>
  <c r="AO285" i="1"/>
  <c r="P241" i="1"/>
  <c r="P237" i="1"/>
  <c r="F224" i="1"/>
  <c r="P209" i="1"/>
  <c r="P184" i="1"/>
  <c r="ES228" i="1"/>
  <c r="P170" i="1"/>
  <c r="EO228" i="1"/>
  <c r="EK228" i="1"/>
  <c r="P168" i="1"/>
  <c r="EG228" i="1"/>
  <c r="DN228" i="1"/>
  <c r="P178" i="1"/>
  <c r="DJ228" i="1"/>
  <c r="BD228" i="1"/>
  <c r="BD162" i="1"/>
  <c r="F189" i="1"/>
  <c r="AZ228" i="1"/>
  <c r="AZ162" i="1"/>
  <c r="F175" i="1"/>
  <c r="AV228" i="1"/>
  <c r="AV162" i="1"/>
  <c r="F169" i="1"/>
  <c r="AR228" i="1"/>
  <c r="AR162" i="1"/>
  <c r="Y228" i="1"/>
  <c r="F191" i="1"/>
  <c r="U228" i="1"/>
  <c r="Q228" i="1"/>
  <c r="ES162" i="1"/>
  <c r="DJ162" i="1"/>
  <c r="P145" i="1"/>
  <c r="P133" i="1"/>
  <c r="P129" i="1"/>
  <c r="BD94" i="1"/>
  <c r="F121" i="1"/>
  <c r="AZ94" i="1"/>
  <c r="F107" i="1"/>
  <c r="AV94" i="1"/>
  <c r="F101" i="1"/>
  <c r="ES94" i="1"/>
  <c r="DJ94" i="1"/>
  <c r="F88" i="1"/>
  <c r="P73" i="1"/>
  <c r="P48" i="1"/>
  <c r="ES126" i="1"/>
  <c r="P34" i="1"/>
  <c r="EO126" i="1"/>
  <c r="EK126" i="1"/>
  <c r="P32" i="1"/>
  <c r="EG126" i="1"/>
  <c r="DN126" i="1"/>
  <c r="P42" i="1"/>
  <c r="DJ126" i="1"/>
  <c r="BD126" i="1"/>
  <c r="BD26" i="1"/>
  <c r="F53" i="1"/>
  <c r="AZ126" i="1"/>
  <c r="AZ26" i="1"/>
  <c r="F39" i="1"/>
  <c r="AV126" i="1"/>
  <c r="AV26" i="1"/>
  <c r="F33" i="1"/>
  <c r="AR126" i="1"/>
  <c r="AR26" i="1"/>
  <c r="Y126" i="1"/>
  <c r="F55" i="1"/>
  <c r="U126" i="1"/>
  <c r="Q126" i="1"/>
  <c r="ES26" i="1"/>
  <c r="DJ26" i="1"/>
  <c r="DP22" i="1"/>
  <c r="BA22" i="1"/>
  <c r="CV399" i="3"/>
  <c r="U1020" i="1" s="1"/>
  <c r="CX399" i="3"/>
  <c r="DI397" i="3"/>
  <c r="DF397" i="3"/>
  <c r="P1019" i="1" s="1"/>
  <c r="CV391" i="3"/>
  <c r="U1016" i="1" s="1"/>
  <c r="CX391" i="3"/>
  <c r="DI389" i="3"/>
  <c r="DF389" i="3"/>
  <c r="CV383" i="3"/>
  <c r="U943" i="1" s="1"/>
  <c r="CX383" i="3"/>
  <c r="DI381" i="3"/>
  <c r="DF381" i="3"/>
  <c r="P942" i="1" s="1"/>
  <c r="CV375" i="3"/>
  <c r="U939" i="1" s="1"/>
  <c r="CX375" i="3"/>
  <c r="DI373" i="3"/>
  <c r="DF373" i="3"/>
  <c r="P938" i="1" s="1"/>
  <c r="CV367" i="3"/>
  <c r="U935" i="1" s="1"/>
  <c r="CX367" i="3"/>
  <c r="DI365" i="3"/>
  <c r="DJ365" i="3" s="1"/>
  <c r="DF365" i="3"/>
  <c r="CV359" i="3"/>
  <c r="U863" i="1" s="1"/>
  <c r="CX359" i="3"/>
  <c r="DF350" i="3"/>
  <c r="DG350" i="3"/>
  <c r="DH350" i="3"/>
  <c r="DI350" i="3"/>
  <c r="DJ350" i="3" s="1"/>
  <c r="CV346" i="3"/>
  <c r="U787" i="1" s="1"/>
  <c r="CX346" i="3"/>
  <c r="DI333" i="3"/>
  <c r="DF333" i="3"/>
  <c r="P781" i="1" s="1"/>
  <c r="DG333" i="3"/>
  <c r="Q781" i="1" s="1"/>
  <c r="CV327" i="3"/>
  <c r="U779" i="1" s="1"/>
  <c r="CX327" i="3"/>
  <c r="CV323" i="3"/>
  <c r="U777" i="1" s="1"/>
  <c r="CX323" i="3"/>
  <c r="DI301" i="3"/>
  <c r="DF301" i="3"/>
  <c r="DJ301" i="3" s="1"/>
  <c r="DG301" i="3"/>
  <c r="DH301" i="3"/>
  <c r="DF295" i="3"/>
  <c r="DG295" i="3"/>
  <c r="DH295" i="3"/>
  <c r="DH291" i="3"/>
  <c r="DI291" i="3"/>
  <c r="DF291" i="3"/>
  <c r="DG291" i="3"/>
  <c r="CV287" i="3"/>
  <c r="U630" i="1" s="1"/>
  <c r="CX287" i="3"/>
  <c r="DH284" i="3"/>
  <c r="DI284" i="3"/>
  <c r="DG284" i="3"/>
  <c r="DG280" i="3"/>
  <c r="DH280" i="3"/>
  <c r="DI280" i="3"/>
  <c r="DH277" i="3"/>
  <c r="DI277" i="3"/>
  <c r="DF277" i="3"/>
  <c r="DJ277" i="3" s="1"/>
  <c r="DG277" i="3"/>
  <c r="DH272" i="3"/>
  <c r="DI272" i="3"/>
  <c r="DJ272" i="3" s="1"/>
  <c r="DG272" i="3"/>
  <c r="DI265" i="3"/>
  <c r="DF265" i="3"/>
  <c r="DG265" i="3"/>
  <c r="DJ265" i="3" s="1"/>
  <c r="DH265" i="3"/>
  <c r="DI263" i="3"/>
  <c r="DJ263" i="3" s="1"/>
  <c r="DF263" i="3"/>
  <c r="DG263" i="3"/>
  <c r="DH263" i="3"/>
  <c r="DF258" i="3"/>
  <c r="DG258" i="3"/>
  <c r="DH258" i="3"/>
  <c r="CV247" i="3"/>
  <c r="CX247" i="3"/>
  <c r="CW245" i="3"/>
  <c r="CX245" i="3"/>
  <c r="CW243" i="3"/>
  <c r="CX243" i="3"/>
  <c r="DG241" i="3"/>
  <c r="DH241" i="3"/>
  <c r="DF241" i="3"/>
  <c r="DI241" i="3"/>
  <c r="DJ241" i="3" s="1"/>
  <c r="DF226" i="3"/>
  <c r="DJ226" i="3" s="1"/>
  <c r="DG226" i="3"/>
  <c r="DH226" i="3"/>
  <c r="DH176" i="3"/>
  <c r="DI176" i="3"/>
  <c r="DG176" i="3"/>
  <c r="DF167" i="3"/>
  <c r="DJ167" i="3" s="1"/>
  <c r="DG167" i="3"/>
  <c r="DH167" i="3"/>
  <c r="DI167" i="3"/>
  <c r="CX148" i="3"/>
  <c r="CW148" i="3"/>
  <c r="V327" i="1" s="1"/>
  <c r="DI145" i="3"/>
  <c r="DF145" i="3"/>
  <c r="DG145" i="3"/>
  <c r="DH145" i="3"/>
  <c r="DO228" i="1"/>
  <c r="DK228" i="1"/>
  <c r="DG228" i="1"/>
  <c r="AS228" i="1"/>
  <c r="V228" i="1"/>
  <c r="DO126" i="1"/>
  <c r="DK126" i="1"/>
  <c r="DG126" i="1"/>
  <c r="AS126" i="1"/>
  <c r="V126" i="1"/>
  <c r="CV355" i="3"/>
  <c r="U861" i="1" s="1"/>
  <c r="AH866" i="1" s="1"/>
  <c r="CX355" i="3"/>
  <c r="DI353" i="3"/>
  <c r="DF353" i="3"/>
  <c r="CV347" i="3"/>
  <c r="U788" i="1" s="1"/>
  <c r="CX347" i="3"/>
  <c r="DI345" i="3"/>
  <c r="DF345" i="3"/>
  <c r="CV339" i="3"/>
  <c r="U784" i="1" s="1"/>
  <c r="CX339" i="3"/>
  <c r="DI337" i="3"/>
  <c r="DF337" i="3"/>
  <c r="CV331" i="3"/>
  <c r="CX331" i="3"/>
  <c r="DI329" i="3"/>
  <c r="DF329" i="3"/>
  <c r="DH324" i="3"/>
  <c r="DI324" i="3"/>
  <c r="DJ324" i="3" s="1"/>
  <c r="DF315" i="3"/>
  <c r="DG315" i="3"/>
  <c r="DJ315" i="3" s="1"/>
  <c r="DH314" i="3"/>
  <c r="DJ314" i="3" s="1"/>
  <c r="DI314" i="3"/>
  <c r="CV312" i="3"/>
  <c r="U637" i="1" s="1"/>
  <c r="DZ643" i="1" s="1"/>
  <c r="CX312" i="3"/>
  <c r="DH309" i="3"/>
  <c r="DI309" i="3"/>
  <c r="DI298" i="3"/>
  <c r="DF298" i="3"/>
  <c r="DI296" i="3"/>
  <c r="DF296" i="3"/>
  <c r="DF290" i="3"/>
  <c r="DG290" i="3"/>
  <c r="DJ290" i="3" s="1"/>
  <c r="DF288" i="3"/>
  <c r="DG288" i="3"/>
  <c r="DF286" i="3"/>
  <c r="DJ286" i="3" s="1"/>
  <c r="DG286" i="3"/>
  <c r="DI283" i="3"/>
  <c r="DF283" i="3"/>
  <c r="DI281" i="3"/>
  <c r="DF281" i="3"/>
  <c r="DH274" i="3"/>
  <c r="DJ274" i="3" s="1"/>
  <c r="DI274" i="3"/>
  <c r="DI271" i="3"/>
  <c r="DF271" i="3"/>
  <c r="CW259" i="3"/>
  <c r="V583" i="1" s="1"/>
  <c r="CW255" i="3"/>
  <c r="V582" i="1" s="1"/>
  <c r="DH251" i="3"/>
  <c r="DI251" i="3"/>
  <c r="DJ251" i="3" s="1"/>
  <c r="DF234" i="3"/>
  <c r="DJ234" i="3" s="1"/>
  <c r="DG234" i="3"/>
  <c r="CW229" i="3"/>
  <c r="V580" i="1" s="1"/>
  <c r="DG225" i="3"/>
  <c r="DH225" i="3"/>
  <c r="DF222" i="3"/>
  <c r="DJ222" i="3" s="1"/>
  <c r="DG222" i="3"/>
  <c r="DH220" i="3"/>
  <c r="DI220" i="3"/>
  <c r="DI217" i="3"/>
  <c r="DF217" i="3"/>
  <c r="P579" i="1" s="1"/>
  <c r="DF178" i="3"/>
  <c r="DJ178" i="3" s="1"/>
  <c r="DG178" i="3"/>
  <c r="DH178" i="3"/>
  <c r="DF172" i="3"/>
  <c r="DG172" i="3"/>
  <c r="DH172" i="3"/>
  <c r="DI172" i="3"/>
  <c r="DI170" i="3"/>
  <c r="DF170" i="3"/>
  <c r="DG170" i="3"/>
  <c r="DH170" i="3"/>
  <c r="DF160" i="3"/>
  <c r="DJ160" i="3" s="1"/>
  <c r="DG160" i="3"/>
  <c r="DH160" i="3"/>
  <c r="DH144" i="3"/>
  <c r="DI144" i="3"/>
  <c r="DG144" i="3"/>
  <c r="DI143" i="3"/>
  <c r="DF143" i="3"/>
  <c r="DJ143" i="3" s="1"/>
  <c r="DH143" i="3"/>
  <c r="DF142" i="3"/>
  <c r="DJ142" i="3" s="1"/>
  <c r="DG142" i="3"/>
  <c r="DH142" i="3"/>
  <c r="DF133" i="3"/>
  <c r="DG133" i="3"/>
  <c r="DH133" i="3"/>
  <c r="DI133" i="3"/>
  <c r="DH124" i="3"/>
  <c r="DI124" i="3"/>
  <c r="DF124" i="3"/>
  <c r="DJ124" i="3" s="1"/>
  <c r="DG124" i="3"/>
  <c r="DF114" i="3"/>
  <c r="DJ114" i="3" s="1"/>
  <c r="DG114" i="3"/>
  <c r="DH114" i="3"/>
  <c r="DI114" i="3"/>
  <c r="DI98" i="3"/>
  <c r="DF98" i="3"/>
  <c r="DG98" i="3"/>
  <c r="DH98" i="3"/>
  <c r="DH82" i="3"/>
  <c r="DI82" i="3"/>
  <c r="DF82" i="3"/>
  <c r="DJ82" i="3" s="1"/>
  <c r="DG82" i="3"/>
  <c r="DH74" i="3"/>
  <c r="DI74" i="3"/>
  <c r="DG74" i="3"/>
  <c r="DF74" i="3"/>
  <c r="DJ74" i="3" s="1"/>
  <c r="DF318" i="3"/>
  <c r="DJ318" i="3" s="1"/>
  <c r="DG318" i="3"/>
  <c r="DF313" i="3"/>
  <c r="DG313" i="3"/>
  <c r="DF311" i="3"/>
  <c r="DJ311" i="3" s="1"/>
  <c r="DG311" i="3"/>
  <c r="DH304" i="3"/>
  <c r="DI304" i="3"/>
  <c r="DJ304" i="3" s="1"/>
  <c r="DF300" i="3"/>
  <c r="DJ300" i="3" s="1"/>
  <c r="DG300" i="3"/>
  <c r="DH298" i="3"/>
  <c r="DJ298" i="3" s="1"/>
  <c r="DH296" i="3"/>
  <c r="DG292" i="3"/>
  <c r="DH292" i="3"/>
  <c r="DG278" i="3"/>
  <c r="DH278" i="3"/>
  <c r="DF275" i="3"/>
  <c r="DG275" i="3"/>
  <c r="DJ275" i="3" s="1"/>
  <c r="DF273" i="3"/>
  <c r="DG273" i="3"/>
  <c r="DJ273" i="3" s="1"/>
  <c r="DH259" i="3"/>
  <c r="DI259" i="3"/>
  <c r="CV257" i="3"/>
  <c r="U583" i="1" s="1"/>
  <c r="CX257" i="3"/>
  <c r="DH255" i="3"/>
  <c r="DJ255" i="3" s="1"/>
  <c r="DI255" i="3"/>
  <c r="DH253" i="3"/>
  <c r="DJ253" i="3" s="1"/>
  <c r="DI253" i="3"/>
  <c r="DI250" i="3"/>
  <c r="DJ250" i="3" s="1"/>
  <c r="DF250" i="3"/>
  <c r="CV239" i="3"/>
  <c r="U581" i="1" s="1"/>
  <c r="AH586" i="1" s="1"/>
  <c r="CX239" i="3"/>
  <c r="DI237" i="3"/>
  <c r="DF237" i="3"/>
  <c r="DH236" i="3"/>
  <c r="DI236" i="3"/>
  <c r="DH229" i="3"/>
  <c r="DJ229" i="3" s="1"/>
  <c r="DI229" i="3"/>
  <c r="CV227" i="3"/>
  <c r="U580" i="1" s="1"/>
  <c r="CX227" i="3"/>
  <c r="DH224" i="3"/>
  <c r="DI224" i="3"/>
  <c r="DF219" i="3"/>
  <c r="DG219" i="3"/>
  <c r="DJ219" i="3" s="1"/>
  <c r="DG213" i="3"/>
  <c r="DF213" i="3"/>
  <c r="DJ213" i="3" s="1"/>
  <c r="DH213" i="3"/>
  <c r="CV191" i="3"/>
  <c r="U379" i="1" s="1"/>
  <c r="DZ395" i="1" s="1"/>
  <c r="CX191" i="3"/>
  <c r="DI190" i="3"/>
  <c r="DF190" i="3"/>
  <c r="DJ190" i="3" s="1"/>
  <c r="DH190" i="3"/>
  <c r="DF189" i="3"/>
  <c r="DJ189" i="3" s="1"/>
  <c r="DG189" i="3"/>
  <c r="DH189" i="3"/>
  <c r="DF184" i="3"/>
  <c r="DG184" i="3"/>
  <c r="DH184" i="3"/>
  <c r="CX173" i="3"/>
  <c r="CW173" i="3"/>
  <c r="V334" i="1" s="1"/>
  <c r="DH171" i="3"/>
  <c r="DI171" i="3"/>
  <c r="DJ171" i="3" s="1"/>
  <c r="DF171" i="3"/>
  <c r="DG171" i="3"/>
  <c r="DI157" i="3"/>
  <c r="DF157" i="3"/>
  <c r="DG157" i="3"/>
  <c r="DJ157" i="3" s="1"/>
  <c r="DI139" i="3"/>
  <c r="DF139" i="3"/>
  <c r="DG139" i="3"/>
  <c r="DJ139" i="3" s="1"/>
  <c r="DH139" i="3"/>
  <c r="DI134" i="3"/>
  <c r="DF134" i="3"/>
  <c r="DJ134" i="3" s="1"/>
  <c r="DG134" i="3"/>
  <c r="DH134" i="3"/>
  <c r="DH104" i="3"/>
  <c r="DI104" i="3"/>
  <c r="DF104" i="3"/>
  <c r="DJ104" i="3" s="1"/>
  <c r="DG104" i="3"/>
  <c r="DI85" i="3"/>
  <c r="DF85" i="3"/>
  <c r="DJ85" i="3" s="1"/>
  <c r="DG85" i="3"/>
  <c r="DH85" i="3"/>
  <c r="CW210" i="3"/>
  <c r="V385" i="1" s="1"/>
  <c r="CX210" i="3"/>
  <c r="DF203" i="3"/>
  <c r="DG203" i="3"/>
  <c r="DJ203" i="3" s="1"/>
  <c r="DH202" i="3"/>
  <c r="DJ202" i="3" s="1"/>
  <c r="DI202" i="3"/>
  <c r="DH200" i="3"/>
  <c r="R384" i="1" s="1"/>
  <c r="DI200" i="3"/>
  <c r="DJ200" i="3" s="1"/>
  <c r="DF196" i="3"/>
  <c r="DJ196" i="3" s="1"/>
  <c r="DG196" i="3"/>
  <c r="DH187" i="3"/>
  <c r="DJ187" i="3" s="1"/>
  <c r="DI187" i="3"/>
  <c r="CW185" i="3"/>
  <c r="V378" i="1" s="1"/>
  <c r="AI395" i="1" s="1"/>
  <c r="DH165" i="3"/>
  <c r="DJ165" i="3" s="1"/>
  <c r="DI165" i="3"/>
  <c r="CW163" i="3"/>
  <c r="V333" i="1" s="1"/>
  <c r="DG159" i="3"/>
  <c r="DH159" i="3"/>
  <c r="DG152" i="3"/>
  <c r="DH152" i="3"/>
  <c r="DF149" i="3"/>
  <c r="DG149" i="3"/>
  <c r="DJ149" i="3" s="1"/>
  <c r="DF147" i="3"/>
  <c r="DG147" i="3"/>
  <c r="DJ147" i="3" s="1"/>
  <c r="CW141" i="3"/>
  <c r="CX141" i="3"/>
  <c r="DH132" i="3"/>
  <c r="DI132" i="3"/>
  <c r="DF132" i="3"/>
  <c r="DG132" i="3"/>
  <c r="DH128" i="3"/>
  <c r="R320" i="1" s="1"/>
  <c r="DI128" i="3"/>
  <c r="CW121" i="3"/>
  <c r="V283" i="1" s="1"/>
  <c r="CX121" i="3"/>
  <c r="DI115" i="3"/>
  <c r="DF115" i="3"/>
  <c r="DJ115" i="3" s="1"/>
  <c r="DI96" i="3"/>
  <c r="DF96" i="3"/>
  <c r="DJ96" i="3" s="1"/>
  <c r="DG96" i="3"/>
  <c r="DH96" i="3"/>
  <c r="DH93" i="3"/>
  <c r="DI93" i="3"/>
  <c r="DF93" i="3"/>
  <c r="DJ93" i="3" s="1"/>
  <c r="DG93" i="3"/>
  <c r="DH54" i="3"/>
  <c r="DI54" i="3"/>
  <c r="DF54" i="3"/>
  <c r="DJ54" i="3" s="1"/>
  <c r="DG54" i="3"/>
  <c r="CX44" i="3"/>
  <c r="CW44" i="3"/>
  <c r="V275" i="1" s="1"/>
  <c r="DI14" i="3"/>
  <c r="DF14" i="3"/>
  <c r="DG14" i="3"/>
  <c r="DH14" i="3"/>
  <c r="DI12" i="3"/>
  <c r="DJ12" i="3" s="1"/>
  <c r="DF12" i="3"/>
  <c r="DG12" i="3"/>
  <c r="DH12" i="3"/>
  <c r="DI209" i="3"/>
  <c r="DF209" i="3"/>
  <c r="DH207" i="3"/>
  <c r="DI207" i="3"/>
  <c r="DH205" i="3"/>
  <c r="DI205" i="3"/>
  <c r="DF201" i="3"/>
  <c r="DG201" i="3"/>
  <c r="DI199" i="3"/>
  <c r="DF199" i="3"/>
  <c r="DH198" i="3"/>
  <c r="DI198" i="3"/>
  <c r="DF186" i="3"/>
  <c r="DG186" i="3"/>
  <c r="DJ186" i="3" s="1"/>
  <c r="DH185" i="3"/>
  <c r="DJ185" i="3" s="1"/>
  <c r="DI185" i="3"/>
  <c r="CV183" i="3"/>
  <c r="U378" i="1" s="1"/>
  <c r="CX183" i="3"/>
  <c r="DI181" i="3"/>
  <c r="DF181" i="3"/>
  <c r="P376" i="1" s="1"/>
  <c r="CV179" i="3"/>
  <c r="U339" i="1" s="1"/>
  <c r="CX179" i="3"/>
  <c r="DF164" i="3"/>
  <c r="DG164" i="3"/>
  <c r="DJ164" i="3" s="1"/>
  <c r="DH163" i="3"/>
  <c r="DJ163" i="3" s="1"/>
  <c r="DI163" i="3"/>
  <c r="CV161" i="3"/>
  <c r="U333" i="1" s="1"/>
  <c r="CX161" i="3"/>
  <c r="DH158" i="3"/>
  <c r="DI158" i="3"/>
  <c r="CW156" i="3"/>
  <c r="V328" i="1" s="1"/>
  <c r="CX156" i="3"/>
  <c r="DG154" i="3"/>
  <c r="DH154" i="3"/>
  <c r="DH151" i="3"/>
  <c r="DI151" i="3"/>
  <c r="DI109" i="3"/>
  <c r="DF109" i="3"/>
  <c r="P282" i="1" s="1"/>
  <c r="DG109" i="3"/>
  <c r="Q282" i="1" s="1"/>
  <c r="DI103" i="3"/>
  <c r="DF103" i="3"/>
  <c r="DJ103" i="3" s="1"/>
  <c r="DG103" i="3"/>
  <c r="DH103" i="3"/>
  <c r="DF100" i="3"/>
  <c r="DG100" i="3"/>
  <c r="DH100" i="3"/>
  <c r="DH97" i="3"/>
  <c r="DI97" i="3"/>
  <c r="DF97" i="3"/>
  <c r="DJ97" i="3" s="1"/>
  <c r="DG97" i="3"/>
  <c r="DJ90" i="3"/>
  <c r="DI87" i="3"/>
  <c r="DF87" i="3"/>
  <c r="DG87" i="3"/>
  <c r="DI81" i="3"/>
  <c r="DF81" i="3"/>
  <c r="DJ81" i="3" s="1"/>
  <c r="DG81" i="3"/>
  <c r="DH81" i="3"/>
  <c r="DF78" i="3"/>
  <c r="DG78" i="3"/>
  <c r="DH78" i="3"/>
  <c r="CV37" i="3"/>
  <c r="U274" i="1" s="1"/>
  <c r="CX37" i="3"/>
  <c r="DF34" i="3"/>
  <c r="DG34" i="3"/>
  <c r="DH34" i="3"/>
  <c r="DI34" i="3"/>
  <c r="CW27" i="3"/>
  <c r="V271" i="1" s="1"/>
  <c r="CX27" i="3"/>
  <c r="CW23" i="3"/>
  <c r="V270" i="1" s="1"/>
  <c r="CX23" i="3"/>
  <c r="DF21" i="3"/>
  <c r="DG21" i="3"/>
  <c r="DH21" i="3"/>
  <c r="DI21" i="3"/>
  <c r="DJ18" i="3"/>
  <c r="CW15" i="3"/>
  <c r="CX15" i="3"/>
  <c r="CW13" i="3"/>
  <c r="V268" i="1" s="1"/>
  <c r="CX13" i="3"/>
  <c r="DH135" i="3"/>
  <c r="DI135" i="3"/>
  <c r="DF131" i="3"/>
  <c r="DG131" i="3"/>
  <c r="DJ131" i="3" s="1"/>
  <c r="DI129" i="3"/>
  <c r="DF129" i="3"/>
  <c r="CV127" i="3"/>
  <c r="U319" i="1" s="1"/>
  <c r="AH342" i="1" s="1"/>
  <c r="CX127" i="3"/>
  <c r="DI120" i="3"/>
  <c r="DF120" i="3"/>
  <c r="DH118" i="3"/>
  <c r="DI118" i="3"/>
  <c r="DH116" i="3"/>
  <c r="DI116" i="3"/>
  <c r="CW112" i="3"/>
  <c r="V282" i="1" s="1"/>
  <c r="CW101" i="3"/>
  <c r="V281" i="1" s="1"/>
  <c r="CW90" i="3"/>
  <c r="V280" i="1" s="1"/>
  <c r="CW79" i="3"/>
  <c r="V279" i="1" s="1"/>
  <c r="DH70" i="3"/>
  <c r="R278" i="1" s="1"/>
  <c r="DI70" i="3"/>
  <c r="S278" i="1" s="1"/>
  <c r="DH62" i="3"/>
  <c r="DF62" i="3"/>
  <c r="DJ62" i="3" s="1"/>
  <c r="DG62" i="3"/>
  <c r="DI61" i="3"/>
  <c r="DH61" i="3"/>
  <c r="DH48" i="3"/>
  <c r="DI48" i="3"/>
  <c r="DJ48" i="3" s="1"/>
  <c r="DG48" i="3"/>
  <c r="DF45" i="3"/>
  <c r="DG45" i="3"/>
  <c r="DH45" i="3"/>
  <c r="DH40" i="3"/>
  <c r="DI40" i="3"/>
  <c r="DF40" i="3"/>
  <c r="DG40" i="3"/>
  <c r="DJ40" i="3" s="1"/>
  <c r="DF126" i="3"/>
  <c r="DJ126" i="3" s="1"/>
  <c r="DG126" i="3"/>
  <c r="DF122" i="3"/>
  <c r="DJ122" i="3" s="1"/>
  <c r="DG122" i="3"/>
  <c r="DH112" i="3"/>
  <c r="DJ112" i="3" s="1"/>
  <c r="DI112" i="3"/>
  <c r="DH110" i="3"/>
  <c r="R282" i="1" s="1"/>
  <c r="DI110" i="3"/>
  <c r="DJ110" i="3" s="1"/>
  <c r="DF106" i="3"/>
  <c r="DJ106" i="3" s="1"/>
  <c r="DG106" i="3"/>
  <c r="DF102" i="3"/>
  <c r="DG102" i="3"/>
  <c r="DJ102" i="3" s="1"/>
  <c r="DH101" i="3"/>
  <c r="DJ101" i="3" s="1"/>
  <c r="DI101" i="3"/>
  <c r="DH99" i="3"/>
  <c r="DI99" i="3"/>
  <c r="DJ99" i="3" s="1"/>
  <c r="DF95" i="3"/>
  <c r="DJ95" i="3" s="1"/>
  <c r="DG95" i="3"/>
  <c r="DF91" i="3"/>
  <c r="DG91" i="3"/>
  <c r="DJ91" i="3" s="1"/>
  <c r="DH90" i="3"/>
  <c r="DI90" i="3"/>
  <c r="DH88" i="3"/>
  <c r="DI88" i="3"/>
  <c r="DJ88" i="3" s="1"/>
  <c r="DF84" i="3"/>
  <c r="DJ84" i="3" s="1"/>
  <c r="DG84" i="3"/>
  <c r="DF80" i="3"/>
  <c r="DG80" i="3"/>
  <c r="DJ80" i="3" s="1"/>
  <c r="DH79" i="3"/>
  <c r="DJ79" i="3" s="1"/>
  <c r="DI79" i="3"/>
  <c r="CV77" i="3"/>
  <c r="U279" i="1" s="1"/>
  <c r="CX77" i="3"/>
  <c r="DF69" i="3"/>
  <c r="P278" i="1" s="1"/>
  <c r="DG69" i="3"/>
  <c r="DJ69" i="3" s="1"/>
  <c r="DF64" i="3"/>
  <c r="DJ64" i="3" s="1"/>
  <c r="DG64" i="3"/>
  <c r="DH64" i="3"/>
  <c r="DI53" i="3"/>
  <c r="DF53" i="3"/>
  <c r="DJ53" i="3" s="1"/>
  <c r="DG53" i="3"/>
  <c r="DH53" i="3"/>
  <c r="DF43" i="3"/>
  <c r="DG43" i="3"/>
  <c r="DH43" i="3"/>
  <c r="DI43" i="3"/>
  <c r="DJ43" i="3" s="1"/>
  <c r="DI32" i="3"/>
  <c r="DF32" i="3"/>
  <c r="DG32" i="3"/>
  <c r="DJ32" i="3" s="1"/>
  <c r="DH32" i="3"/>
  <c r="DI28" i="3"/>
  <c r="DF28" i="3"/>
  <c r="DG28" i="3"/>
  <c r="DJ28" i="3" s="1"/>
  <c r="DH28" i="3"/>
  <c r="DI26" i="3"/>
  <c r="DJ26" i="3" s="1"/>
  <c r="DF26" i="3"/>
  <c r="DG26" i="3"/>
  <c r="DH26" i="3"/>
  <c r="DH59" i="3"/>
  <c r="DJ59" i="3" s="1"/>
  <c r="DI59" i="3"/>
  <c r="CV57" i="3"/>
  <c r="U277" i="1" s="1"/>
  <c r="CX57" i="3"/>
  <c r="DF49" i="3"/>
  <c r="DG49" i="3"/>
  <c r="DJ49" i="3" s="1"/>
  <c r="DI47" i="3"/>
  <c r="DF47" i="3"/>
  <c r="CW46" i="3"/>
  <c r="DF39" i="3"/>
  <c r="DG39" i="3"/>
  <c r="DJ39" i="3" s="1"/>
  <c r="DJ20" i="3"/>
  <c r="DI2" i="3"/>
  <c r="DJ2" i="3" s="1"/>
  <c r="DF2" i="3"/>
  <c r="DG2" i="3"/>
  <c r="DG67" i="3"/>
  <c r="Q278" i="1" s="1"/>
  <c r="DG65" i="3"/>
  <c r="DF58" i="3"/>
  <c r="DG58" i="3"/>
  <c r="DF56" i="3"/>
  <c r="DJ56" i="3" s="1"/>
  <c r="DG56" i="3"/>
  <c r="DF52" i="3"/>
  <c r="DJ52" i="3" s="1"/>
  <c r="DG52" i="3"/>
  <c r="DH46" i="3"/>
  <c r="DJ46" i="3" s="1"/>
  <c r="DI46" i="3"/>
  <c r="DG33" i="3"/>
  <c r="DF33" i="3"/>
  <c r="P273" i="1" s="1"/>
  <c r="DH33" i="3"/>
  <c r="CV25" i="3"/>
  <c r="U271" i="1" s="1"/>
  <c r="CX25" i="3"/>
  <c r="CV11" i="3"/>
  <c r="U268" i="1" s="1"/>
  <c r="CX11" i="3"/>
  <c r="DG7" i="3"/>
  <c r="DH7" i="3"/>
  <c r="DI7" i="3"/>
  <c r="DI24" i="3"/>
  <c r="DF24" i="3"/>
  <c r="DI22" i="3"/>
  <c r="DJ22" i="3" s="1"/>
  <c r="DF22" i="3"/>
  <c r="CW19" i="3"/>
  <c r="V269" i="1" s="1"/>
  <c r="CX19" i="3"/>
  <c r="DG17" i="3"/>
  <c r="DH17" i="3"/>
  <c r="DI10" i="3"/>
  <c r="DF10" i="3"/>
  <c r="DI8" i="3"/>
  <c r="DF8" i="3"/>
  <c r="DH38" i="3"/>
  <c r="DH36" i="3"/>
  <c r="DJ36" i="3" s="1"/>
  <c r="CW31" i="3"/>
  <c r="V272" i="1" s="1"/>
  <c r="CX31" i="3"/>
  <c r="DH24" i="3"/>
  <c r="DJ24" i="3" s="1"/>
  <c r="DH22" i="3"/>
  <c r="DI20" i="3"/>
  <c r="DF20" i="3"/>
  <c r="DI18" i="3"/>
  <c r="DF18" i="3"/>
  <c r="CW5" i="3"/>
  <c r="CX5" i="3"/>
  <c r="CW3" i="3"/>
  <c r="V266" i="1" s="1"/>
  <c r="CX3" i="3"/>
  <c r="L140" i="8" l="1"/>
  <c r="L354" i="8"/>
  <c r="L416" i="8"/>
  <c r="L414" i="8" s="1"/>
  <c r="L345" i="8"/>
  <c r="L343" i="8" s="1"/>
  <c r="L131" i="8"/>
  <c r="L129" i="8" s="1"/>
  <c r="L365" i="8"/>
  <c r="L363" i="8" s="1"/>
  <c r="L360" i="8" s="1"/>
  <c r="L358" i="8" s="1"/>
  <c r="L245" i="8"/>
  <c r="L243" i="8" s="1"/>
  <c r="L240" i="8" s="1"/>
  <c r="L264" i="8" s="1"/>
  <c r="L128" i="8"/>
  <c r="L126" i="8" s="1"/>
  <c r="L150" i="8" s="1"/>
  <c r="L425" i="8"/>
  <c r="L194" i="10"/>
  <c r="L162" i="10"/>
  <c r="L160" i="10" s="1"/>
  <c r="L87" i="10"/>
  <c r="L59" i="10"/>
  <c r="K39" i="10"/>
  <c r="L174" i="10"/>
  <c r="L75" i="10"/>
  <c r="L73" i="10" s="1"/>
  <c r="L97" i="10" s="1"/>
  <c r="L182" i="10"/>
  <c r="L180" i="10" s="1"/>
  <c r="L413" i="7"/>
  <c r="L207" i="9"/>
  <c r="L213" i="9"/>
  <c r="BT71" i="10"/>
  <c r="BW71" i="10"/>
  <c r="BX71" i="10" s="1"/>
  <c r="I71" i="10"/>
  <c r="L187" i="11"/>
  <c r="L181" i="11"/>
  <c r="L179" i="12"/>
  <c r="L185" i="12"/>
  <c r="L340" i="8"/>
  <c r="L338" i="8" s="1"/>
  <c r="L342" i="7"/>
  <c r="L340" i="7" s="1"/>
  <c r="L411" i="7" s="1"/>
  <c r="L413" i="8"/>
  <c r="L411" i="8" s="1"/>
  <c r="K39" i="8"/>
  <c r="BT81" i="9"/>
  <c r="BW81" i="9"/>
  <c r="BX81" i="9" s="1"/>
  <c r="I81" i="9"/>
  <c r="L345" i="7"/>
  <c r="L234" i="7"/>
  <c r="L258" i="7" s="1"/>
  <c r="I62" i="10"/>
  <c r="BT62" i="10"/>
  <c r="BW62" i="10"/>
  <c r="BX62" i="10" s="1"/>
  <c r="L106" i="7"/>
  <c r="L130" i="7" s="1"/>
  <c r="AT975" i="1"/>
  <c r="F963" i="1"/>
  <c r="AT932" i="1"/>
  <c r="DZ945" i="1"/>
  <c r="DM945" i="1" s="1"/>
  <c r="BZ317" i="1"/>
  <c r="P604" i="1"/>
  <c r="CG342" i="1"/>
  <c r="AQ317" i="1"/>
  <c r="GA1024" i="1"/>
  <c r="CC932" i="1"/>
  <c r="EK1024" i="1"/>
  <c r="EI1024" i="1"/>
  <c r="EI1011" i="1" s="1"/>
  <c r="EP1024" i="1"/>
  <c r="FY1011" i="1"/>
  <c r="DZ285" i="1"/>
  <c r="AH395" i="1"/>
  <c r="U395" i="1" s="1"/>
  <c r="CD577" i="1"/>
  <c r="AU586" i="1"/>
  <c r="EL264" i="1"/>
  <c r="P303" i="1"/>
  <c r="AI643" i="1"/>
  <c r="P968" i="1"/>
  <c r="DN932" i="1"/>
  <c r="DN975" i="1"/>
  <c r="DG3" i="3"/>
  <c r="DJ3" i="3" s="1"/>
  <c r="DH3" i="3"/>
  <c r="DF3" i="3"/>
  <c r="DI3" i="3"/>
  <c r="DZ264" i="1"/>
  <c r="DM285" i="1"/>
  <c r="DG77" i="3"/>
  <c r="Q279" i="1" s="1"/>
  <c r="DH77" i="3"/>
  <c r="R279" i="1" s="1"/>
  <c r="DF77" i="3"/>
  <c r="P279" i="1" s="1"/>
  <c r="DI77" i="3"/>
  <c r="R283" i="1"/>
  <c r="DG23" i="3"/>
  <c r="DJ23" i="3" s="1"/>
  <c r="DH23" i="3"/>
  <c r="DI23" i="3"/>
  <c r="DF23" i="3"/>
  <c r="DG37" i="3"/>
  <c r="Q274" i="1" s="1"/>
  <c r="DH37" i="3"/>
  <c r="R274" i="1" s="1"/>
  <c r="DI37" i="3"/>
  <c r="DF37" i="3"/>
  <c r="P274" i="1" s="1"/>
  <c r="DG156" i="3"/>
  <c r="DJ156" i="3" s="1"/>
  <c r="DH156" i="3"/>
  <c r="DF156" i="3"/>
  <c r="P328" i="1" s="1"/>
  <c r="DI156" i="3"/>
  <c r="DJ201" i="3"/>
  <c r="Q384" i="1"/>
  <c r="R625" i="1"/>
  <c r="EB317" i="1"/>
  <c r="DO342" i="1"/>
  <c r="V427" i="1"/>
  <c r="F455" i="1"/>
  <c r="EG427" i="1"/>
  <c r="P436" i="1"/>
  <c r="DF386" i="3"/>
  <c r="P1013" i="1" s="1"/>
  <c r="DG386" i="3"/>
  <c r="Q1013" i="1" s="1"/>
  <c r="DI386" i="3"/>
  <c r="DJ386" i="3" s="1"/>
  <c r="DH386" i="3"/>
  <c r="F142" i="1"/>
  <c r="BC22" i="1"/>
  <c r="P255" i="1"/>
  <c r="DQ158" i="1"/>
  <c r="EV158" i="1"/>
  <c r="P253" i="1"/>
  <c r="AP374" i="1"/>
  <c r="F404" i="1"/>
  <c r="EB675" i="1"/>
  <c r="DO708" i="1"/>
  <c r="AT866" i="1"/>
  <c r="CC859" i="1"/>
  <c r="P954" i="1"/>
  <c r="EH932" i="1"/>
  <c r="EH975" i="1"/>
  <c r="FX432" i="1"/>
  <c r="DU427" i="1"/>
  <c r="DH432" i="1"/>
  <c r="FW432" i="1"/>
  <c r="FZ432" i="1"/>
  <c r="AT577" i="1"/>
  <c r="F604" i="1"/>
  <c r="DY618" i="1"/>
  <c r="DL643" i="1"/>
  <c r="DF11" i="3"/>
  <c r="DG11" i="3"/>
  <c r="Q268" i="1" s="1"/>
  <c r="DI11" i="3"/>
  <c r="DH11" i="3"/>
  <c r="DJ45" i="3"/>
  <c r="P321" i="1"/>
  <c r="R270" i="1"/>
  <c r="DJ14" i="3"/>
  <c r="DJ132" i="3"/>
  <c r="DG141" i="3"/>
  <c r="DJ141" i="3" s="1"/>
  <c r="DH141" i="3"/>
  <c r="DF141" i="3"/>
  <c r="DI141" i="3"/>
  <c r="DG210" i="3"/>
  <c r="DH210" i="3"/>
  <c r="DI210" i="3"/>
  <c r="S385" i="1" s="1"/>
  <c r="DF210" i="3"/>
  <c r="P385" i="1" s="1"/>
  <c r="DF191" i="3"/>
  <c r="DG191" i="3"/>
  <c r="DI191" i="3"/>
  <c r="DH191" i="3"/>
  <c r="R379" i="1" s="1"/>
  <c r="DG245" i="3"/>
  <c r="DJ245" i="3" s="1"/>
  <c r="DH245" i="3"/>
  <c r="DF245" i="3"/>
  <c r="DI245" i="3"/>
  <c r="GB317" i="1"/>
  <c r="ES342" i="1"/>
  <c r="DJ268" i="3"/>
  <c r="S621" i="1"/>
  <c r="DF338" i="3"/>
  <c r="DG338" i="3"/>
  <c r="Q783" i="1" s="1"/>
  <c r="DH338" i="3"/>
  <c r="R783" i="1" s="1"/>
  <c r="DI338" i="3"/>
  <c r="DJ338" i="3" s="1"/>
  <c r="CJ264" i="1"/>
  <c r="BA285" i="1"/>
  <c r="F134" i="1"/>
  <c r="AY22" i="1"/>
  <c r="EI643" i="1"/>
  <c r="EI738" i="1" s="1"/>
  <c r="FR618" i="1"/>
  <c r="FY643" i="1"/>
  <c r="GA643" i="1"/>
  <c r="DV464" i="1"/>
  <c r="DI511" i="1"/>
  <c r="BC618" i="1"/>
  <c r="F659" i="1"/>
  <c r="GM678" i="1"/>
  <c r="DT708" i="1"/>
  <c r="F991" i="1"/>
  <c r="BC928" i="1"/>
  <c r="EM464" i="1"/>
  <c r="P530" i="1"/>
  <c r="P956" i="1"/>
  <c r="ER932" i="1"/>
  <c r="ER975" i="1"/>
  <c r="DG5" i="3"/>
  <c r="DJ5" i="3" s="1"/>
  <c r="DH5" i="3"/>
  <c r="DF5" i="3"/>
  <c r="DI5" i="3"/>
  <c r="P267" i="1"/>
  <c r="DG57" i="3"/>
  <c r="Q277" i="1" s="1"/>
  <c r="DH57" i="3"/>
  <c r="R277" i="1" s="1"/>
  <c r="DI57" i="3"/>
  <c r="DF57" i="3"/>
  <c r="P277" i="1" s="1"/>
  <c r="DJ129" i="3"/>
  <c r="S321" i="1"/>
  <c r="DG27" i="3"/>
  <c r="DJ27" i="3" s="1"/>
  <c r="DH27" i="3"/>
  <c r="DF27" i="3"/>
  <c r="DI27" i="3"/>
  <c r="P280" i="1"/>
  <c r="DJ100" i="3"/>
  <c r="DJ109" i="3"/>
  <c r="S282" i="1"/>
  <c r="R328" i="1"/>
  <c r="DG179" i="3"/>
  <c r="Q339" i="1" s="1"/>
  <c r="DH179" i="3"/>
  <c r="R339" i="1" s="1"/>
  <c r="DI179" i="3"/>
  <c r="DF179" i="3"/>
  <c r="P339" i="1" s="1"/>
  <c r="DG183" i="3"/>
  <c r="Q378" i="1" s="1"/>
  <c r="DH183" i="3"/>
  <c r="R378" i="1" s="1"/>
  <c r="DF183" i="3"/>
  <c r="P378" i="1" s="1"/>
  <c r="DI183" i="3"/>
  <c r="P384" i="1"/>
  <c r="DJ70" i="3"/>
  <c r="AI374" i="1"/>
  <c r="V395" i="1"/>
  <c r="DM395" i="1"/>
  <c r="DZ374" i="1"/>
  <c r="DJ170" i="3"/>
  <c r="EA586" i="1"/>
  <c r="DJ271" i="3"/>
  <c r="S624" i="1"/>
  <c r="DM643" i="1"/>
  <c r="DZ618" i="1"/>
  <c r="DJ329" i="3"/>
  <c r="DJ337" i="3"/>
  <c r="S783" i="1"/>
  <c r="DJ345" i="3"/>
  <c r="DJ353" i="3"/>
  <c r="S791" i="1"/>
  <c r="AS22" i="1"/>
  <c r="F143" i="1"/>
  <c r="V158" i="1"/>
  <c r="F251" i="1"/>
  <c r="DO158" i="1"/>
  <c r="P252" i="1"/>
  <c r="DJ145" i="3"/>
  <c r="DG323" i="3"/>
  <c r="Q777" i="1" s="1"/>
  <c r="DH323" i="3"/>
  <c r="R777" i="1" s="1"/>
  <c r="DF323" i="3"/>
  <c r="P777" i="1" s="1"/>
  <c r="DI323" i="3"/>
  <c r="DJ373" i="3"/>
  <c r="S938" i="1"/>
  <c r="DJ381" i="3"/>
  <c r="S942" i="1"/>
  <c r="DJ389" i="3"/>
  <c r="S1015" i="1"/>
  <c r="DJ397" i="3"/>
  <c r="S1019" i="1"/>
  <c r="F148" i="1"/>
  <c r="U22" i="1"/>
  <c r="F154" i="1"/>
  <c r="AR22" i="1"/>
  <c r="DN22" i="1"/>
  <c r="P149" i="1"/>
  <c r="P132" i="1"/>
  <c r="EO22" i="1"/>
  <c r="F250" i="1"/>
  <c r="U158" i="1"/>
  <c r="AR158" i="1"/>
  <c r="F256" i="1"/>
  <c r="DN158" i="1"/>
  <c r="P251" i="1"/>
  <c r="P234" i="1"/>
  <c r="EO158" i="1"/>
  <c r="AO264" i="1"/>
  <c r="F289" i="1"/>
  <c r="AO541" i="1"/>
  <c r="DH306" i="3"/>
  <c r="DI306" i="3"/>
  <c r="S636" i="1" s="1"/>
  <c r="DF306" i="3"/>
  <c r="DG306" i="3"/>
  <c r="DF354" i="3"/>
  <c r="DG354" i="3"/>
  <c r="Q791" i="1" s="1"/>
  <c r="DH354" i="3"/>
  <c r="R791" i="1" s="1"/>
  <c r="DI354" i="3"/>
  <c r="DJ354" i="3" s="1"/>
  <c r="F298" i="1"/>
  <c r="BB264" i="1"/>
  <c r="BB541" i="1"/>
  <c r="EH374" i="1"/>
  <c r="P404" i="1"/>
  <c r="P322" i="1"/>
  <c r="DG193" i="3"/>
  <c r="DJ193" i="3" s="1"/>
  <c r="DH193" i="3"/>
  <c r="DF193" i="3"/>
  <c r="DI193" i="3"/>
  <c r="AJ264" i="1"/>
  <c r="W285" i="1"/>
  <c r="DZ317" i="1"/>
  <c r="DM342" i="1"/>
  <c r="CJ317" i="1"/>
  <c r="BA342" i="1"/>
  <c r="GB374" i="1"/>
  <c r="ES395" i="1"/>
  <c r="DY374" i="1"/>
  <c r="DL395" i="1"/>
  <c r="BC317" i="1"/>
  <c r="BC541" i="1"/>
  <c r="F358" i="1"/>
  <c r="Y427" i="1"/>
  <c r="F459" i="1"/>
  <c r="AE464" i="1"/>
  <c r="R511" i="1"/>
  <c r="EM708" i="1"/>
  <c r="FV675" i="1"/>
  <c r="F811" i="1"/>
  <c r="AT823" i="1"/>
  <c r="AT774" i="1"/>
  <c r="EA285" i="1"/>
  <c r="EB618" i="1"/>
  <c r="DO643" i="1"/>
  <c r="FU675" i="1"/>
  <c r="EL708" i="1"/>
  <c r="GB618" i="1"/>
  <c r="ES643" i="1"/>
  <c r="EP859" i="1"/>
  <c r="EP896" i="1"/>
  <c r="P873" i="1"/>
  <c r="DO855" i="1"/>
  <c r="P920" i="1"/>
  <c r="AI859" i="1"/>
  <c r="V866" i="1"/>
  <c r="BB855" i="1"/>
  <c r="F909" i="1"/>
  <c r="EP945" i="1"/>
  <c r="FY932" i="1"/>
  <c r="DF1" i="3"/>
  <c r="DG1" i="3"/>
  <c r="DI1" i="3"/>
  <c r="DH1" i="3"/>
  <c r="R266" i="1" s="1"/>
  <c r="P817" i="1"/>
  <c r="DO774" i="1"/>
  <c r="DO823" i="1"/>
  <c r="F992" i="1"/>
  <c r="E20" i="2" s="1"/>
  <c r="AS928" i="1"/>
  <c r="AX1011" i="1"/>
  <c r="F1031" i="1"/>
  <c r="AX1054" i="1"/>
  <c r="S464" i="1"/>
  <c r="F526" i="1"/>
  <c r="GM677" i="1"/>
  <c r="AB708" i="1"/>
  <c r="U675" i="1"/>
  <c r="F730" i="1"/>
  <c r="EG855" i="1"/>
  <c r="P900" i="1"/>
  <c r="AQ932" i="1"/>
  <c r="F955" i="1"/>
  <c r="AQ975" i="1"/>
  <c r="DY1011" i="1"/>
  <c r="DL1024" i="1"/>
  <c r="F1070" i="1"/>
  <c r="BC1007" i="1"/>
  <c r="P269" i="1"/>
  <c r="DG19" i="3"/>
  <c r="DH19" i="3"/>
  <c r="DF19" i="3"/>
  <c r="DI19" i="3"/>
  <c r="S269" i="1" s="1"/>
  <c r="U342" i="1"/>
  <c r="AH317" i="1"/>
  <c r="DJ21" i="3"/>
  <c r="S270" i="1"/>
  <c r="DJ34" i="3"/>
  <c r="S273" i="1"/>
  <c r="DG161" i="3"/>
  <c r="Q333" i="1" s="1"/>
  <c r="DH161" i="3"/>
  <c r="R333" i="1" s="1"/>
  <c r="DI161" i="3"/>
  <c r="DF161" i="3"/>
  <c r="P333" i="1" s="1"/>
  <c r="DJ207" i="3"/>
  <c r="AO675" i="1"/>
  <c r="F712" i="1"/>
  <c r="Q935" i="1"/>
  <c r="P240" i="1"/>
  <c r="DI158" i="1"/>
  <c r="P233" i="1"/>
  <c r="EN158" i="1"/>
  <c r="BD260" i="1"/>
  <c r="F566" i="1"/>
  <c r="CI317" i="1"/>
  <c r="AZ342" i="1"/>
  <c r="P355" i="1"/>
  <c r="ET317" i="1"/>
  <c r="ET541" i="1"/>
  <c r="ED464" i="1"/>
  <c r="DQ511" i="1"/>
  <c r="P459" i="1"/>
  <c r="DQ427" i="1"/>
  <c r="GM466" i="1"/>
  <c r="AB511" i="1"/>
  <c r="AQ643" i="1"/>
  <c r="CI643" i="1"/>
  <c r="CG643" i="1"/>
  <c r="BZ618" i="1"/>
  <c r="F727" i="1"/>
  <c r="AU675" i="1"/>
  <c r="AI285" i="1"/>
  <c r="R273" i="1"/>
  <c r="R280" i="1"/>
  <c r="DG15" i="3"/>
  <c r="DJ15" i="3" s="1"/>
  <c r="DH15" i="3"/>
  <c r="DF15" i="3"/>
  <c r="DI15" i="3"/>
  <c r="Q280" i="1"/>
  <c r="DJ181" i="3"/>
  <c r="S376" i="1"/>
  <c r="R385" i="1"/>
  <c r="DH44" i="3"/>
  <c r="DI44" i="3"/>
  <c r="DF44" i="3"/>
  <c r="DG44" i="3"/>
  <c r="DJ44" i="3" s="1"/>
  <c r="DG121" i="3"/>
  <c r="DH121" i="3"/>
  <c r="DI121" i="3"/>
  <c r="S283" i="1" s="1"/>
  <c r="DF121" i="3"/>
  <c r="P283" i="1" s="1"/>
  <c r="F147" i="1"/>
  <c r="T22" i="1"/>
  <c r="EI342" i="1"/>
  <c r="FR317" i="1"/>
  <c r="FY342" i="1"/>
  <c r="GA342" i="1"/>
  <c r="DZ1024" i="1"/>
  <c r="BZ577" i="1"/>
  <c r="AQ586" i="1"/>
  <c r="CG586" i="1"/>
  <c r="CI586" i="1"/>
  <c r="Y708" i="1"/>
  <c r="AL675" i="1"/>
  <c r="F1034" i="1"/>
  <c r="AQ1011" i="1"/>
  <c r="AQ1054" i="1"/>
  <c r="F361" i="1"/>
  <c r="AU317" i="1"/>
  <c r="F1077" i="1"/>
  <c r="V1007" i="1"/>
  <c r="DJ349" i="3"/>
  <c r="S789" i="1"/>
  <c r="Q708" i="1"/>
  <c r="AD675" i="1"/>
  <c r="CI859" i="1"/>
  <c r="AZ866" i="1"/>
  <c r="DG31" i="3"/>
  <c r="DH31" i="3"/>
  <c r="DF31" i="3"/>
  <c r="DI31" i="3"/>
  <c r="R269" i="1"/>
  <c r="DJ7" i="3"/>
  <c r="P276" i="1"/>
  <c r="Q269" i="1"/>
  <c r="DF25" i="3"/>
  <c r="P271" i="1" s="1"/>
  <c r="DG25" i="3"/>
  <c r="DI25" i="3"/>
  <c r="DH25" i="3"/>
  <c r="R271" i="1" s="1"/>
  <c r="Q273" i="1"/>
  <c r="CP273" i="1" s="1"/>
  <c r="O273" i="1" s="1"/>
  <c r="DJ47" i="3"/>
  <c r="S276" i="1"/>
  <c r="CP278" i="1"/>
  <c r="O278" i="1" s="1"/>
  <c r="CZ278" i="1"/>
  <c r="Y278" i="1" s="1"/>
  <c r="CY278" i="1"/>
  <c r="X278" i="1" s="1"/>
  <c r="DJ118" i="3"/>
  <c r="DG127" i="3"/>
  <c r="Q319" i="1" s="1"/>
  <c r="DH127" i="3"/>
  <c r="R319" i="1" s="1"/>
  <c r="DI127" i="3"/>
  <c r="DF127" i="3"/>
  <c r="P319" i="1" s="1"/>
  <c r="DG13" i="3"/>
  <c r="DH13" i="3"/>
  <c r="DF13" i="3"/>
  <c r="DI13" i="3"/>
  <c r="P270" i="1"/>
  <c r="DJ87" i="3"/>
  <c r="S280" i="1"/>
  <c r="DJ199" i="3"/>
  <c r="S384" i="1"/>
  <c r="DJ128" i="3"/>
  <c r="S320" i="1"/>
  <c r="DH173" i="3"/>
  <c r="DI173" i="3"/>
  <c r="S334" i="1" s="1"/>
  <c r="DF173" i="3"/>
  <c r="P334" i="1" s="1"/>
  <c r="DG173" i="3"/>
  <c r="DJ173" i="3" s="1"/>
  <c r="AH577" i="1"/>
  <c r="U586" i="1"/>
  <c r="R636" i="1"/>
  <c r="Q281" i="1"/>
  <c r="EA395" i="1"/>
  <c r="Q321" i="1"/>
  <c r="AQ395" i="1"/>
  <c r="CG395" i="1"/>
  <c r="BZ374" i="1"/>
  <c r="CI395" i="1"/>
  <c r="DN427" i="1"/>
  <c r="P455" i="1"/>
  <c r="F452" i="1"/>
  <c r="BA427" i="1"/>
  <c r="BZ464" i="1"/>
  <c r="AQ511" i="1"/>
  <c r="CG511" i="1"/>
  <c r="CI511" i="1"/>
  <c r="S328" i="1"/>
  <c r="DJ325" i="3"/>
  <c r="S778" i="1"/>
  <c r="V643" i="1"/>
  <c r="AI618" i="1"/>
  <c r="DT511" i="1"/>
  <c r="GM467" i="1"/>
  <c r="EH573" i="1"/>
  <c r="P747" i="1"/>
  <c r="V17" i="2" s="1"/>
  <c r="AG618" i="1"/>
  <c r="T643" i="1"/>
  <c r="P652" i="1"/>
  <c r="EH618" i="1"/>
  <c r="AX432" i="1"/>
  <c r="CG427" i="1"/>
  <c r="EI427" i="1"/>
  <c r="P442" i="1"/>
  <c r="DY577" i="1"/>
  <c r="DL586" i="1"/>
  <c r="BC859" i="1"/>
  <c r="BC896" i="1"/>
  <c r="F882" i="1"/>
  <c r="P970" i="1"/>
  <c r="EV932" i="1"/>
  <c r="EV975" i="1"/>
  <c r="P1037" i="1"/>
  <c r="ET1011" i="1"/>
  <c r="ET1054" i="1"/>
  <c r="AI675" i="1"/>
  <c r="V708" i="1"/>
  <c r="AJ675" i="1"/>
  <c r="W708" i="1"/>
  <c r="AJ932" i="1"/>
  <c r="W945" i="1"/>
  <c r="CJ1011" i="1"/>
  <c r="BA1024" i="1"/>
  <c r="P1031" i="1"/>
  <c r="EP1011" i="1"/>
  <c r="EP1054" i="1"/>
  <c r="DG227" i="3"/>
  <c r="Q580" i="1" s="1"/>
  <c r="DH227" i="3"/>
  <c r="R580" i="1" s="1"/>
  <c r="DF227" i="3"/>
  <c r="P580" i="1" s="1"/>
  <c r="DI227" i="3"/>
  <c r="DG239" i="3"/>
  <c r="Q581" i="1" s="1"/>
  <c r="DH239" i="3"/>
  <c r="DF239" i="3"/>
  <c r="DI239" i="3"/>
  <c r="DJ239" i="3" s="1"/>
  <c r="DG257" i="3"/>
  <c r="Q583" i="1" s="1"/>
  <c r="DH257" i="3"/>
  <c r="R583" i="1" s="1"/>
  <c r="DF257" i="3"/>
  <c r="P583" i="1" s="1"/>
  <c r="DI257" i="3"/>
  <c r="R281" i="1"/>
  <c r="DJ172" i="3"/>
  <c r="P624" i="1"/>
  <c r="DG312" i="3"/>
  <c r="Q637" i="1" s="1"/>
  <c r="DH312" i="3"/>
  <c r="R637" i="1" s="1"/>
  <c r="DI312" i="3"/>
  <c r="DF312" i="3"/>
  <c r="P637" i="1" s="1"/>
  <c r="P783" i="1"/>
  <c r="P787" i="1"/>
  <c r="P791" i="1"/>
  <c r="V22" i="1"/>
  <c r="F149" i="1"/>
  <c r="DO22" i="1"/>
  <c r="P150" i="1"/>
  <c r="DK158" i="1"/>
  <c r="P243" i="1"/>
  <c r="V581" i="1"/>
  <c r="AI586" i="1" s="1"/>
  <c r="U582" i="1"/>
  <c r="DZ586" i="1" s="1"/>
  <c r="Q624" i="1"/>
  <c r="DJ280" i="3"/>
  <c r="DJ291" i="3"/>
  <c r="R631" i="1"/>
  <c r="DF346" i="3"/>
  <c r="DG346" i="3"/>
  <c r="Q787" i="1" s="1"/>
  <c r="DI346" i="3"/>
  <c r="DJ346" i="3" s="1"/>
  <c r="DH346" i="3"/>
  <c r="R787" i="1" s="1"/>
  <c r="CP942" i="1"/>
  <c r="O942" i="1" s="1"/>
  <c r="P1015" i="1"/>
  <c r="CP1015" i="1" s="1"/>
  <c r="O1015" i="1" s="1"/>
  <c r="CP1019" i="1"/>
  <c r="O1019" i="1" s="1"/>
  <c r="F138" i="1"/>
  <c r="Q22" i="1"/>
  <c r="AV22" i="1"/>
  <c r="F131" i="1"/>
  <c r="EK22" i="1"/>
  <c r="P143" i="1"/>
  <c r="F240" i="1"/>
  <c r="Q158" i="1"/>
  <c r="AV158" i="1"/>
  <c r="F233" i="1"/>
  <c r="EK158" i="1"/>
  <c r="P245" i="1"/>
  <c r="EG374" i="1"/>
  <c r="P399" i="1"/>
  <c r="DG248" i="3"/>
  <c r="DH248" i="3"/>
  <c r="DF248" i="3"/>
  <c r="DI248" i="3"/>
  <c r="DJ248" i="3" s="1"/>
  <c r="V631" i="1"/>
  <c r="EA643" i="1" s="1"/>
  <c r="DJ316" i="3"/>
  <c r="DG335" i="3"/>
  <c r="Q782" i="1" s="1"/>
  <c r="DH335" i="3"/>
  <c r="R782" i="1" s="1"/>
  <c r="DF335" i="3"/>
  <c r="P782" i="1" s="1"/>
  <c r="DI335" i="3"/>
  <c r="DJ341" i="3"/>
  <c r="S785" i="1"/>
  <c r="F294" i="1"/>
  <c r="AP541" i="1"/>
  <c r="AP264" i="1"/>
  <c r="F355" i="1"/>
  <c r="BB317" i="1"/>
  <c r="V322" i="1"/>
  <c r="EA342" i="1" s="1"/>
  <c r="DG299" i="3"/>
  <c r="DH299" i="3"/>
  <c r="DI299" i="3"/>
  <c r="DF299" i="3"/>
  <c r="ER158" i="1"/>
  <c r="P239" i="1"/>
  <c r="F647" i="1"/>
  <c r="AO618" i="1"/>
  <c r="DJ194" i="3"/>
  <c r="Q579" i="1"/>
  <c r="DG264" i="3"/>
  <c r="DH264" i="3"/>
  <c r="DF264" i="3"/>
  <c r="DI264" i="3"/>
  <c r="DF378" i="3"/>
  <c r="DG378" i="3"/>
  <c r="Q940" i="1" s="1"/>
  <c r="DI378" i="3"/>
  <c r="DJ378" i="3" s="1"/>
  <c r="DH378" i="3"/>
  <c r="P148" i="1"/>
  <c r="DM22" i="1"/>
  <c r="T158" i="1"/>
  <c r="F249" i="1"/>
  <c r="F236" i="1"/>
  <c r="AY158" i="1"/>
  <c r="R427" i="1"/>
  <c r="F446" i="1"/>
  <c r="DG343" i="3"/>
  <c r="Q786" i="1" s="1"/>
  <c r="DH343" i="3"/>
  <c r="R786" i="1" s="1"/>
  <c r="DF343" i="3"/>
  <c r="P786" i="1" s="1"/>
  <c r="DI343" i="3"/>
  <c r="R1017" i="1"/>
  <c r="DG403" i="3"/>
  <c r="Q1022" i="1" s="1"/>
  <c r="DH403" i="3"/>
  <c r="R1022" i="1" s="1"/>
  <c r="DF403" i="3"/>
  <c r="P1022" i="1" s="1"/>
  <c r="DI403" i="3"/>
  <c r="CP621" i="1"/>
  <c r="O621" i="1" s="1"/>
  <c r="DJ401" i="3"/>
  <c r="DY317" i="1"/>
  <c r="DL342" i="1"/>
  <c r="AL464" i="1"/>
  <c r="Y511" i="1"/>
  <c r="DG42" i="3"/>
  <c r="DH42" i="3"/>
  <c r="R275" i="1" s="1"/>
  <c r="DF42" i="3"/>
  <c r="P275" i="1" s="1"/>
  <c r="DI42" i="3"/>
  <c r="R776" i="1"/>
  <c r="R862" i="1"/>
  <c r="R940" i="1"/>
  <c r="DG387" i="3"/>
  <c r="Q1014" i="1" s="1"/>
  <c r="DH387" i="3"/>
  <c r="R1014" i="1" s="1"/>
  <c r="DF387" i="3"/>
  <c r="P1014" i="1" s="1"/>
  <c r="DI387" i="3"/>
  <c r="P778" i="1"/>
  <c r="GM393" i="1"/>
  <c r="GN393" i="1" s="1"/>
  <c r="F454" i="1"/>
  <c r="U427" i="1"/>
  <c r="AP427" i="1"/>
  <c r="F441" i="1"/>
  <c r="EU427" i="1"/>
  <c r="P448" i="1"/>
  <c r="EC464" i="1"/>
  <c r="DP511" i="1"/>
  <c r="AO738" i="1"/>
  <c r="F797" i="1"/>
  <c r="AO774" i="1"/>
  <c r="AO823" i="1"/>
  <c r="DG9" i="3"/>
  <c r="DH9" i="3"/>
  <c r="R267" i="1" s="1"/>
  <c r="DW285" i="1" s="1"/>
  <c r="DI9" i="3"/>
  <c r="S267" i="1" s="1"/>
  <c r="DF9" i="3"/>
  <c r="CH427" i="1"/>
  <c r="AY432" i="1"/>
  <c r="X511" i="1"/>
  <c r="AK464" i="1"/>
  <c r="EV427" i="1"/>
  <c r="P457" i="1"/>
  <c r="GA577" i="1"/>
  <c r="ER586" i="1"/>
  <c r="DI708" i="1"/>
  <c r="DV675" i="1"/>
  <c r="AP573" i="1"/>
  <c r="F747" i="1"/>
  <c r="G17" i="2" s="1"/>
  <c r="EV770" i="1"/>
  <c r="P848" i="1"/>
  <c r="V975" i="1"/>
  <c r="V932" i="1"/>
  <c r="F968" i="1"/>
  <c r="P1042" i="1"/>
  <c r="EL1011" i="1"/>
  <c r="EL1054" i="1"/>
  <c r="P444" i="1"/>
  <c r="DI427" i="1"/>
  <c r="X708" i="1"/>
  <c r="AK675" i="1"/>
  <c r="EA464" i="1"/>
  <c r="DN511" i="1"/>
  <c r="AO932" i="1"/>
  <c r="AO975" i="1"/>
  <c r="F949" i="1"/>
  <c r="DO264" i="1"/>
  <c r="P309" i="1"/>
  <c r="EL427" i="1"/>
  <c r="P450" i="1"/>
  <c r="F611" i="1"/>
  <c r="BD577" i="1"/>
  <c r="BD738" i="1"/>
  <c r="AJ618" i="1"/>
  <c r="W643" i="1"/>
  <c r="BZ675" i="1"/>
  <c r="CG708" i="1"/>
  <c r="AQ708" i="1"/>
  <c r="GB774" i="1"/>
  <c r="ES793" i="1"/>
  <c r="EH859" i="1"/>
  <c r="EH896" i="1"/>
  <c r="P875" i="1"/>
  <c r="AS855" i="1"/>
  <c r="F913" i="1"/>
  <c r="E19" i="2" s="1"/>
  <c r="P789" i="1"/>
  <c r="DM427" i="1"/>
  <c r="P454" i="1"/>
  <c r="EI577" i="1"/>
  <c r="P596" i="1"/>
  <c r="DP708" i="1"/>
  <c r="EC675" i="1"/>
  <c r="AI774" i="1"/>
  <c r="V793" i="1"/>
  <c r="AP855" i="1"/>
  <c r="F905" i="1"/>
  <c r="G19" i="2" s="1"/>
  <c r="P958" i="1"/>
  <c r="ET932" i="1"/>
  <c r="ET975" i="1"/>
  <c r="BB1054" i="1"/>
  <c r="BB1011" i="1"/>
  <c r="F1037" i="1"/>
  <c r="S427" i="1"/>
  <c r="F447" i="1"/>
  <c r="EU464" i="1"/>
  <c r="P527" i="1"/>
  <c r="FZ708" i="1"/>
  <c r="FW708" i="1"/>
  <c r="DU675" i="1"/>
  <c r="FX708" i="1"/>
  <c r="DH708" i="1"/>
  <c r="BD770" i="1"/>
  <c r="F848" i="1"/>
  <c r="ES866" i="1"/>
  <c r="GB859" i="1"/>
  <c r="GB932" i="1"/>
  <c r="ES945" i="1"/>
  <c r="AG1011" i="1"/>
  <c r="T1024" i="1"/>
  <c r="T855" i="1"/>
  <c r="F917" i="1"/>
  <c r="DO932" i="1"/>
  <c r="P969" i="1"/>
  <c r="DO975" i="1"/>
  <c r="DO1024" i="1"/>
  <c r="EB1011" i="1"/>
  <c r="CF708" i="1"/>
  <c r="CE708" i="1"/>
  <c r="P708" i="1"/>
  <c r="AC675" i="1"/>
  <c r="CH708" i="1"/>
  <c r="CI932" i="1"/>
  <c r="AZ945" i="1"/>
  <c r="F458" i="1"/>
  <c r="X427" i="1"/>
  <c r="EL932" i="1"/>
  <c r="P963" i="1"/>
  <c r="EL975" i="1"/>
  <c r="AP928" i="1"/>
  <c r="F984" i="1"/>
  <c r="G20" i="2" s="1"/>
  <c r="AT1054" i="1"/>
  <c r="AT1011" i="1"/>
  <c r="F1042" i="1"/>
  <c r="BD1007" i="1"/>
  <c r="F1079" i="1"/>
  <c r="GB1011" i="1"/>
  <c r="ES1024" i="1"/>
  <c r="P581" i="1"/>
  <c r="AC586" i="1" s="1"/>
  <c r="P281" i="1"/>
  <c r="DJ133" i="3"/>
  <c r="R334" i="1"/>
  <c r="DJ217" i="3"/>
  <c r="S579" i="1"/>
  <c r="DG331" i="3"/>
  <c r="DH331" i="3"/>
  <c r="DI331" i="3"/>
  <c r="DJ331" i="3" s="1"/>
  <c r="DF331" i="3"/>
  <c r="DG339" i="3"/>
  <c r="Q784" i="1" s="1"/>
  <c r="DH339" i="3"/>
  <c r="R784" i="1" s="1"/>
  <c r="DI339" i="3"/>
  <c r="DF339" i="3"/>
  <c r="P784" i="1" s="1"/>
  <c r="DG347" i="3"/>
  <c r="Q788" i="1" s="1"/>
  <c r="DH347" i="3"/>
  <c r="R788" i="1" s="1"/>
  <c r="DI347" i="3"/>
  <c r="DF347" i="3"/>
  <c r="P788" i="1" s="1"/>
  <c r="DG355" i="3"/>
  <c r="Q861" i="1" s="1"/>
  <c r="DH355" i="3"/>
  <c r="R861" i="1" s="1"/>
  <c r="AE866" i="1" s="1"/>
  <c r="DI355" i="3"/>
  <c r="DF355" i="3"/>
  <c r="P861" i="1" s="1"/>
  <c r="DG22" i="1"/>
  <c r="P128" i="1"/>
  <c r="AS158" i="1"/>
  <c r="F245" i="1"/>
  <c r="R624" i="1"/>
  <c r="DG287" i="3"/>
  <c r="DH287" i="3"/>
  <c r="DF287" i="3"/>
  <c r="P630" i="1" s="1"/>
  <c r="DI287" i="3"/>
  <c r="DZ793" i="1"/>
  <c r="DG359" i="3"/>
  <c r="Q863" i="1" s="1"/>
  <c r="DH359" i="3"/>
  <c r="R863" i="1" s="1"/>
  <c r="DF359" i="3"/>
  <c r="P863" i="1" s="1"/>
  <c r="DI359" i="3"/>
  <c r="DG367" i="3"/>
  <c r="DH367" i="3"/>
  <c r="R935" i="1" s="1"/>
  <c r="DI367" i="3"/>
  <c r="DF367" i="3"/>
  <c r="DG375" i="3"/>
  <c r="Q939" i="1" s="1"/>
  <c r="DH375" i="3"/>
  <c r="R939" i="1" s="1"/>
  <c r="DI375" i="3"/>
  <c r="DF375" i="3"/>
  <c r="P939" i="1" s="1"/>
  <c r="DG383" i="3"/>
  <c r="Q943" i="1" s="1"/>
  <c r="DH383" i="3"/>
  <c r="R943" i="1" s="1"/>
  <c r="DI383" i="3"/>
  <c r="DF383" i="3"/>
  <c r="P943" i="1" s="1"/>
  <c r="DG391" i="3"/>
  <c r="Q1016" i="1" s="1"/>
  <c r="DH391" i="3"/>
  <c r="R1016" i="1" s="1"/>
  <c r="DI391" i="3"/>
  <c r="DF391" i="3"/>
  <c r="P1016" i="1" s="1"/>
  <c r="DG399" i="3"/>
  <c r="Q1020" i="1" s="1"/>
  <c r="DH399" i="3"/>
  <c r="R1020" i="1" s="1"/>
  <c r="DI399" i="3"/>
  <c r="DF399" i="3"/>
  <c r="P1020" i="1" s="1"/>
  <c r="BD22" i="1"/>
  <c r="F151" i="1"/>
  <c r="P130" i="1"/>
  <c r="EG22" i="1"/>
  <c r="F253" i="1"/>
  <c r="BD158" i="1"/>
  <c r="P232" i="1"/>
  <c r="EG158" i="1"/>
  <c r="P301" i="1"/>
  <c r="EU264" i="1"/>
  <c r="EU541" i="1"/>
  <c r="DG215" i="3"/>
  <c r="Q392" i="1" s="1"/>
  <c r="DH215" i="3"/>
  <c r="R392" i="1" s="1"/>
  <c r="DF215" i="3"/>
  <c r="P392" i="1" s="1"/>
  <c r="DI215" i="3"/>
  <c r="DJ260" i="3"/>
  <c r="P636" i="1"/>
  <c r="Q785" i="1"/>
  <c r="EV264" i="1"/>
  <c r="P310" i="1"/>
  <c r="EV541" i="1"/>
  <c r="P408" i="1"/>
  <c r="ET374" i="1"/>
  <c r="Q322" i="1"/>
  <c r="DG282" i="3"/>
  <c r="DJ282" i="3" s="1"/>
  <c r="DH282" i="3"/>
  <c r="DI282" i="3"/>
  <c r="S625" i="1" s="1"/>
  <c r="DF282" i="3"/>
  <c r="P625" i="1" s="1"/>
  <c r="DF330" i="3"/>
  <c r="P780" i="1" s="1"/>
  <c r="DG330" i="3"/>
  <c r="Q780" i="1" s="1"/>
  <c r="DH330" i="3"/>
  <c r="R780" i="1" s="1"/>
  <c r="DI330" i="3"/>
  <c r="DJ330" i="3" s="1"/>
  <c r="DY264" i="1"/>
  <c r="DL285" i="1"/>
  <c r="F527" i="1"/>
  <c r="BC464" i="1"/>
  <c r="EG774" i="1"/>
  <c r="EG823" i="1"/>
  <c r="P797" i="1"/>
  <c r="R579" i="1"/>
  <c r="DJ256" i="3"/>
  <c r="DF362" i="3"/>
  <c r="P864" i="1" s="1"/>
  <c r="DG362" i="3"/>
  <c r="Q864" i="1" s="1"/>
  <c r="DV866" i="1" s="1"/>
  <c r="DI362" i="3"/>
  <c r="DH362" i="3"/>
  <c r="R864" i="1" s="1"/>
  <c r="P935" i="1"/>
  <c r="AH1024" i="1"/>
  <c r="DF394" i="3"/>
  <c r="DG394" i="3"/>
  <c r="Q1017" i="1" s="1"/>
  <c r="DI394" i="3"/>
  <c r="DJ394" i="3" s="1"/>
  <c r="DH394" i="3"/>
  <c r="P22" i="1"/>
  <c r="F129" i="1"/>
  <c r="P154" i="1"/>
  <c r="EJ22" i="1"/>
  <c r="EH264" i="1"/>
  <c r="P294" i="1"/>
  <c r="EH541" i="1"/>
  <c r="GM330" i="1"/>
  <c r="GO330" i="1" s="1"/>
  <c r="EB374" i="1"/>
  <c r="DO395" i="1"/>
  <c r="BD464" i="1"/>
  <c r="F536" i="1"/>
  <c r="DG269" i="3"/>
  <c r="Q622" i="1" s="1"/>
  <c r="DH269" i="3"/>
  <c r="R622" i="1" s="1"/>
  <c r="DF269" i="3"/>
  <c r="P622" i="1" s="1"/>
  <c r="AC643" i="1" s="1"/>
  <c r="DI269" i="3"/>
  <c r="DJ305" i="3"/>
  <c r="DG371" i="3"/>
  <c r="Q937" i="1" s="1"/>
  <c r="DH371" i="3"/>
  <c r="R937" i="1" s="1"/>
  <c r="DF371" i="3"/>
  <c r="P937" i="1" s="1"/>
  <c r="DI371" i="3"/>
  <c r="P1017" i="1"/>
  <c r="EM285" i="1"/>
  <c r="FV264" i="1"/>
  <c r="FY395" i="1"/>
  <c r="GA395" i="1"/>
  <c r="EI395" i="1"/>
  <c r="FR374" i="1"/>
  <c r="F515" i="1"/>
  <c r="AO464" i="1"/>
  <c r="DJ369" i="3"/>
  <c r="AG374" i="1"/>
  <c r="T395" i="1"/>
  <c r="EL511" i="1"/>
  <c r="FU464" i="1"/>
  <c r="DJ89" i="3"/>
  <c r="DJ174" i="3"/>
  <c r="DJ180" i="3"/>
  <c r="S340" i="1"/>
  <c r="CP340" i="1" s="1"/>
  <c r="O340" i="1" s="1"/>
  <c r="P776" i="1"/>
  <c r="P862" i="1"/>
  <c r="P940" i="1"/>
  <c r="EV22" i="1"/>
  <c r="P151" i="1"/>
  <c r="EG317" i="1"/>
  <c r="P346" i="1"/>
  <c r="R778" i="1"/>
  <c r="DG395" i="3"/>
  <c r="Q1018" i="1" s="1"/>
  <c r="DH395" i="3"/>
  <c r="R1018" i="1" s="1"/>
  <c r="DF395" i="3"/>
  <c r="P1018" i="1" s="1"/>
  <c r="DI395" i="3"/>
  <c r="EB464" i="1"/>
  <c r="DO511" i="1"/>
  <c r="CC511" i="1"/>
  <c r="BA586" i="1"/>
  <c r="CJ577" i="1"/>
  <c r="EI859" i="1"/>
  <c r="P876" i="1"/>
  <c r="EI896" i="1"/>
  <c r="DF29" i="3"/>
  <c r="P272" i="1" s="1"/>
  <c r="DG29" i="3"/>
  <c r="Q272" i="1" s="1"/>
  <c r="DI29" i="3"/>
  <c r="DH29" i="3"/>
  <c r="DJ41" i="3"/>
  <c r="DH50" i="3"/>
  <c r="R276" i="1" s="1"/>
  <c r="DI50" i="3"/>
  <c r="DF50" i="3"/>
  <c r="DG50" i="3"/>
  <c r="Q276" i="1" s="1"/>
  <c r="DH289" i="3"/>
  <c r="DI289" i="3"/>
  <c r="DF289" i="3"/>
  <c r="DG289" i="3"/>
  <c r="DJ385" i="3"/>
  <c r="S1013" i="1"/>
  <c r="T285" i="1"/>
  <c r="AG264" i="1"/>
  <c r="F435" i="1"/>
  <c r="P427" i="1"/>
  <c r="FX511" i="1"/>
  <c r="DU464" i="1"/>
  <c r="FZ511" i="1"/>
  <c r="DH511" i="1"/>
  <c r="FW511" i="1"/>
  <c r="FV577" i="1"/>
  <c r="EM586" i="1"/>
  <c r="EI708" i="1"/>
  <c r="FR675" i="1"/>
  <c r="FY708" i="1"/>
  <c r="GA708" i="1"/>
  <c r="FT774" i="1"/>
  <c r="EK793" i="1"/>
  <c r="F436" i="1"/>
  <c r="AO427" i="1"/>
  <c r="FY427" i="1"/>
  <c r="EP432" i="1"/>
  <c r="AD464" i="1"/>
  <c r="Q511" i="1"/>
  <c r="BB573" i="1"/>
  <c r="F751" i="1"/>
  <c r="ET573" i="1"/>
  <c r="P751" i="1"/>
  <c r="AU643" i="1"/>
  <c r="CD618" i="1"/>
  <c r="F717" i="1"/>
  <c r="AP675" i="1"/>
  <c r="BC770" i="1"/>
  <c r="F839" i="1"/>
  <c r="AZ1024" i="1"/>
  <c r="CI1011" i="1"/>
  <c r="DG363" i="3"/>
  <c r="Q934" i="1" s="1"/>
  <c r="DH363" i="3"/>
  <c r="R934" i="1" s="1"/>
  <c r="DF363" i="3"/>
  <c r="P934" i="1" s="1"/>
  <c r="DI363" i="3"/>
  <c r="FR464" i="1"/>
  <c r="FY511" i="1"/>
  <c r="GA511" i="1"/>
  <c r="EI511" i="1"/>
  <c r="CJ774" i="1"/>
  <c r="BA793" i="1"/>
  <c r="EV859" i="1"/>
  <c r="P891" i="1"/>
  <c r="EV896" i="1"/>
  <c r="EV1011" i="1"/>
  <c r="P1049" i="1"/>
  <c r="EV1054" i="1"/>
  <c r="GM387" i="1"/>
  <c r="GO387" i="1" s="1"/>
  <c r="T427" i="1"/>
  <c r="F453" i="1"/>
  <c r="DN708" i="1"/>
  <c r="EA675" i="1"/>
  <c r="EG1011" i="1"/>
  <c r="P1028" i="1"/>
  <c r="EG1054" i="1"/>
  <c r="T317" i="1"/>
  <c r="F363" i="1"/>
  <c r="GM430" i="1"/>
  <c r="FS432" i="1" s="1"/>
  <c r="DT432" i="1"/>
  <c r="CH511" i="1"/>
  <c r="P511" i="1"/>
  <c r="CE511" i="1"/>
  <c r="CF511" i="1"/>
  <c r="AC464" i="1"/>
  <c r="CJ643" i="1"/>
  <c r="AE675" i="1"/>
  <c r="R708" i="1"/>
  <c r="AG774" i="1"/>
  <c r="T793" i="1"/>
  <c r="BD896" i="1"/>
  <c r="BD859" i="1"/>
  <c r="F891" i="1"/>
  <c r="ER896" i="1"/>
  <c r="P877" i="1"/>
  <c r="ER859" i="1"/>
  <c r="EL855" i="1"/>
  <c r="P914" i="1"/>
  <c r="U19" i="2" s="1"/>
  <c r="R789" i="1"/>
  <c r="DG351" i="3"/>
  <c r="Q790" i="1" s="1"/>
  <c r="DH351" i="3"/>
  <c r="R790" i="1" s="1"/>
  <c r="DF351" i="3"/>
  <c r="P790" i="1" s="1"/>
  <c r="DI351" i="3"/>
  <c r="GA427" i="1"/>
  <c r="ER432" i="1"/>
  <c r="W859" i="1"/>
  <c r="W896" i="1"/>
  <c r="F890" i="1"/>
  <c r="AH285" i="1"/>
  <c r="BA511" i="1"/>
  <c r="CJ464" i="1"/>
  <c r="CI708" i="1"/>
  <c r="DY774" i="1"/>
  <c r="DL793" i="1"/>
  <c r="EI932" i="1"/>
  <c r="EI975" i="1"/>
  <c r="P955" i="1"/>
  <c r="BA945" i="1"/>
  <c r="CJ932" i="1"/>
  <c r="ER1024" i="1"/>
  <c r="GA1011" i="1"/>
  <c r="P533" i="1"/>
  <c r="DM464" i="1"/>
  <c r="DM675" i="1"/>
  <c r="P730" i="1"/>
  <c r="BB928" i="1"/>
  <c r="F988" i="1"/>
  <c r="F1058" i="1"/>
  <c r="AO1007" i="1"/>
  <c r="W774" i="1"/>
  <c r="F817" i="1"/>
  <c r="W823" i="1"/>
  <c r="AQ859" i="1"/>
  <c r="F876" i="1"/>
  <c r="AQ896" i="1"/>
  <c r="DJ237" i="3"/>
  <c r="DJ98" i="3"/>
  <c r="S281" i="1"/>
  <c r="Q334" i="1"/>
  <c r="DJ296" i="3"/>
  <c r="AH859" i="1"/>
  <c r="U866" i="1"/>
  <c r="DK22" i="1"/>
  <c r="P141" i="1"/>
  <c r="DG158" i="1"/>
  <c r="P230" i="1"/>
  <c r="DH148" i="3"/>
  <c r="R327" i="1" s="1"/>
  <c r="DI148" i="3"/>
  <c r="S327" i="1" s="1"/>
  <c r="DF148" i="3"/>
  <c r="P327" i="1" s="1"/>
  <c r="DG148" i="3"/>
  <c r="DG243" i="3"/>
  <c r="DH243" i="3"/>
  <c r="R581" i="1" s="1"/>
  <c r="DF243" i="3"/>
  <c r="DI243" i="3"/>
  <c r="DF247" i="3"/>
  <c r="DG247" i="3"/>
  <c r="Q582" i="1" s="1"/>
  <c r="DI247" i="3"/>
  <c r="DH247" i="3"/>
  <c r="DG327" i="3"/>
  <c r="Q779" i="1" s="1"/>
  <c r="DH327" i="3"/>
  <c r="R779" i="1" s="1"/>
  <c r="DF327" i="3"/>
  <c r="P779" i="1" s="1"/>
  <c r="DI327" i="3"/>
  <c r="DJ333" i="3"/>
  <c r="S781" i="1"/>
  <c r="F153" i="1"/>
  <c r="Y22" i="1"/>
  <c r="AZ22" i="1"/>
  <c r="F137" i="1"/>
  <c r="DJ22" i="1"/>
  <c r="P140" i="1"/>
  <c r="P146" i="1"/>
  <c r="ES22" i="1"/>
  <c r="Y158" i="1"/>
  <c r="F255" i="1"/>
  <c r="AZ158" i="1"/>
  <c r="F239" i="1"/>
  <c r="DJ158" i="1"/>
  <c r="P242" i="1"/>
  <c r="P248" i="1"/>
  <c r="ES158" i="1"/>
  <c r="AO317" i="1"/>
  <c r="F346" i="1"/>
  <c r="DJ254" i="3"/>
  <c r="DF262" i="3"/>
  <c r="DG262" i="3"/>
  <c r="Q584" i="1" s="1"/>
  <c r="DH262" i="3"/>
  <c r="R584" i="1" s="1"/>
  <c r="DI262" i="3"/>
  <c r="DJ267" i="3"/>
  <c r="S620" i="1"/>
  <c r="DG297" i="3"/>
  <c r="DJ297" i="3" s="1"/>
  <c r="DH297" i="3"/>
  <c r="DI297" i="3"/>
  <c r="S631" i="1" s="1"/>
  <c r="DF297" i="3"/>
  <c r="P631" i="1" s="1"/>
  <c r="DJ303" i="3"/>
  <c r="CP785" i="1"/>
  <c r="O785" i="1" s="1"/>
  <c r="F351" i="1"/>
  <c r="AP317" i="1"/>
  <c r="DI140" i="3"/>
  <c r="S322" i="1" s="1"/>
  <c r="DF140" i="3"/>
  <c r="DG140" i="3"/>
  <c r="DH140" i="3"/>
  <c r="R322" i="1" s="1"/>
  <c r="DG195" i="3"/>
  <c r="DJ195" i="3" s="1"/>
  <c r="DH195" i="3"/>
  <c r="DF195" i="3"/>
  <c r="DI195" i="3"/>
  <c r="U780" i="1"/>
  <c r="AH793" i="1" s="1"/>
  <c r="P138" i="1"/>
  <c r="DI22" i="1"/>
  <c r="AU158" i="1"/>
  <c r="F247" i="1"/>
  <c r="EI285" i="1"/>
  <c r="FY285" i="1"/>
  <c r="FR264" i="1"/>
  <c r="EG264" i="1"/>
  <c r="P289" i="1"/>
  <c r="EG541" i="1"/>
  <c r="EG1084" i="1" s="1"/>
  <c r="AI342" i="1"/>
  <c r="P351" i="1"/>
  <c r="EH317" i="1"/>
  <c r="F399" i="1"/>
  <c r="AO374" i="1"/>
  <c r="Q427" i="1"/>
  <c r="F444" i="1"/>
  <c r="EU577" i="1"/>
  <c r="P602" i="1"/>
  <c r="EU738" i="1"/>
  <c r="R321" i="1"/>
  <c r="DJ182" i="3"/>
  <c r="S377" i="1"/>
  <c r="CP377" i="1" s="1"/>
  <c r="O377" i="1" s="1"/>
  <c r="DJ211" i="3"/>
  <c r="DZ859" i="1"/>
  <c r="DM866" i="1"/>
  <c r="DF370" i="3"/>
  <c r="P936" i="1" s="1"/>
  <c r="DG370" i="3"/>
  <c r="Q936" i="1" s="1"/>
  <c r="DI370" i="3"/>
  <c r="DJ370" i="3" s="1"/>
  <c r="DH370" i="3"/>
  <c r="DF402" i="3"/>
  <c r="DG402" i="3"/>
  <c r="Q1021" i="1" s="1"/>
  <c r="DI402" i="3"/>
  <c r="DJ402" i="3" s="1"/>
  <c r="DH402" i="3"/>
  <c r="R1021" i="1" s="1"/>
  <c r="F152" i="1"/>
  <c r="X22" i="1"/>
  <c r="AU22" i="1"/>
  <c r="F145" i="1"/>
  <c r="P137" i="1"/>
  <c r="ER22" i="1"/>
  <c r="F238" i="1"/>
  <c r="AQ158" i="1"/>
  <c r="GA285" i="1"/>
  <c r="EM342" i="1"/>
  <c r="FV317" i="1"/>
  <c r="AU395" i="1"/>
  <c r="CD374" i="1"/>
  <c r="AH643" i="1"/>
  <c r="DJ393" i="3"/>
  <c r="S1017" i="1"/>
  <c r="F136" i="1"/>
  <c r="AQ22" i="1"/>
  <c r="AT285" i="1"/>
  <c r="CC264" i="1"/>
  <c r="CG317" i="1"/>
  <c r="AX342" i="1"/>
  <c r="AS427" i="1"/>
  <c r="F449" i="1"/>
  <c r="DJ252" i="3"/>
  <c r="R936" i="1"/>
  <c r="DG379" i="3"/>
  <c r="Q941" i="1" s="1"/>
  <c r="DH379" i="3"/>
  <c r="R941" i="1" s="1"/>
  <c r="DF379" i="3"/>
  <c r="P941" i="1" s="1"/>
  <c r="DI379" i="3"/>
  <c r="P1021" i="1"/>
  <c r="AJ317" i="1"/>
  <c r="W342" i="1"/>
  <c r="AH464" i="1"/>
  <c r="U511" i="1"/>
  <c r="DJ321" i="3"/>
  <c r="S776" i="1"/>
  <c r="DJ357" i="3"/>
  <c r="S862" i="1"/>
  <c r="DJ377" i="3"/>
  <c r="S940" i="1"/>
  <c r="BZ264" i="1"/>
  <c r="CG285" i="1"/>
  <c r="AQ285" i="1"/>
  <c r="CI285" i="1"/>
  <c r="F304" i="1"/>
  <c r="AU264" i="1"/>
  <c r="DJ155" i="3"/>
  <c r="Q778" i="1"/>
  <c r="EM374" i="1"/>
  <c r="P414" i="1"/>
  <c r="P411" i="1"/>
  <c r="EU374" i="1"/>
  <c r="CI427" i="1"/>
  <c r="AZ432" i="1"/>
  <c r="DP427" i="1"/>
  <c r="P458" i="1"/>
  <c r="DK511" i="1"/>
  <c r="DX464" i="1"/>
  <c r="EG618" i="1"/>
  <c r="P647" i="1"/>
  <c r="EG738" i="1"/>
  <c r="AQ793" i="1"/>
  <c r="CI793" i="1"/>
  <c r="BZ774" i="1"/>
  <c r="CG793" i="1"/>
  <c r="EU859" i="1"/>
  <c r="P882" i="1"/>
  <c r="EU896" i="1"/>
  <c r="R1013" i="1"/>
  <c r="CE427" i="1"/>
  <c r="AV432" i="1"/>
  <c r="BB427" i="1"/>
  <c r="F445" i="1"/>
  <c r="ES511" i="1"/>
  <c r="GB464" i="1"/>
  <c r="BC577" i="1"/>
  <c r="F602" i="1"/>
  <c r="BC738" i="1"/>
  <c r="EM643" i="1"/>
  <c r="FV618" i="1"/>
  <c r="F802" i="1"/>
  <c r="AP823" i="1"/>
  <c r="AP774" i="1"/>
  <c r="CJ675" i="1"/>
  <c r="BA708" i="1"/>
  <c r="EV675" i="1"/>
  <c r="P733" i="1"/>
  <c r="P832" i="1"/>
  <c r="V18" i="2" s="1"/>
  <c r="EH770" i="1"/>
  <c r="P1033" i="1"/>
  <c r="EH1011" i="1"/>
  <c r="EH1054" i="1"/>
  <c r="AH945" i="1"/>
  <c r="CD464" i="1"/>
  <c r="AU511" i="1"/>
  <c r="BB774" i="1"/>
  <c r="F806" i="1"/>
  <c r="BB823" i="1"/>
  <c r="F415" i="1"/>
  <c r="BA374" i="1"/>
  <c r="T511" i="1"/>
  <c r="AG464" i="1"/>
  <c r="AS774" i="1"/>
  <c r="F810" i="1"/>
  <c r="AS823" i="1"/>
  <c r="EK1011" i="1"/>
  <c r="EK1054" i="1"/>
  <c r="P1041" i="1"/>
  <c r="DL427" i="1"/>
  <c r="P453" i="1"/>
  <c r="W511" i="1"/>
  <c r="AJ464" i="1"/>
  <c r="V464" i="1"/>
  <c r="F534" i="1"/>
  <c r="DO586" i="1"/>
  <c r="EB577" i="1"/>
  <c r="EV577" i="1"/>
  <c r="EV738" i="1"/>
  <c r="P611" i="1"/>
  <c r="P656" i="1"/>
  <c r="ET618" i="1"/>
  <c r="DJ708" i="1"/>
  <c r="DW675" i="1"/>
  <c r="EA774" i="1"/>
  <c r="DN793" i="1"/>
  <c r="BA866" i="1"/>
  <c r="CJ859" i="1"/>
  <c r="DN859" i="1"/>
  <c r="DN896" i="1"/>
  <c r="P889" i="1"/>
  <c r="AO855" i="1"/>
  <c r="F900" i="1"/>
  <c r="ET855" i="1"/>
  <c r="P909" i="1"/>
  <c r="EG932" i="1"/>
  <c r="P949" i="1"/>
  <c r="EG975" i="1"/>
  <c r="P1040" i="1"/>
  <c r="EU1011" i="1"/>
  <c r="EU1054" i="1"/>
  <c r="Q789" i="1"/>
  <c r="EH427" i="1"/>
  <c r="P441" i="1"/>
  <c r="AF675" i="1"/>
  <c r="S708" i="1"/>
  <c r="P836" i="1"/>
  <c r="ET770" i="1"/>
  <c r="EK859" i="1"/>
  <c r="EK896" i="1"/>
  <c r="P883" i="1"/>
  <c r="BD975" i="1"/>
  <c r="F970" i="1"/>
  <c r="BD932" i="1"/>
  <c r="AP1011" i="1"/>
  <c r="F1033" i="1"/>
  <c r="AP1054" i="1"/>
  <c r="F419" i="1"/>
  <c r="W374" i="1"/>
  <c r="AB432" i="1"/>
  <c r="GM429" i="1"/>
  <c r="CA432" i="1" s="1"/>
  <c r="DW464" i="1"/>
  <c r="DJ511" i="1"/>
  <c r="T708" i="1"/>
  <c r="AG675" i="1"/>
  <c r="FR774" i="1"/>
  <c r="FY793" i="1"/>
  <c r="GA793" i="1"/>
  <c r="EI793" i="1"/>
  <c r="EU932" i="1"/>
  <c r="EU975" i="1"/>
  <c r="P961" i="1"/>
  <c r="DY675" i="1"/>
  <c r="DL708" i="1"/>
  <c r="F726" i="1"/>
  <c r="AT675" i="1"/>
  <c r="DL945" i="1"/>
  <c r="DY932" i="1"/>
  <c r="AT928" i="1"/>
  <c r="F993" i="1"/>
  <c r="F20" i="2" s="1"/>
  <c r="EI1054" i="1"/>
  <c r="ED675" i="1"/>
  <c r="DQ708" i="1"/>
  <c r="AG932" i="1"/>
  <c r="T945" i="1"/>
  <c r="P723" i="1"/>
  <c r="DK675" i="1"/>
  <c r="DY464" i="1"/>
  <c r="DL511" i="1"/>
  <c r="DL866" i="1"/>
  <c r="DY859" i="1"/>
  <c r="P962" i="1"/>
  <c r="EK975" i="1"/>
  <c r="EK932" i="1"/>
  <c r="AX975" i="1"/>
  <c r="AX932" i="1"/>
  <c r="F952" i="1"/>
  <c r="AS1011" i="1"/>
  <c r="F1041" i="1"/>
  <c r="AS1054" i="1"/>
  <c r="ES675" i="1"/>
  <c r="P728" i="1"/>
  <c r="AX866" i="1"/>
  <c r="CG859" i="1"/>
  <c r="AJ1011" i="1"/>
  <c r="W1024" i="1"/>
  <c r="DN1007" i="1"/>
  <c r="P1077" i="1"/>
  <c r="L228" i="12" l="1"/>
  <c r="L205" i="12"/>
  <c r="L256" i="9"/>
  <c r="L233" i="9"/>
  <c r="L158" i="10"/>
  <c r="L152" i="10"/>
  <c r="L230" i="11"/>
  <c r="L207" i="11"/>
  <c r="L409" i="8"/>
  <c r="DW342" i="1"/>
  <c r="P1034" i="1"/>
  <c r="AH374" i="1"/>
  <c r="AD793" i="1"/>
  <c r="Q793" i="1" s="1"/>
  <c r="DZ932" i="1"/>
  <c r="CP791" i="1"/>
  <c r="O791" i="1" s="1"/>
  <c r="DN928" i="1"/>
  <c r="P998" i="1"/>
  <c r="DW945" i="1"/>
  <c r="CP579" i="1"/>
  <c r="O579" i="1" s="1"/>
  <c r="DV945" i="1"/>
  <c r="CP280" i="1"/>
  <c r="O280" i="1" s="1"/>
  <c r="DW643" i="1"/>
  <c r="AU577" i="1"/>
  <c r="F605" i="1"/>
  <c r="DW395" i="1"/>
  <c r="DJ395" i="1" s="1"/>
  <c r="CZ269" i="1"/>
  <c r="Y269" i="1" s="1"/>
  <c r="CY269" i="1"/>
  <c r="X269" i="1" s="1"/>
  <c r="CZ385" i="1"/>
  <c r="Y385" i="1" s="1"/>
  <c r="CY385" i="1"/>
  <c r="X385" i="1" s="1"/>
  <c r="CY327" i="1"/>
  <c r="X327" i="1" s="1"/>
  <c r="CZ327" i="1"/>
  <c r="Y327" i="1" s="1"/>
  <c r="DW317" i="1"/>
  <c r="DJ342" i="1"/>
  <c r="DV859" i="1"/>
  <c r="DI866" i="1"/>
  <c r="DU643" i="1"/>
  <c r="CF586" i="1"/>
  <c r="AC577" i="1"/>
  <c r="CE586" i="1"/>
  <c r="CH586" i="1"/>
  <c r="P586" i="1"/>
  <c r="CY267" i="1"/>
  <c r="X267" i="1" s="1"/>
  <c r="CZ267" i="1"/>
  <c r="Y267" i="1" s="1"/>
  <c r="DZ577" i="1"/>
  <c r="DM586" i="1"/>
  <c r="CP334" i="1"/>
  <c r="O334" i="1" s="1"/>
  <c r="P748" i="1"/>
  <c r="EI573" i="1"/>
  <c r="AD1024" i="1"/>
  <c r="DW618" i="1"/>
  <c r="DJ643" i="1"/>
  <c r="CZ283" i="1"/>
  <c r="Y283" i="1" s="1"/>
  <c r="CY283" i="1"/>
  <c r="X283" i="1" s="1"/>
  <c r="CZ636" i="1"/>
  <c r="Y636" i="1" s="1"/>
  <c r="CY636" i="1"/>
  <c r="X636" i="1" s="1"/>
  <c r="CY322" i="1"/>
  <c r="X322" i="1" s="1"/>
  <c r="CZ322" i="1"/>
  <c r="Y322" i="1" s="1"/>
  <c r="DW932" i="1"/>
  <c r="DJ945" i="1"/>
  <c r="EG18" i="1"/>
  <c r="P1088" i="1"/>
  <c r="CZ631" i="1"/>
  <c r="Y631" i="1" s="1"/>
  <c r="CY631" i="1"/>
  <c r="X631" i="1" s="1"/>
  <c r="CZ625" i="1"/>
  <c r="Y625" i="1" s="1"/>
  <c r="CY625" i="1"/>
  <c r="X625" i="1" s="1"/>
  <c r="DW264" i="1"/>
  <c r="DJ285" i="1"/>
  <c r="CY334" i="1"/>
  <c r="X334" i="1" s="1"/>
  <c r="CZ334" i="1"/>
  <c r="Y334" i="1" s="1"/>
  <c r="DW374" i="1"/>
  <c r="AC1024" i="1"/>
  <c r="CP1013" i="1"/>
  <c r="O1013" i="1" s="1"/>
  <c r="CA427" i="1"/>
  <c r="AR432" i="1"/>
  <c r="EH1007" i="1"/>
  <c r="P1063" i="1"/>
  <c r="V21" i="2" s="1"/>
  <c r="EU855" i="1"/>
  <c r="P912" i="1"/>
  <c r="AT264" i="1"/>
  <c r="F303" i="1"/>
  <c r="F414" i="1"/>
  <c r="AU374" i="1"/>
  <c r="P985" i="1"/>
  <c r="EI928" i="1"/>
  <c r="CI675" i="1"/>
  <c r="AZ708" i="1"/>
  <c r="DT427" i="1"/>
  <c r="DG432" i="1"/>
  <c r="DN675" i="1"/>
  <c r="P731" i="1"/>
  <c r="EV1007" i="1"/>
  <c r="P1079" i="1"/>
  <c r="EI464" i="1"/>
  <c r="P521" i="1"/>
  <c r="EM577" i="1"/>
  <c r="P605" i="1"/>
  <c r="EM738" i="1"/>
  <c r="DO464" i="1"/>
  <c r="P535" i="1"/>
  <c r="CP940" i="1"/>
  <c r="O940" i="1" s="1"/>
  <c r="EL464" i="1"/>
  <c r="P529" i="1"/>
  <c r="DJ371" i="3"/>
  <c r="S937" i="1"/>
  <c r="DJ347" i="3"/>
  <c r="S788" i="1"/>
  <c r="CE675" i="1"/>
  <c r="AV708" i="1"/>
  <c r="BB1007" i="1"/>
  <c r="F1067" i="1"/>
  <c r="DI675" i="1"/>
  <c r="P720" i="1"/>
  <c r="DJ387" i="3"/>
  <c r="S1014" i="1"/>
  <c r="CP1014" i="1" s="1"/>
  <c r="O1014" i="1" s="1"/>
  <c r="DJ403" i="3"/>
  <c r="S1022" i="1"/>
  <c r="BA1011" i="1"/>
  <c r="F1044" i="1"/>
  <c r="BA1054" i="1"/>
  <c r="CZ328" i="1"/>
  <c r="Y328" i="1" s="1"/>
  <c r="CY328" i="1"/>
  <c r="X328" i="1" s="1"/>
  <c r="F405" i="1"/>
  <c r="AQ374" i="1"/>
  <c r="AE342" i="1"/>
  <c r="F1064" i="1"/>
  <c r="AQ1007" i="1"/>
  <c r="AI264" i="1"/>
  <c r="V285" i="1"/>
  <c r="EA618" i="1"/>
  <c r="DN643" i="1"/>
  <c r="AB675" i="1"/>
  <c r="O708" i="1"/>
  <c r="AX1007" i="1"/>
  <c r="F1061" i="1"/>
  <c r="V859" i="1"/>
  <c r="F889" i="1"/>
  <c r="V896" i="1"/>
  <c r="AO260" i="1"/>
  <c r="F545" i="1"/>
  <c r="AO1084" i="1"/>
  <c r="CY791" i="1"/>
  <c r="X791" i="1" s="1"/>
  <c r="CZ791" i="1"/>
  <c r="Y791" i="1" s="1"/>
  <c r="EA577" i="1"/>
  <c r="DN586" i="1"/>
  <c r="DU285" i="1"/>
  <c r="P523" i="1"/>
  <c r="DI464" i="1"/>
  <c r="FX427" i="1"/>
  <c r="EO432" i="1"/>
  <c r="AC395" i="1"/>
  <c r="DL859" i="1"/>
  <c r="P887" i="1"/>
  <c r="DL896" i="1"/>
  <c r="GA774" i="1"/>
  <c r="ER793" i="1"/>
  <c r="T675" i="1"/>
  <c r="F729" i="1"/>
  <c r="F535" i="1"/>
  <c r="W464" i="1"/>
  <c r="EM618" i="1"/>
  <c r="P662" i="1"/>
  <c r="AZ793" i="1"/>
  <c r="CI774" i="1"/>
  <c r="CY940" i="1"/>
  <c r="X940" i="1" s="1"/>
  <c r="CZ940" i="1"/>
  <c r="Y940" i="1" s="1"/>
  <c r="F366" i="1"/>
  <c r="W317" i="1"/>
  <c r="P754" i="1"/>
  <c r="EU573" i="1"/>
  <c r="CZ620" i="1"/>
  <c r="Y620" i="1" s="1"/>
  <c r="CY620" i="1"/>
  <c r="X620" i="1" s="1"/>
  <c r="DJ243" i="3"/>
  <c r="F906" i="1"/>
  <c r="AQ855" i="1"/>
  <c r="F920" i="1"/>
  <c r="W855" i="1"/>
  <c r="BD855" i="1"/>
  <c r="F921" i="1"/>
  <c r="CE464" i="1"/>
  <c r="AV511" i="1"/>
  <c r="AC945" i="1"/>
  <c r="AZ1054" i="1"/>
  <c r="F1035" i="1"/>
  <c r="AZ1011" i="1"/>
  <c r="DJ289" i="3"/>
  <c r="DU866" i="1"/>
  <c r="CP862" i="1"/>
  <c r="O862" i="1" s="1"/>
  <c r="T374" i="1"/>
  <c r="F416" i="1"/>
  <c r="DJ269" i="3"/>
  <c r="S622" i="1"/>
  <c r="DJ399" i="3"/>
  <c r="S1020" i="1"/>
  <c r="DJ383" i="3"/>
  <c r="S943" i="1"/>
  <c r="CP943" i="1" s="1"/>
  <c r="O943" i="1" s="1"/>
  <c r="DJ367" i="3"/>
  <c r="S935" i="1"/>
  <c r="DM793" i="1"/>
  <c r="DZ774" i="1"/>
  <c r="AE859" i="1"/>
  <c r="R866" i="1"/>
  <c r="ES1011" i="1"/>
  <c r="P1044" i="1"/>
  <c r="ES1054" i="1"/>
  <c r="CF675" i="1"/>
  <c r="AW708" i="1"/>
  <c r="F1045" i="1"/>
  <c r="T1011" i="1"/>
  <c r="T1054" i="1"/>
  <c r="EQ708" i="1"/>
  <c r="FZ675" i="1"/>
  <c r="F979" i="1"/>
  <c r="AO928" i="1"/>
  <c r="P1072" i="1"/>
  <c r="U21" i="2" s="1"/>
  <c r="EL1007" i="1"/>
  <c r="P597" i="1"/>
  <c r="ER577" i="1"/>
  <c r="DJ9" i="3"/>
  <c r="DU1024" i="1"/>
  <c r="DL317" i="1"/>
  <c r="P363" i="1"/>
  <c r="CP1022" i="1"/>
  <c r="O1022" i="1" s="1"/>
  <c r="DJ335" i="3"/>
  <c r="S782" i="1"/>
  <c r="CP624" i="1"/>
  <c r="O624" i="1" s="1"/>
  <c r="EP1007" i="1"/>
  <c r="P1061" i="1"/>
  <c r="P607" i="1"/>
  <c r="DL577" i="1"/>
  <c r="DL738" i="1"/>
  <c r="GN467" i="1"/>
  <c r="FT511" i="1" s="1"/>
  <c r="FS511" i="1"/>
  <c r="F666" i="1"/>
  <c r="V618" i="1"/>
  <c r="CI464" i="1"/>
  <c r="AZ511" i="1"/>
  <c r="AZ395" i="1"/>
  <c r="CI374" i="1"/>
  <c r="U577" i="1"/>
  <c r="F608" i="1"/>
  <c r="U738" i="1"/>
  <c r="DJ13" i="3"/>
  <c r="CP276" i="1"/>
  <c r="O276" i="1" s="1"/>
  <c r="DJ31" i="3"/>
  <c r="Q675" i="1"/>
  <c r="F720" i="1"/>
  <c r="CI577" i="1"/>
  <c r="AZ586" i="1"/>
  <c r="CZ376" i="1"/>
  <c r="Y376" i="1" s="1"/>
  <c r="CY376" i="1"/>
  <c r="X376" i="1" s="1"/>
  <c r="CI618" i="1"/>
  <c r="AZ643" i="1"/>
  <c r="P554" i="1"/>
  <c r="ET260" i="1"/>
  <c r="ET1084" i="1"/>
  <c r="Q631" i="1"/>
  <c r="CP631" i="1" s="1"/>
  <c r="O631" i="1" s="1"/>
  <c r="CY273" i="1"/>
  <c r="X273" i="1" s="1"/>
  <c r="GM273" i="1" s="1"/>
  <c r="GN273" i="1" s="1"/>
  <c r="CZ273" i="1"/>
  <c r="Y273" i="1" s="1"/>
  <c r="GN677" i="1"/>
  <c r="CB708" i="1" s="1"/>
  <c r="CA708" i="1"/>
  <c r="DJ1" i="3"/>
  <c r="S266" i="1"/>
  <c r="P952" i="1"/>
  <c r="EP975" i="1"/>
  <c r="EP932" i="1"/>
  <c r="EP855" i="1"/>
  <c r="P903" i="1"/>
  <c r="P726" i="1"/>
  <c r="EL675" i="1"/>
  <c r="DW793" i="1"/>
  <c r="CY282" i="1"/>
  <c r="X282" i="1" s="1"/>
  <c r="CZ282" i="1"/>
  <c r="Y282" i="1" s="1"/>
  <c r="DJ57" i="3"/>
  <c r="S277" i="1"/>
  <c r="CP277" i="1" s="1"/>
  <c r="O277" i="1" s="1"/>
  <c r="FS708" i="1"/>
  <c r="GN678" i="1"/>
  <c r="FT708" i="1" s="1"/>
  <c r="P268" i="1"/>
  <c r="FW427" i="1"/>
  <c r="EN432" i="1"/>
  <c r="AT859" i="1"/>
  <c r="AT896" i="1"/>
  <c r="F884" i="1"/>
  <c r="EK928" i="1"/>
  <c r="P992" i="1"/>
  <c r="T20" i="2" s="1"/>
  <c r="P532" i="1"/>
  <c r="DL464" i="1"/>
  <c r="F966" i="1"/>
  <c r="T932" i="1"/>
  <c r="T975" i="1"/>
  <c r="EU928" i="1"/>
  <c r="P991" i="1"/>
  <c r="EP793" i="1"/>
  <c r="FY774" i="1"/>
  <c r="DJ464" i="1"/>
  <c r="P525" i="1"/>
  <c r="F886" i="1"/>
  <c r="BA896" i="1"/>
  <c r="BA859" i="1"/>
  <c r="DJ675" i="1"/>
  <c r="P722" i="1"/>
  <c r="EV573" i="1"/>
  <c r="P763" i="1"/>
  <c r="F836" i="1"/>
  <c r="BB770" i="1"/>
  <c r="AP770" i="1"/>
  <c r="F832" i="1"/>
  <c r="G18" i="2" s="1"/>
  <c r="BC573" i="1"/>
  <c r="F754" i="1"/>
  <c r="P531" i="1"/>
  <c r="ES464" i="1"/>
  <c r="F803" i="1"/>
  <c r="AQ774" i="1"/>
  <c r="AQ823" i="1"/>
  <c r="AZ427" i="1"/>
  <c r="F443" i="1"/>
  <c r="AQ264" i="1"/>
  <c r="AQ541" i="1"/>
  <c r="F295" i="1"/>
  <c r="U643" i="1"/>
  <c r="AH618" i="1"/>
  <c r="P361" i="1"/>
  <c r="EM317" i="1"/>
  <c r="CY377" i="1"/>
  <c r="X377" i="1" s="1"/>
  <c r="CZ377" i="1"/>
  <c r="Y377" i="1" s="1"/>
  <c r="V342" i="1"/>
  <c r="AI317" i="1"/>
  <c r="AH774" i="1"/>
  <c r="U793" i="1"/>
  <c r="P584" i="1"/>
  <c r="S779" i="1"/>
  <c r="DJ327" i="3"/>
  <c r="R582" i="1"/>
  <c r="DJ148" i="3"/>
  <c r="Q327" i="1"/>
  <c r="CP327" i="1" s="1"/>
  <c r="O327" i="1" s="1"/>
  <c r="GM327" i="1" s="1"/>
  <c r="GO327" i="1" s="1"/>
  <c r="F965" i="1"/>
  <c r="BA932" i="1"/>
  <c r="BA975" i="1"/>
  <c r="DL774" i="1"/>
  <c r="P814" i="1"/>
  <c r="DL823" i="1"/>
  <c r="F531" i="1"/>
  <c r="BA464" i="1"/>
  <c r="P907" i="1"/>
  <c r="ER855" i="1"/>
  <c r="T774" i="1"/>
  <c r="T823" i="1"/>
  <c r="F814" i="1"/>
  <c r="CJ618" i="1"/>
  <c r="BA643" i="1"/>
  <c r="P464" i="1"/>
  <c r="F514" i="1"/>
  <c r="F813" i="1"/>
  <c r="BA823" i="1"/>
  <c r="BA774" i="1"/>
  <c r="EP511" i="1"/>
  <c r="FY464" i="1"/>
  <c r="AE945" i="1"/>
  <c r="EP427" i="1"/>
  <c r="P439" i="1"/>
  <c r="EK823" i="1"/>
  <c r="EK774" i="1"/>
  <c r="P810" i="1"/>
  <c r="FW464" i="1"/>
  <c r="EN511" i="1"/>
  <c r="EO511" i="1"/>
  <c r="FX464" i="1"/>
  <c r="T264" i="1"/>
  <c r="F306" i="1"/>
  <c r="T541" i="1"/>
  <c r="R272" i="1"/>
  <c r="P906" i="1"/>
  <c r="EI855" i="1"/>
  <c r="BA738" i="1"/>
  <c r="BA577" i="1"/>
  <c r="F606" i="1"/>
  <c r="DJ395" i="3"/>
  <c r="S1018" i="1"/>
  <c r="CP1018" i="1" s="1"/>
  <c r="O1018" i="1" s="1"/>
  <c r="AC793" i="1"/>
  <c r="CP776" i="1"/>
  <c r="O776" i="1" s="1"/>
  <c r="P405" i="1"/>
  <c r="EI374" i="1"/>
  <c r="EM264" i="1"/>
  <c r="P304" i="1"/>
  <c r="EM541" i="1"/>
  <c r="EH260" i="1"/>
  <c r="P550" i="1"/>
  <c r="V16" i="2" s="1"/>
  <c r="EH1084" i="1"/>
  <c r="DJ362" i="3"/>
  <c r="S864" i="1"/>
  <c r="AE586" i="1"/>
  <c r="EG770" i="1"/>
  <c r="P827" i="1"/>
  <c r="DL264" i="1"/>
  <c r="P306" i="1"/>
  <c r="DL541" i="1"/>
  <c r="Q630" i="1"/>
  <c r="AD866" i="1"/>
  <c r="EL928" i="1"/>
  <c r="P993" i="1"/>
  <c r="U20" i="2" s="1"/>
  <c r="ES859" i="1"/>
  <c r="P886" i="1"/>
  <c r="ES896" i="1"/>
  <c r="FX675" i="1"/>
  <c r="EO708" i="1"/>
  <c r="V774" i="1"/>
  <c r="V823" i="1"/>
  <c r="F816" i="1"/>
  <c r="W618" i="1"/>
  <c r="F667" i="1"/>
  <c r="W738" i="1"/>
  <c r="X675" i="1"/>
  <c r="F734" i="1"/>
  <c r="V928" i="1"/>
  <c r="F998" i="1"/>
  <c r="F537" i="1"/>
  <c r="X464" i="1"/>
  <c r="AO770" i="1"/>
  <c r="F827" i="1"/>
  <c r="P537" i="1"/>
  <c r="DP464" i="1"/>
  <c r="DW1024" i="1"/>
  <c r="AE793" i="1"/>
  <c r="Q275" i="1"/>
  <c r="DJ264" i="3"/>
  <c r="DJ299" i="3"/>
  <c r="CP782" i="1"/>
  <c r="O782" i="1" s="1"/>
  <c r="AI577" i="1"/>
  <c r="V586" i="1"/>
  <c r="CP783" i="1"/>
  <c r="O783" i="1" s="1"/>
  <c r="W932" i="1"/>
  <c r="W975" i="1"/>
  <c r="F969" i="1"/>
  <c r="F731" i="1"/>
  <c r="V675" i="1"/>
  <c r="AX427" i="1"/>
  <c r="F439" i="1"/>
  <c r="DG511" i="1"/>
  <c r="DT464" i="1"/>
  <c r="CZ778" i="1"/>
  <c r="Y778" i="1" s="1"/>
  <c r="CY778" i="1"/>
  <c r="X778" i="1" s="1"/>
  <c r="CG464" i="1"/>
  <c r="AX511" i="1"/>
  <c r="DN395" i="1"/>
  <c r="EA374" i="1"/>
  <c r="CY384" i="1"/>
  <c r="X384" i="1" s="1"/>
  <c r="CZ384" i="1"/>
  <c r="Y384" i="1" s="1"/>
  <c r="Q328" i="1"/>
  <c r="DV342" i="1" s="1"/>
  <c r="AC342" i="1"/>
  <c r="AZ896" i="1"/>
  <c r="AZ859" i="1"/>
  <c r="F877" i="1"/>
  <c r="CY789" i="1"/>
  <c r="X789" i="1" s="1"/>
  <c r="CZ789" i="1"/>
  <c r="Y789" i="1" s="1"/>
  <c r="AX586" i="1"/>
  <c r="CG577" i="1"/>
  <c r="EI317" i="1"/>
  <c r="P352" i="1"/>
  <c r="AQ618" i="1"/>
  <c r="F653" i="1"/>
  <c r="DJ161" i="3"/>
  <c r="S333" i="1"/>
  <c r="CP333" i="1" s="1"/>
  <c r="O333" i="1" s="1"/>
  <c r="U317" i="1"/>
  <c r="F364" i="1"/>
  <c r="Q266" i="1"/>
  <c r="EM675" i="1"/>
  <c r="P727" i="1"/>
  <c r="DL374" i="1"/>
  <c r="P416" i="1"/>
  <c r="BA317" i="1"/>
  <c r="F362" i="1"/>
  <c r="F309" i="1"/>
  <c r="W264" i="1"/>
  <c r="W541" i="1"/>
  <c r="DJ306" i="3"/>
  <c r="Q636" i="1"/>
  <c r="DV793" i="1"/>
  <c r="S787" i="1"/>
  <c r="CP787" i="1" s="1"/>
  <c r="O787" i="1" s="1"/>
  <c r="S780" i="1"/>
  <c r="CP780" i="1" s="1"/>
  <c r="O780" i="1" s="1"/>
  <c r="CZ624" i="1"/>
  <c r="Y624" i="1" s="1"/>
  <c r="CY624" i="1"/>
  <c r="X624" i="1" s="1"/>
  <c r="DM374" i="1"/>
  <c r="P417" i="1"/>
  <c r="AE395" i="1"/>
  <c r="CZ321" i="1"/>
  <c r="Y321" i="1" s="1"/>
  <c r="CY321" i="1"/>
  <c r="X321" i="1" s="1"/>
  <c r="GA618" i="1"/>
  <c r="ER643" i="1"/>
  <c r="ES317" i="1"/>
  <c r="P362" i="1"/>
  <c r="ES541" i="1"/>
  <c r="Q379" i="1"/>
  <c r="CP282" i="1"/>
  <c r="O282" i="1" s="1"/>
  <c r="R268" i="1"/>
  <c r="AE285" i="1" s="1"/>
  <c r="DH427" i="1"/>
  <c r="P435" i="1"/>
  <c r="DO675" i="1"/>
  <c r="P732" i="1"/>
  <c r="P366" i="1"/>
  <c r="DO317" i="1"/>
  <c r="CP328" i="1"/>
  <c r="O328" i="1" s="1"/>
  <c r="GM328" i="1" s="1"/>
  <c r="GO328" i="1" s="1"/>
  <c r="DJ37" i="3"/>
  <c r="S274" i="1"/>
  <c r="CP274" i="1" s="1"/>
  <c r="O274" i="1" s="1"/>
  <c r="DJ77" i="3"/>
  <c r="S279" i="1"/>
  <c r="DM541" i="1"/>
  <c r="P307" i="1"/>
  <c r="DM264" i="1"/>
  <c r="AX859" i="1"/>
  <c r="AX896" i="1"/>
  <c r="F873" i="1"/>
  <c r="AX928" i="1"/>
  <c r="F982" i="1"/>
  <c r="P735" i="1"/>
  <c r="DQ675" i="1"/>
  <c r="P966" i="1"/>
  <c r="DL975" i="1"/>
  <c r="DL932" i="1"/>
  <c r="EI774" i="1"/>
  <c r="P803" i="1"/>
  <c r="EI823" i="1"/>
  <c r="AP1007" i="1"/>
  <c r="F1063" i="1"/>
  <c r="G21" i="2" s="1"/>
  <c r="EU1007" i="1"/>
  <c r="P1070" i="1"/>
  <c r="DJ379" i="3"/>
  <c r="S941" i="1"/>
  <c r="CY1017" i="1"/>
  <c r="X1017" i="1" s="1"/>
  <c r="CZ1017" i="1"/>
  <c r="Y1017" i="1" s="1"/>
  <c r="EI264" i="1"/>
  <c r="EI541" i="1"/>
  <c r="P295" i="1"/>
  <c r="CY781" i="1"/>
  <c r="X781" i="1" s="1"/>
  <c r="CZ781" i="1"/>
  <c r="Y781" i="1" s="1"/>
  <c r="U896" i="1"/>
  <c r="U859" i="1"/>
  <c r="F888" i="1"/>
  <c r="W770" i="1"/>
  <c r="F847" i="1"/>
  <c r="P1035" i="1"/>
  <c r="ER1054" i="1"/>
  <c r="ER1011" i="1"/>
  <c r="R675" i="1"/>
  <c r="F722" i="1"/>
  <c r="CF464" i="1"/>
  <c r="AW511" i="1"/>
  <c r="EG1007" i="1"/>
  <c r="P1058" i="1"/>
  <c r="DJ363" i="3"/>
  <c r="S934" i="1"/>
  <c r="CP934" i="1" s="1"/>
  <c r="O934" i="1" s="1"/>
  <c r="F523" i="1"/>
  <c r="Q464" i="1"/>
  <c r="GA675" i="1"/>
  <c r="ER708" i="1"/>
  <c r="FZ464" i="1"/>
  <c r="EQ511" i="1"/>
  <c r="S936" i="1"/>
  <c r="CP936" i="1" s="1"/>
  <c r="O936" i="1" s="1"/>
  <c r="FY374" i="1"/>
  <c r="EP395" i="1"/>
  <c r="DU945" i="1"/>
  <c r="CP935" i="1"/>
  <c r="O935" i="1" s="1"/>
  <c r="CF643" i="1"/>
  <c r="AC618" i="1"/>
  <c r="CE643" i="1"/>
  <c r="P643" i="1"/>
  <c r="CH643" i="1"/>
  <c r="CP1020" i="1"/>
  <c r="O1020" i="1" s="1"/>
  <c r="DJ359" i="3"/>
  <c r="S863" i="1"/>
  <c r="CP781" i="1"/>
  <c r="O781" i="1" s="1"/>
  <c r="DJ355" i="3"/>
  <c r="S861" i="1"/>
  <c r="DJ339" i="3"/>
  <c r="S784" i="1"/>
  <c r="CP784" i="1" s="1"/>
  <c r="O784" i="1" s="1"/>
  <c r="DO928" i="1"/>
  <c r="P999" i="1"/>
  <c r="EN708" i="1"/>
  <c r="FW675" i="1"/>
  <c r="AX708" i="1"/>
  <c r="CG675" i="1"/>
  <c r="BD573" i="1"/>
  <c r="F763" i="1"/>
  <c r="DN342" i="1"/>
  <c r="EA317" i="1"/>
  <c r="DV586" i="1"/>
  <c r="F732" i="1"/>
  <c r="W675" i="1"/>
  <c r="P1067" i="1"/>
  <c r="ET1007" i="1"/>
  <c r="CY320" i="1"/>
  <c r="X320" i="1" s="1"/>
  <c r="DX342" i="1"/>
  <c r="CZ320" i="1"/>
  <c r="Y320" i="1" s="1"/>
  <c r="CP320" i="1"/>
  <c r="O320" i="1" s="1"/>
  <c r="CZ276" i="1"/>
  <c r="Y276" i="1" s="1"/>
  <c r="CY276" i="1"/>
  <c r="X276" i="1" s="1"/>
  <c r="DJ25" i="3"/>
  <c r="S271" i="1"/>
  <c r="F735" i="1"/>
  <c r="Y675" i="1"/>
  <c r="FY317" i="1"/>
  <c r="EP342" i="1"/>
  <c r="CG618" i="1"/>
  <c r="AX643" i="1"/>
  <c r="CA511" i="1"/>
  <c r="GN466" i="1"/>
  <c r="CB511" i="1" s="1"/>
  <c r="AZ317" i="1"/>
  <c r="F353" i="1"/>
  <c r="CP269" i="1"/>
  <c r="O269" i="1" s="1"/>
  <c r="BC260" i="1"/>
  <c r="F557" i="1"/>
  <c r="ES374" i="1"/>
  <c r="P415" i="1"/>
  <c r="DM317" i="1"/>
  <c r="P364" i="1"/>
  <c r="CP322" i="1"/>
  <c r="O322" i="1" s="1"/>
  <c r="DU342" i="1"/>
  <c r="DU793" i="1"/>
  <c r="CZ783" i="1"/>
  <c r="Y783" i="1" s="1"/>
  <c r="CY783" i="1"/>
  <c r="X783" i="1" s="1"/>
  <c r="DJ183" i="3"/>
  <c r="S378" i="1"/>
  <c r="AF395" i="1" s="1"/>
  <c r="DT675" i="1"/>
  <c r="DG708" i="1"/>
  <c r="F305" i="1"/>
  <c r="BA264" i="1"/>
  <c r="BA541" i="1"/>
  <c r="CP321" i="1"/>
  <c r="O321" i="1" s="1"/>
  <c r="FZ427" i="1"/>
  <c r="EQ432" i="1"/>
  <c r="W1011" i="1"/>
  <c r="W1054" i="1"/>
  <c r="F1048" i="1"/>
  <c r="O432" i="1"/>
  <c r="AB427" i="1"/>
  <c r="F1000" i="1"/>
  <c r="BD928" i="1"/>
  <c r="DO738" i="1"/>
  <c r="DO577" i="1"/>
  <c r="P610" i="1"/>
  <c r="P1071" i="1"/>
  <c r="T21" i="2" s="1"/>
  <c r="EK1007" i="1"/>
  <c r="AU464" i="1"/>
  <c r="F530" i="1"/>
  <c r="AV427" i="1"/>
  <c r="F437" i="1"/>
  <c r="CI264" i="1"/>
  <c r="AZ285" i="1"/>
  <c r="CZ776" i="1"/>
  <c r="Y776" i="1" s="1"/>
  <c r="CY776" i="1"/>
  <c r="X776" i="1" s="1"/>
  <c r="CP941" i="1"/>
  <c r="O941" i="1" s="1"/>
  <c r="F349" i="1"/>
  <c r="AX317" i="1"/>
  <c r="DJ140" i="3"/>
  <c r="P582" i="1"/>
  <c r="CZ281" i="1"/>
  <c r="Y281" i="1" s="1"/>
  <c r="CY281" i="1"/>
  <c r="X281" i="1" s="1"/>
  <c r="DJ351" i="3"/>
  <c r="S790" i="1"/>
  <c r="FS427" i="1"/>
  <c r="EJ432" i="1"/>
  <c r="GA464" i="1"/>
  <c r="ER511" i="1"/>
  <c r="FY675" i="1"/>
  <c r="EP708" i="1"/>
  <c r="DJ50" i="3"/>
  <c r="EV1084" i="1"/>
  <c r="CP620" i="1"/>
  <c r="O620" i="1" s="1"/>
  <c r="BD1084" i="1"/>
  <c r="DJ391" i="3"/>
  <c r="S1016" i="1"/>
  <c r="CP1016" i="1" s="1"/>
  <c r="O1016" i="1" s="1"/>
  <c r="DJ375" i="3"/>
  <c r="S939" i="1"/>
  <c r="CP863" i="1"/>
  <c r="O863" i="1" s="1"/>
  <c r="R630" i="1"/>
  <c r="AY708" i="1"/>
  <c r="CH675" i="1"/>
  <c r="DH675" i="1"/>
  <c r="P711" i="1"/>
  <c r="ET928" i="1"/>
  <c r="P988" i="1"/>
  <c r="DP675" i="1"/>
  <c r="P734" i="1"/>
  <c r="ES774" i="1"/>
  <c r="P813" i="1"/>
  <c r="ES823" i="1"/>
  <c r="DO541" i="1"/>
  <c r="AO573" i="1"/>
  <c r="F742" i="1"/>
  <c r="DW866" i="1"/>
  <c r="DJ343" i="3"/>
  <c r="S786" i="1"/>
  <c r="AP260" i="1"/>
  <c r="F550" i="1"/>
  <c r="G16" i="2" s="1"/>
  <c r="AP1084" i="1"/>
  <c r="DJ312" i="3"/>
  <c r="S637" i="1"/>
  <c r="DJ257" i="3"/>
  <c r="S583" i="1"/>
  <c r="DJ227" i="3"/>
  <c r="S580" i="1"/>
  <c r="T618" i="1"/>
  <c r="F664" i="1"/>
  <c r="T738" i="1"/>
  <c r="F417" i="1"/>
  <c r="U374" i="1"/>
  <c r="AD342" i="1"/>
  <c r="Q271" i="1"/>
  <c r="CP271" i="1" s="1"/>
  <c r="O271" i="1" s="1"/>
  <c r="DM1024" i="1"/>
  <c r="DZ1011" i="1"/>
  <c r="DV932" i="1"/>
  <c r="DI945" i="1"/>
  <c r="AQ928" i="1"/>
  <c r="F985" i="1"/>
  <c r="DO770" i="1"/>
  <c r="P847" i="1"/>
  <c r="EA264" i="1"/>
  <c r="DN285" i="1"/>
  <c r="CY1015" i="1"/>
  <c r="X1015" i="1" s="1"/>
  <c r="CZ1015" i="1"/>
  <c r="Y1015" i="1" s="1"/>
  <c r="CY938" i="1"/>
  <c r="X938" i="1" s="1"/>
  <c r="CZ938" i="1"/>
  <c r="Y938" i="1" s="1"/>
  <c r="P665" i="1"/>
  <c r="DM618" i="1"/>
  <c r="CP378" i="1"/>
  <c r="O378" i="1" s="1"/>
  <c r="DJ179" i="3"/>
  <c r="S339" i="1"/>
  <c r="Q270" i="1"/>
  <c r="CP270" i="1" s="1"/>
  <c r="O270" i="1" s="1"/>
  <c r="P986" i="1"/>
  <c r="ER928" i="1"/>
  <c r="P653" i="1"/>
  <c r="EI618" i="1"/>
  <c r="DJ191" i="3"/>
  <c r="S379" i="1"/>
  <c r="EH928" i="1"/>
  <c r="P984" i="1"/>
  <c r="V20" i="2" s="1"/>
  <c r="F1071" i="1"/>
  <c r="E21" i="2" s="1"/>
  <c r="AS1007" i="1"/>
  <c r="P1064" i="1"/>
  <c r="EI1007" i="1"/>
  <c r="DL675" i="1"/>
  <c r="P729" i="1"/>
  <c r="EK855" i="1"/>
  <c r="P913" i="1"/>
  <c r="T19" i="2" s="1"/>
  <c r="F723" i="1"/>
  <c r="S675" i="1"/>
  <c r="EG928" i="1"/>
  <c r="P979" i="1"/>
  <c r="DN855" i="1"/>
  <c r="P919" i="1"/>
  <c r="DN774" i="1"/>
  <c r="DN823" i="1"/>
  <c r="P816" i="1"/>
  <c r="AS770" i="1"/>
  <c r="F840" i="1"/>
  <c r="E18" i="2" s="1"/>
  <c r="T464" i="1"/>
  <c r="F532" i="1"/>
  <c r="U945" i="1"/>
  <c r="AH932" i="1"/>
  <c r="BA675" i="1"/>
  <c r="F728" i="1"/>
  <c r="AE1024" i="1"/>
  <c r="CG774" i="1"/>
  <c r="AX793" i="1"/>
  <c r="EG573" i="1"/>
  <c r="P742" i="1"/>
  <c r="DK464" i="1"/>
  <c r="P526" i="1"/>
  <c r="AU541" i="1"/>
  <c r="AX285" i="1"/>
  <c r="CG264" i="1"/>
  <c r="CZ862" i="1"/>
  <c r="Y862" i="1" s="1"/>
  <c r="CY862" i="1"/>
  <c r="X862" i="1" s="1"/>
  <c r="F533" i="1"/>
  <c r="U464" i="1"/>
  <c r="ER285" i="1"/>
  <c r="GA264" i="1"/>
  <c r="P888" i="1"/>
  <c r="DM896" i="1"/>
  <c r="DM859" i="1"/>
  <c r="EG260" i="1"/>
  <c r="P545" i="1"/>
  <c r="FY264" i="1"/>
  <c r="EP285" i="1"/>
  <c r="DJ262" i="3"/>
  <c r="S584" i="1"/>
  <c r="DM975" i="1"/>
  <c r="DM932" i="1"/>
  <c r="P967" i="1"/>
  <c r="CP779" i="1"/>
  <c r="O779" i="1" s="1"/>
  <c r="DJ247" i="3"/>
  <c r="S582" i="1"/>
  <c r="S581" i="1"/>
  <c r="U285" i="1"/>
  <c r="AH264" i="1"/>
  <c r="ER427" i="1"/>
  <c r="P443" i="1"/>
  <c r="CH464" i="1"/>
  <c r="AY511" i="1"/>
  <c r="P921" i="1"/>
  <c r="EV855" i="1"/>
  <c r="AD945" i="1"/>
  <c r="F662" i="1"/>
  <c r="AU618" i="1"/>
  <c r="AU738" i="1"/>
  <c r="EI675" i="1"/>
  <c r="P718" i="1"/>
  <c r="DH464" i="1"/>
  <c r="P514" i="1"/>
  <c r="CY1013" i="1"/>
  <c r="X1013" i="1" s="1"/>
  <c r="CZ1013" i="1"/>
  <c r="Y1013" i="1" s="1"/>
  <c r="DJ29" i="3"/>
  <c r="S272" i="1"/>
  <c r="AT511" i="1"/>
  <c r="CC464" i="1"/>
  <c r="CZ340" i="1"/>
  <c r="Y340" i="1" s="1"/>
  <c r="CY340" i="1"/>
  <c r="X340" i="1" s="1"/>
  <c r="GA374" i="1"/>
  <c r="ER395" i="1"/>
  <c r="CP1017" i="1"/>
  <c r="O1017" i="1" s="1"/>
  <c r="GM1017" i="1" s="1"/>
  <c r="GP1017" i="1" s="1"/>
  <c r="AE643" i="1"/>
  <c r="P419" i="1"/>
  <c r="DO374" i="1"/>
  <c r="AH1011" i="1"/>
  <c r="U1024" i="1"/>
  <c r="EV260" i="1"/>
  <c r="P566" i="1"/>
  <c r="CP636" i="1"/>
  <c r="O636" i="1" s="1"/>
  <c r="GM636" i="1" s="1"/>
  <c r="GO636" i="1" s="1"/>
  <c r="DJ215" i="3"/>
  <c r="S392" i="1"/>
  <c r="CP392" i="1" s="1"/>
  <c r="O392" i="1" s="1"/>
  <c r="EU260" i="1"/>
  <c r="P557" i="1"/>
  <c r="EU1084" i="1"/>
  <c r="S630" i="1"/>
  <c r="DJ287" i="3"/>
  <c r="Q625" i="1"/>
  <c r="DV643" i="1" s="1"/>
  <c r="AC866" i="1"/>
  <c r="CY579" i="1"/>
  <c r="X579" i="1" s="1"/>
  <c r="CZ579" i="1"/>
  <c r="Y579" i="1" s="1"/>
  <c r="GM579" i="1" s="1"/>
  <c r="CP281" i="1"/>
  <c r="O281" i="1" s="1"/>
  <c r="GM281" i="1" s="1"/>
  <c r="GN281" i="1" s="1"/>
  <c r="F1072" i="1"/>
  <c r="F21" i="2" s="1"/>
  <c r="AT1007" i="1"/>
  <c r="AZ975" i="1"/>
  <c r="AZ932" i="1"/>
  <c r="F956" i="1"/>
  <c r="P675" i="1"/>
  <c r="F711" i="1"/>
  <c r="P1048" i="1"/>
  <c r="DO1054" i="1"/>
  <c r="DO1011" i="1"/>
  <c r="P965" i="1"/>
  <c r="ES975" i="1"/>
  <c r="ES932" i="1"/>
  <c r="CP789" i="1"/>
  <c r="O789" i="1" s="1"/>
  <c r="EH855" i="1"/>
  <c r="P905" i="1"/>
  <c r="V19" i="2" s="1"/>
  <c r="F718" i="1"/>
  <c r="AQ675" i="1"/>
  <c r="DN464" i="1"/>
  <c r="P534" i="1"/>
  <c r="AY427" i="1"/>
  <c r="F440" i="1"/>
  <c r="CP778" i="1"/>
  <c r="O778" i="1" s="1"/>
  <c r="GM778" i="1" s="1"/>
  <c r="GP778" i="1" s="1"/>
  <c r="DV1024" i="1"/>
  <c r="DJ42" i="3"/>
  <c r="S275" i="1"/>
  <c r="F538" i="1"/>
  <c r="Y464" i="1"/>
  <c r="S1021" i="1"/>
  <c r="AF1024" i="1" s="1"/>
  <c r="AD586" i="1"/>
  <c r="CZ785" i="1"/>
  <c r="Y785" i="1" s="1"/>
  <c r="CY785" i="1"/>
  <c r="X785" i="1" s="1"/>
  <c r="CP938" i="1"/>
  <c r="O938" i="1" s="1"/>
  <c r="DW586" i="1"/>
  <c r="EV928" i="1"/>
  <c r="P1000" i="1"/>
  <c r="F912" i="1"/>
  <c r="BC855" i="1"/>
  <c r="F521" i="1"/>
  <c r="AQ464" i="1"/>
  <c r="CG374" i="1"/>
  <c r="AX395" i="1"/>
  <c r="CY280" i="1"/>
  <c r="X280" i="1" s="1"/>
  <c r="CZ280" i="1"/>
  <c r="Y280" i="1" s="1"/>
  <c r="DJ127" i="3"/>
  <c r="S319" i="1"/>
  <c r="GM278" i="1"/>
  <c r="GN278" i="1" s="1"/>
  <c r="AQ577" i="1"/>
  <c r="AQ738" i="1"/>
  <c r="F596" i="1"/>
  <c r="ER342" i="1"/>
  <c r="GA317" i="1"/>
  <c r="DJ121" i="3"/>
  <c r="Q283" i="1"/>
  <c r="CP283" i="1" s="1"/>
  <c r="O283" i="1" s="1"/>
  <c r="GM283" i="1" s="1"/>
  <c r="GN283" i="1" s="1"/>
  <c r="O511" i="1"/>
  <c r="AB464" i="1"/>
  <c r="DQ464" i="1"/>
  <c r="P538" i="1"/>
  <c r="CZ270" i="1"/>
  <c r="Y270" i="1" s="1"/>
  <c r="CY270" i="1"/>
  <c r="X270" i="1" s="1"/>
  <c r="Q267" i="1"/>
  <c r="DJ19" i="3"/>
  <c r="DL1054" i="1"/>
  <c r="P1045" i="1"/>
  <c r="DL1011" i="1"/>
  <c r="P266" i="1"/>
  <c r="P663" i="1"/>
  <c r="ES618" i="1"/>
  <c r="ES738" i="1"/>
  <c r="DO618" i="1"/>
  <c r="P667" i="1"/>
  <c r="AT770" i="1"/>
  <c r="F841" i="1"/>
  <c r="F18" i="2" s="1"/>
  <c r="R464" i="1"/>
  <c r="F525" i="1"/>
  <c r="BB260" i="1"/>
  <c r="F554" i="1"/>
  <c r="BB1084" i="1"/>
  <c r="CY1019" i="1"/>
  <c r="X1019" i="1" s="1"/>
  <c r="GM1019" i="1" s="1"/>
  <c r="GP1019" i="1" s="1"/>
  <c r="CZ1019" i="1"/>
  <c r="Y1019" i="1" s="1"/>
  <c r="CY942" i="1"/>
  <c r="X942" i="1" s="1"/>
  <c r="CZ942" i="1"/>
  <c r="Y942" i="1" s="1"/>
  <c r="S777" i="1"/>
  <c r="CP777" i="1" s="1"/>
  <c r="O777" i="1" s="1"/>
  <c r="DJ323" i="3"/>
  <c r="V374" i="1"/>
  <c r="F418" i="1"/>
  <c r="CP384" i="1"/>
  <c r="O384" i="1" s="1"/>
  <c r="AD395" i="1"/>
  <c r="FY618" i="1"/>
  <c r="EP643" i="1"/>
  <c r="CY621" i="1"/>
  <c r="X621" i="1" s="1"/>
  <c r="CZ621" i="1"/>
  <c r="Y621" i="1" s="1"/>
  <c r="P379" i="1"/>
  <c r="DJ210" i="3"/>
  <c r="Q385" i="1"/>
  <c r="CP385" i="1" s="1"/>
  <c r="O385" i="1" s="1"/>
  <c r="GM385" i="1" s="1"/>
  <c r="GO385" i="1" s="1"/>
  <c r="DJ11" i="3"/>
  <c r="S268" i="1"/>
  <c r="DL618" i="1"/>
  <c r="P664" i="1"/>
  <c r="BC1084" i="1"/>
  <c r="CP376" i="1"/>
  <c r="O376" i="1" s="1"/>
  <c r="CP279" i="1"/>
  <c r="O279" i="1" s="1"/>
  <c r="L201" i="10" l="1"/>
  <c r="L178" i="10"/>
  <c r="GM789" i="1"/>
  <c r="GP789" i="1" s="1"/>
  <c r="DX285" i="1"/>
  <c r="GM631" i="1"/>
  <c r="GO631" i="1" s="1"/>
  <c r="GM791" i="1"/>
  <c r="GP791" i="1" s="1"/>
  <c r="AD774" i="1"/>
  <c r="GM1015" i="1"/>
  <c r="GP1015" i="1" s="1"/>
  <c r="CP275" i="1"/>
  <c r="O275" i="1" s="1"/>
  <c r="GM785" i="1"/>
  <c r="GP785" i="1" s="1"/>
  <c r="CP582" i="1"/>
  <c r="O582" i="1" s="1"/>
  <c r="GM270" i="1"/>
  <c r="GN270" i="1" s="1"/>
  <c r="EC342" i="1"/>
  <c r="GM280" i="1"/>
  <c r="GN280" i="1" s="1"/>
  <c r="GM942" i="1"/>
  <c r="GP942" i="1" s="1"/>
  <c r="GM938" i="1"/>
  <c r="GP938" i="1" s="1"/>
  <c r="GM321" i="1"/>
  <c r="GO321" i="1" s="1"/>
  <c r="GM781" i="1"/>
  <c r="GP781" i="1" s="1"/>
  <c r="AD643" i="1"/>
  <c r="AD618" i="1" s="1"/>
  <c r="GM621" i="1"/>
  <c r="GM340" i="1"/>
  <c r="GN340" i="1" s="1"/>
  <c r="DV395" i="1"/>
  <c r="DI395" i="1" s="1"/>
  <c r="GM940" i="1"/>
  <c r="GP940" i="1" s="1"/>
  <c r="GN579" i="1"/>
  <c r="AF374" i="1"/>
  <c r="S395" i="1"/>
  <c r="Q643" i="1"/>
  <c r="GN621" i="1"/>
  <c r="FT643" i="1" s="1"/>
  <c r="DI342" i="1"/>
  <c r="DV317" i="1"/>
  <c r="AF1011" i="1"/>
  <c r="S1024" i="1"/>
  <c r="GM376" i="1"/>
  <c r="AB395" i="1"/>
  <c r="CP379" i="1"/>
  <c r="O379" i="1" s="1"/>
  <c r="DU395" i="1"/>
  <c r="EP618" i="1"/>
  <c r="P650" i="1"/>
  <c r="EP738" i="1"/>
  <c r="CP266" i="1"/>
  <c r="O266" i="1" s="1"/>
  <c r="AC285" i="1"/>
  <c r="CZ319" i="1"/>
  <c r="Y319" i="1" s="1"/>
  <c r="AF342" i="1"/>
  <c r="CY319" i="1"/>
  <c r="X319" i="1" s="1"/>
  <c r="AX374" i="1"/>
  <c r="F402" i="1"/>
  <c r="AD577" i="1"/>
  <c r="Q586" i="1"/>
  <c r="ES928" i="1"/>
  <c r="P995" i="1"/>
  <c r="DV618" i="1"/>
  <c r="DI643" i="1"/>
  <c r="CZ584" i="1"/>
  <c r="Y584" i="1" s="1"/>
  <c r="CY584" i="1"/>
  <c r="X584" i="1" s="1"/>
  <c r="P846" i="1"/>
  <c r="DN770" i="1"/>
  <c r="CZ580" i="1"/>
  <c r="Y580" i="1" s="1"/>
  <c r="CY580" i="1"/>
  <c r="X580" i="1" s="1"/>
  <c r="DX586" i="1"/>
  <c r="CZ637" i="1"/>
  <c r="Y637" i="1" s="1"/>
  <c r="CY637" i="1"/>
  <c r="X637" i="1" s="1"/>
  <c r="DW859" i="1"/>
  <c r="DJ866" i="1"/>
  <c r="P843" i="1"/>
  <c r="ES770" i="1"/>
  <c r="EV18" i="1"/>
  <c r="P1109" i="1"/>
  <c r="ER464" i="1"/>
  <c r="P522" i="1"/>
  <c r="CZ790" i="1"/>
  <c r="Y790" i="1" s="1"/>
  <c r="CY790" i="1"/>
  <c r="X790" i="1" s="1"/>
  <c r="EC317" i="1"/>
  <c r="DP342" i="1"/>
  <c r="P365" i="1"/>
  <c r="DN317" i="1"/>
  <c r="CY863" i="1"/>
  <c r="X863" i="1" s="1"/>
  <c r="CZ863" i="1"/>
  <c r="Y863" i="1" s="1"/>
  <c r="CH618" i="1"/>
  <c r="AY643" i="1"/>
  <c r="CF618" i="1"/>
  <c r="AW643" i="1"/>
  <c r="EQ464" i="1"/>
  <c r="P519" i="1"/>
  <c r="ER618" i="1"/>
  <c r="P654" i="1"/>
  <c r="R793" i="1"/>
  <c r="AE774" i="1"/>
  <c r="F762" i="1"/>
  <c r="W573" i="1"/>
  <c r="ES855" i="1"/>
  <c r="P916" i="1"/>
  <c r="F365" i="1"/>
  <c r="V317" i="1"/>
  <c r="EN427" i="1"/>
  <c r="P437" i="1"/>
  <c r="CB675" i="1"/>
  <c r="AS708" i="1"/>
  <c r="U573" i="1"/>
  <c r="F760" i="1"/>
  <c r="DU1011" i="1"/>
  <c r="FX1024" i="1"/>
  <c r="FZ1024" i="1"/>
  <c r="DH1024" i="1"/>
  <c r="FW1024" i="1"/>
  <c r="ER774" i="1"/>
  <c r="ER823" i="1"/>
  <c r="P804" i="1"/>
  <c r="CZ788" i="1"/>
  <c r="Y788" i="1" s="1"/>
  <c r="CY788" i="1"/>
  <c r="X788" i="1" s="1"/>
  <c r="GM334" i="1"/>
  <c r="GO334" i="1" s="1"/>
  <c r="BC18" i="1"/>
  <c r="F1100" i="1"/>
  <c r="ES573" i="1"/>
  <c r="P758" i="1"/>
  <c r="F986" i="1"/>
  <c r="AZ928" i="1"/>
  <c r="CP788" i="1"/>
  <c r="O788" i="1" s="1"/>
  <c r="CY581" i="1"/>
  <c r="X581" i="1" s="1"/>
  <c r="CZ581" i="1"/>
  <c r="Y581" i="1" s="1"/>
  <c r="CY339" i="1"/>
  <c r="X339" i="1" s="1"/>
  <c r="CZ339" i="1"/>
  <c r="Y339" i="1" s="1"/>
  <c r="DI932" i="1"/>
  <c r="DI975" i="1"/>
  <c r="P957" i="1"/>
  <c r="T573" i="1"/>
  <c r="F759" i="1"/>
  <c r="CY939" i="1"/>
  <c r="X939" i="1" s="1"/>
  <c r="CZ939" i="1"/>
  <c r="Y939" i="1" s="1"/>
  <c r="BD18" i="1"/>
  <c r="F1109" i="1"/>
  <c r="FZ342" i="1"/>
  <c r="DU317" i="1"/>
  <c r="DH342" i="1"/>
  <c r="FW342" i="1"/>
  <c r="FX342" i="1"/>
  <c r="AE264" i="1"/>
  <c r="R285" i="1"/>
  <c r="CY271" i="1"/>
  <c r="X271" i="1" s="1"/>
  <c r="GM271" i="1" s="1"/>
  <c r="GN271" i="1" s="1"/>
  <c r="CZ271" i="1"/>
  <c r="Y271" i="1" s="1"/>
  <c r="GM320" i="1"/>
  <c r="DT342" i="1"/>
  <c r="F715" i="1"/>
  <c r="AX675" i="1"/>
  <c r="EI260" i="1"/>
  <c r="P551" i="1"/>
  <c r="EI1084" i="1"/>
  <c r="CZ274" i="1"/>
  <c r="Y274" i="1" s="1"/>
  <c r="CY274" i="1"/>
  <c r="X274" i="1" s="1"/>
  <c r="CF342" i="1"/>
  <c r="AC317" i="1"/>
  <c r="CH342" i="1"/>
  <c r="P342" i="1"/>
  <c r="CE342" i="1"/>
  <c r="DU586" i="1"/>
  <c r="AD859" i="1"/>
  <c r="Q866" i="1"/>
  <c r="CH793" i="1"/>
  <c r="AC774" i="1"/>
  <c r="P793" i="1"/>
  <c r="CE793" i="1"/>
  <c r="CF793" i="1"/>
  <c r="AQ770" i="1"/>
  <c r="F833" i="1"/>
  <c r="F996" i="1"/>
  <c r="T928" i="1"/>
  <c r="DW774" i="1"/>
  <c r="DJ793" i="1"/>
  <c r="GM276" i="1"/>
  <c r="GN276" i="1" s="1"/>
  <c r="AZ464" i="1"/>
  <c r="F522" i="1"/>
  <c r="CZ622" i="1"/>
  <c r="Y622" i="1" s="1"/>
  <c r="CY622" i="1"/>
  <c r="X622" i="1" s="1"/>
  <c r="AB945" i="1"/>
  <c r="CH395" i="1"/>
  <c r="AC374" i="1"/>
  <c r="P395" i="1"/>
  <c r="CE395" i="1"/>
  <c r="CF395" i="1"/>
  <c r="P666" i="1"/>
  <c r="DN618" i="1"/>
  <c r="CY1022" i="1"/>
  <c r="X1022" i="1" s="1"/>
  <c r="CZ1022" i="1"/>
  <c r="Y1022" i="1" s="1"/>
  <c r="GM1013" i="1"/>
  <c r="P409" i="1"/>
  <c r="DJ374" i="1"/>
  <c r="DJ264" i="1"/>
  <c r="DJ541" i="1"/>
  <c r="P299" i="1"/>
  <c r="AD1011" i="1"/>
  <c r="Q1024" i="1"/>
  <c r="DM577" i="1"/>
  <c r="DM738" i="1"/>
  <c r="P608" i="1"/>
  <c r="P878" i="1"/>
  <c r="DI859" i="1"/>
  <c r="DI896" i="1"/>
  <c r="ED643" i="1"/>
  <c r="AD374" i="1"/>
  <c r="Q395" i="1"/>
  <c r="CY275" i="1"/>
  <c r="X275" i="1" s="1"/>
  <c r="GM275" i="1" s="1"/>
  <c r="GN275" i="1" s="1"/>
  <c r="CZ275" i="1"/>
  <c r="Y275" i="1" s="1"/>
  <c r="AF586" i="1"/>
  <c r="CF866" i="1"/>
  <c r="CE866" i="1"/>
  <c r="P866" i="1"/>
  <c r="AC859" i="1"/>
  <c r="CH866" i="1"/>
  <c r="CY630" i="1"/>
  <c r="X630" i="1" s="1"/>
  <c r="CZ630" i="1"/>
  <c r="Y630" i="1" s="1"/>
  <c r="CZ392" i="1"/>
  <c r="Y392" i="1" s="1"/>
  <c r="CY392" i="1"/>
  <c r="X392" i="1" s="1"/>
  <c r="CZ582" i="1"/>
  <c r="Y582" i="1" s="1"/>
  <c r="CY582" i="1"/>
  <c r="X582" i="1" s="1"/>
  <c r="P292" i="1"/>
  <c r="EP264" i="1"/>
  <c r="EP541" i="1"/>
  <c r="ER264" i="1"/>
  <c r="P296" i="1"/>
  <c r="ER541" i="1"/>
  <c r="AX264" i="1"/>
  <c r="F292" i="1"/>
  <c r="AX541" i="1"/>
  <c r="AE1011" i="1"/>
  <c r="R1024" i="1"/>
  <c r="U975" i="1"/>
  <c r="F967" i="1"/>
  <c r="U932" i="1"/>
  <c r="CY379" i="1"/>
  <c r="X379" i="1" s="1"/>
  <c r="EC395" i="1" s="1"/>
  <c r="CZ379" i="1"/>
  <c r="Y379" i="1" s="1"/>
  <c r="ED395" i="1" s="1"/>
  <c r="DN264" i="1"/>
  <c r="P308" i="1"/>
  <c r="DN541" i="1"/>
  <c r="Q342" i="1"/>
  <c r="AD317" i="1"/>
  <c r="CZ583" i="1"/>
  <c r="Y583" i="1" s="1"/>
  <c r="CY583" i="1"/>
  <c r="X583" i="1" s="1"/>
  <c r="AK586" i="1" s="1"/>
  <c r="CZ786" i="1"/>
  <c r="Y786" i="1" s="1"/>
  <c r="CY786" i="1"/>
  <c r="X786" i="1" s="1"/>
  <c r="AY675" i="1"/>
  <c r="F716" i="1"/>
  <c r="GM620" i="1"/>
  <c r="P715" i="1"/>
  <c r="EP675" i="1"/>
  <c r="P460" i="1"/>
  <c r="EJ427" i="1"/>
  <c r="P762" i="1"/>
  <c r="DO573" i="1"/>
  <c r="O427" i="1"/>
  <c r="F434" i="1"/>
  <c r="EQ427" i="1"/>
  <c r="P440" i="1"/>
  <c r="GM322" i="1"/>
  <c r="GO322" i="1" s="1"/>
  <c r="FU342" i="1" s="1"/>
  <c r="GM269" i="1"/>
  <c r="GN269" i="1" s="1"/>
  <c r="CA464" i="1"/>
  <c r="AR511" i="1"/>
  <c r="ED342" i="1"/>
  <c r="CP581" i="1"/>
  <c r="O581" i="1" s="1"/>
  <c r="AV643" i="1"/>
  <c r="CE618" i="1"/>
  <c r="GM377" i="1"/>
  <c r="ER675" i="1"/>
  <c r="P719" i="1"/>
  <c r="CY934" i="1"/>
  <c r="X934" i="1" s="1"/>
  <c r="AF945" i="1"/>
  <c r="CZ934" i="1"/>
  <c r="Y934" i="1" s="1"/>
  <c r="F517" i="1"/>
  <c r="AW464" i="1"/>
  <c r="AX855" i="1"/>
  <c r="F903" i="1"/>
  <c r="DM260" i="1"/>
  <c r="P563" i="1"/>
  <c r="CY787" i="1"/>
  <c r="X787" i="1" s="1"/>
  <c r="GM787" i="1" s="1"/>
  <c r="GP787" i="1" s="1"/>
  <c r="CZ787" i="1"/>
  <c r="Y787" i="1" s="1"/>
  <c r="W260" i="1"/>
  <c r="F565" i="1"/>
  <c r="W1084" i="1"/>
  <c r="CZ333" i="1"/>
  <c r="Y333" i="1" s="1"/>
  <c r="CY333" i="1"/>
  <c r="X333" i="1" s="1"/>
  <c r="AZ855" i="1"/>
  <c r="F907" i="1"/>
  <c r="DN374" i="1"/>
  <c r="P418" i="1"/>
  <c r="F999" i="1"/>
  <c r="W928" i="1"/>
  <c r="CP583" i="1"/>
  <c r="O583" i="1" s="1"/>
  <c r="CP786" i="1"/>
  <c r="O786" i="1" s="1"/>
  <c r="GM786" i="1" s="1"/>
  <c r="GP786" i="1" s="1"/>
  <c r="EO675" i="1"/>
  <c r="P714" i="1"/>
  <c r="CP622" i="1"/>
  <c r="O622" i="1" s="1"/>
  <c r="CY1018" i="1"/>
  <c r="X1018" i="1" s="1"/>
  <c r="GM1018" i="1" s="1"/>
  <c r="GP1018" i="1" s="1"/>
  <c r="CZ1018" i="1"/>
  <c r="Y1018" i="1" s="1"/>
  <c r="BA573" i="1"/>
  <c r="F758" i="1"/>
  <c r="T260" i="1"/>
  <c r="F562" i="1"/>
  <c r="T1084" i="1"/>
  <c r="P517" i="1"/>
  <c r="EO464" i="1"/>
  <c r="AE932" i="1"/>
  <c r="R945" i="1"/>
  <c r="BA770" i="1"/>
  <c r="F843" i="1"/>
  <c r="BA618" i="1"/>
  <c r="F663" i="1"/>
  <c r="CY779" i="1"/>
  <c r="X779" i="1" s="1"/>
  <c r="CZ779" i="1"/>
  <c r="Y779" i="1" s="1"/>
  <c r="DX395" i="1"/>
  <c r="EP823" i="1"/>
  <c r="EP774" i="1"/>
  <c r="P800" i="1"/>
  <c r="AT855" i="1"/>
  <c r="F914" i="1"/>
  <c r="F19" i="2" s="1"/>
  <c r="CP268" i="1"/>
  <c r="O268" i="1" s="1"/>
  <c r="EK511" i="1"/>
  <c r="FT464" i="1"/>
  <c r="CZ782" i="1"/>
  <c r="Y782" i="1" s="1"/>
  <c r="CY782" i="1"/>
  <c r="X782" i="1" s="1"/>
  <c r="EQ675" i="1"/>
  <c r="P716" i="1"/>
  <c r="F714" i="1"/>
  <c r="AW675" i="1"/>
  <c r="DM774" i="1"/>
  <c r="DM823" i="1"/>
  <c r="P815" i="1"/>
  <c r="FZ866" i="1"/>
  <c r="DH866" i="1"/>
  <c r="FW866" i="1"/>
  <c r="DU859" i="1"/>
  <c r="FX866" i="1"/>
  <c r="AV464" i="1"/>
  <c r="F516" i="1"/>
  <c r="DL855" i="1"/>
  <c r="P917" i="1"/>
  <c r="EO427" i="1"/>
  <c r="P438" i="1"/>
  <c r="FZ285" i="1"/>
  <c r="DU264" i="1"/>
  <c r="DH285" i="1"/>
  <c r="FW285" i="1"/>
  <c r="FX285" i="1"/>
  <c r="DN577" i="1"/>
  <c r="DN738" i="1"/>
  <c r="P609" i="1"/>
  <c r="AO18" i="1"/>
  <c r="F1088" i="1"/>
  <c r="AV675" i="1"/>
  <c r="F713" i="1"/>
  <c r="CP630" i="1"/>
  <c r="O630" i="1" s="1"/>
  <c r="GM630" i="1" s="1"/>
  <c r="GO630" i="1" s="1"/>
  <c r="AZ675" i="1"/>
  <c r="F719" i="1"/>
  <c r="AC1011" i="1"/>
  <c r="P1024" i="1"/>
  <c r="CE1024" i="1"/>
  <c r="CF1024" i="1"/>
  <c r="CH1024" i="1"/>
  <c r="F589" i="1"/>
  <c r="P738" i="1"/>
  <c r="P577" i="1"/>
  <c r="AW586" i="1"/>
  <c r="CF577" i="1"/>
  <c r="F805" i="1"/>
  <c r="Q823" i="1"/>
  <c r="Q774" i="1"/>
  <c r="CZ268" i="1"/>
  <c r="Y268" i="1" s="1"/>
  <c r="CY268" i="1"/>
  <c r="X268" i="1" s="1"/>
  <c r="BB18" i="1"/>
  <c r="F1097" i="1"/>
  <c r="DW577" i="1"/>
  <c r="DJ586" i="1"/>
  <c r="DI1024" i="1"/>
  <c r="DV1011" i="1"/>
  <c r="CZ272" i="1"/>
  <c r="Y272" i="1" s="1"/>
  <c r="CY272" i="1"/>
  <c r="X272" i="1" s="1"/>
  <c r="AD932" i="1"/>
  <c r="Q945" i="1"/>
  <c r="U264" i="1"/>
  <c r="U541" i="1"/>
  <c r="F307" i="1"/>
  <c r="AX774" i="1"/>
  <c r="F800" i="1"/>
  <c r="AX823" i="1"/>
  <c r="GM333" i="1"/>
  <c r="GO333" i="1" s="1"/>
  <c r="CC342" i="1" s="1"/>
  <c r="DM1011" i="1"/>
  <c r="P1046" i="1"/>
  <c r="DM1054" i="1"/>
  <c r="GM863" i="1"/>
  <c r="GP863" i="1" s="1"/>
  <c r="AZ264" i="1"/>
  <c r="F296" i="1"/>
  <c r="AZ541" i="1"/>
  <c r="F1078" i="1"/>
  <c r="W1007" i="1"/>
  <c r="P710" i="1"/>
  <c r="DG675" i="1"/>
  <c r="DT793" i="1"/>
  <c r="DH945" i="1"/>
  <c r="FW945" i="1"/>
  <c r="FX945" i="1"/>
  <c r="DU932" i="1"/>
  <c r="FZ945" i="1"/>
  <c r="AE374" i="1"/>
  <c r="R395" i="1"/>
  <c r="CP319" i="1"/>
  <c r="O319" i="1" s="1"/>
  <c r="DG464" i="1"/>
  <c r="P513" i="1"/>
  <c r="CP580" i="1"/>
  <c r="O580" i="1" s="1"/>
  <c r="V577" i="1"/>
  <c r="F609" i="1"/>
  <c r="V738" i="1"/>
  <c r="V770" i="1"/>
  <c r="F846" i="1"/>
  <c r="AE577" i="1"/>
  <c r="R586" i="1"/>
  <c r="GM776" i="1"/>
  <c r="EP464" i="1"/>
  <c r="P518" i="1"/>
  <c r="P844" i="1"/>
  <c r="DL770" i="1"/>
  <c r="FS675" i="1"/>
  <c r="EJ708" i="1"/>
  <c r="ET18" i="1"/>
  <c r="P1097" i="1"/>
  <c r="F597" i="1"/>
  <c r="AZ577" i="1"/>
  <c r="AZ738" i="1"/>
  <c r="AZ374" i="1"/>
  <c r="F406" i="1"/>
  <c r="GM624" i="1"/>
  <c r="GO624" i="1" s="1"/>
  <c r="ES1007" i="1"/>
  <c r="P1074" i="1"/>
  <c r="P945" i="1"/>
  <c r="CF945" i="1"/>
  <c r="CH945" i="1"/>
  <c r="AC932" i="1"/>
  <c r="CE945" i="1"/>
  <c r="F1074" i="1"/>
  <c r="BA1007" i="1"/>
  <c r="CY937" i="1"/>
  <c r="X937" i="1" s="1"/>
  <c r="CZ937" i="1"/>
  <c r="Y937" i="1" s="1"/>
  <c r="DG427" i="1"/>
  <c r="P434" i="1"/>
  <c r="DX264" i="1"/>
  <c r="DK285" i="1"/>
  <c r="CE577" i="1"/>
  <c r="AV586" i="1"/>
  <c r="CP625" i="1"/>
  <c r="O625" i="1" s="1"/>
  <c r="DJ317" i="1"/>
  <c r="P356" i="1"/>
  <c r="DX643" i="1"/>
  <c r="DV285" i="1"/>
  <c r="AQ573" i="1"/>
  <c r="F748" i="1"/>
  <c r="AL586" i="1"/>
  <c r="ER374" i="1"/>
  <c r="P406" i="1"/>
  <c r="AU573" i="1"/>
  <c r="F757" i="1"/>
  <c r="H17" i="2" s="1"/>
  <c r="AF793" i="1"/>
  <c r="BA260" i="1"/>
  <c r="F561" i="1"/>
  <c r="BA1084" i="1"/>
  <c r="CB464" i="1"/>
  <c r="AS511" i="1"/>
  <c r="P349" i="1"/>
  <c r="EP317" i="1"/>
  <c r="DV577" i="1"/>
  <c r="DI586" i="1"/>
  <c r="CY861" i="1"/>
  <c r="X861" i="1" s="1"/>
  <c r="AK866" i="1" s="1"/>
  <c r="AF866" i="1"/>
  <c r="CZ861" i="1"/>
  <c r="Y861" i="1" s="1"/>
  <c r="P618" i="1"/>
  <c r="F646" i="1"/>
  <c r="EP374" i="1"/>
  <c r="P402" i="1"/>
  <c r="U855" i="1"/>
  <c r="F918" i="1"/>
  <c r="CZ941" i="1"/>
  <c r="Y941" i="1" s="1"/>
  <c r="CY941" i="1"/>
  <c r="X941" i="1" s="1"/>
  <c r="ES260" i="1"/>
  <c r="P561" i="1"/>
  <c r="ES1084" i="1"/>
  <c r="CZ780" i="1"/>
  <c r="Y780" i="1" s="1"/>
  <c r="CY780" i="1"/>
  <c r="X780" i="1" s="1"/>
  <c r="AX577" i="1"/>
  <c r="F593" i="1"/>
  <c r="AX738" i="1"/>
  <c r="DJ1024" i="1"/>
  <c r="DW1011" i="1"/>
  <c r="CZ864" i="1"/>
  <c r="Y864" i="1" s="1"/>
  <c r="ED866" i="1" s="1"/>
  <c r="CY864" i="1"/>
  <c r="X864" i="1" s="1"/>
  <c r="EC866" i="1" s="1"/>
  <c r="T770" i="1"/>
  <c r="F844" i="1"/>
  <c r="CP790" i="1"/>
  <c r="O790" i="1" s="1"/>
  <c r="GM790" i="1" s="1"/>
  <c r="GP790" i="1" s="1"/>
  <c r="F815" i="1"/>
  <c r="U823" i="1"/>
  <c r="U774" i="1"/>
  <c r="AQ260" i="1"/>
  <c r="F551" i="1"/>
  <c r="AQ1084" i="1"/>
  <c r="BA855" i="1"/>
  <c r="F916" i="1"/>
  <c r="CY277" i="1"/>
  <c r="X277" i="1" s="1"/>
  <c r="CZ277" i="1"/>
  <c r="Y277" i="1" s="1"/>
  <c r="CZ266" i="1"/>
  <c r="Y266" i="1" s="1"/>
  <c r="AF285" i="1"/>
  <c r="CY266" i="1"/>
  <c r="X266" i="1" s="1"/>
  <c r="FS464" i="1"/>
  <c r="EJ511" i="1"/>
  <c r="CZ943" i="1"/>
  <c r="Y943" i="1" s="1"/>
  <c r="CY943" i="1"/>
  <c r="X943" i="1" s="1"/>
  <c r="GM862" i="1"/>
  <c r="AL643" i="1"/>
  <c r="AZ774" i="1"/>
  <c r="F804" i="1"/>
  <c r="AZ823" i="1"/>
  <c r="CP339" i="1"/>
  <c r="O339" i="1" s="1"/>
  <c r="V855" i="1"/>
  <c r="F919" i="1"/>
  <c r="EC643" i="1"/>
  <c r="GM384" i="1"/>
  <c r="GO384" i="1" s="1"/>
  <c r="DX793" i="1"/>
  <c r="CY777" i="1"/>
  <c r="X777" i="1" s="1"/>
  <c r="CZ777" i="1"/>
  <c r="Y777" i="1" s="1"/>
  <c r="ED793" i="1" s="1"/>
  <c r="DL1007" i="1"/>
  <c r="P1075" i="1"/>
  <c r="F513" i="1"/>
  <c r="O464" i="1"/>
  <c r="ER317" i="1"/>
  <c r="P353" i="1"/>
  <c r="CY1021" i="1"/>
  <c r="X1021" i="1" s="1"/>
  <c r="AK1024" i="1" s="1"/>
  <c r="CZ1021" i="1"/>
  <c r="Y1021" i="1" s="1"/>
  <c r="AL1024" i="1" s="1"/>
  <c r="P1078" i="1"/>
  <c r="DO1007" i="1"/>
  <c r="CP861" i="1"/>
  <c r="O861" i="1" s="1"/>
  <c r="EU18" i="1"/>
  <c r="P1100" i="1"/>
  <c r="U1011" i="1"/>
  <c r="U1054" i="1"/>
  <c r="F1046" i="1"/>
  <c r="R643" i="1"/>
  <c r="AE618" i="1"/>
  <c r="AT464" i="1"/>
  <c r="F529" i="1"/>
  <c r="F519" i="1"/>
  <c r="AY464" i="1"/>
  <c r="DM928" i="1"/>
  <c r="P997" i="1"/>
  <c r="DM855" i="1"/>
  <c r="P918" i="1"/>
  <c r="CP1021" i="1"/>
  <c r="O1021" i="1" s="1"/>
  <c r="AB1024" i="1" s="1"/>
  <c r="DX866" i="1"/>
  <c r="AU260" i="1"/>
  <c r="F560" i="1"/>
  <c r="H16" i="2" s="1"/>
  <c r="AP18" i="1"/>
  <c r="F1093" i="1"/>
  <c r="DO260" i="1"/>
  <c r="P565" i="1"/>
  <c r="DO1084" i="1"/>
  <c r="CY1016" i="1"/>
  <c r="X1016" i="1" s="1"/>
  <c r="CZ1016" i="1"/>
  <c r="Y1016" i="1" s="1"/>
  <c r="CP937" i="1"/>
  <c r="O937" i="1" s="1"/>
  <c r="CZ378" i="1"/>
  <c r="Y378" i="1" s="1"/>
  <c r="CY378" i="1"/>
  <c r="X378" i="1" s="1"/>
  <c r="FX793" i="1"/>
  <c r="FW793" i="1"/>
  <c r="FZ793" i="1"/>
  <c r="DU774" i="1"/>
  <c r="DH793" i="1"/>
  <c r="F650" i="1"/>
  <c r="AX618" i="1"/>
  <c r="DX317" i="1"/>
  <c r="DK342" i="1"/>
  <c r="EN675" i="1"/>
  <c r="P713" i="1"/>
  <c r="CZ784" i="1"/>
  <c r="Y784" i="1" s="1"/>
  <c r="CY784" i="1"/>
  <c r="X784" i="1" s="1"/>
  <c r="CY936" i="1"/>
  <c r="X936" i="1" s="1"/>
  <c r="CZ936" i="1"/>
  <c r="Y936" i="1" s="1"/>
  <c r="ER1007" i="1"/>
  <c r="P1065" i="1"/>
  <c r="EI770" i="1"/>
  <c r="P833" i="1"/>
  <c r="P996" i="1"/>
  <c r="DL928" i="1"/>
  <c r="CY279" i="1"/>
  <c r="X279" i="1" s="1"/>
  <c r="CZ279" i="1"/>
  <c r="Y279" i="1" s="1"/>
  <c r="GM282" i="1"/>
  <c r="GN282" i="1" s="1"/>
  <c r="DI793" i="1"/>
  <c r="DV774" i="1"/>
  <c r="AD285" i="1"/>
  <c r="AX464" i="1"/>
  <c r="F518" i="1"/>
  <c r="GM783" i="1"/>
  <c r="GP783" i="1" s="1"/>
  <c r="DL260" i="1"/>
  <c r="P562" i="1"/>
  <c r="DL1084" i="1"/>
  <c r="EH18" i="1"/>
  <c r="P1093" i="1"/>
  <c r="EM260" i="1"/>
  <c r="P560" i="1"/>
  <c r="W16" i="2" s="1"/>
  <c r="P516" i="1"/>
  <c r="EN464" i="1"/>
  <c r="EK770" i="1"/>
  <c r="P840" i="1"/>
  <c r="T18" i="2" s="1"/>
  <c r="F995" i="1"/>
  <c r="BA928" i="1"/>
  <c r="CP584" i="1"/>
  <c r="O584" i="1" s="1"/>
  <c r="F665" i="1"/>
  <c r="U618" i="1"/>
  <c r="FT675" i="1"/>
  <c r="EK708" i="1"/>
  <c r="EP928" i="1"/>
  <c r="P982" i="1"/>
  <c r="AR708" i="1"/>
  <c r="CA675" i="1"/>
  <c r="AZ618" i="1"/>
  <c r="F654" i="1"/>
  <c r="AL395" i="1"/>
  <c r="P759" i="1"/>
  <c r="DL573" i="1"/>
  <c r="DT1024" i="1"/>
  <c r="ER738" i="1"/>
  <c r="T1007" i="1"/>
  <c r="F1075" i="1"/>
  <c r="R859" i="1"/>
  <c r="F880" i="1"/>
  <c r="R896" i="1"/>
  <c r="CY935" i="1"/>
  <c r="X935" i="1" s="1"/>
  <c r="EC945" i="1" s="1"/>
  <c r="DX945" i="1"/>
  <c r="CZ935" i="1"/>
  <c r="Y935" i="1" s="1"/>
  <c r="CY1020" i="1"/>
  <c r="X1020" i="1" s="1"/>
  <c r="CZ1020" i="1"/>
  <c r="Y1020" i="1" s="1"/>
  <c r="GM1020" i="1" s="1"/>
  <c r="GP1020" i="1" s="1"/>
  <c r="CP272" i="1"/>
  <c r="O272" i="1" s="1"/>
  <c r="AZ1007" i="1"/>
  <c r="F1065" i="1"/>
  <c r="AF643" i="1"/>
  <c r="CP267" i="1"/>
  <c r="O267" i="1" s="1"/>
  <c r="F710" i="1"/>
  <c r="O675" i="1"/>
  <c r="F308" i="1"/>
  <c r="V264" i="1"/>
  <c r="V541" i="1"/>
  <c r="R342" i="1"/>
  <c r="AE317" i="1"/>
  <c r="CP637" i="1"/>
  <c r="O637" i="1" s="1"/>
  <c r="GM637" i="1" s="1"/>
  <c r="GO637" i="1" s="1"/>
  <c r="CY1014" i="1"/>
  <c r="X1014" i="1" s="1"/>
  <c r="DX1024" i="1"/>
  <c r="CZ1014" i="1"/>
  <c r="Y1014" i="1" s="1"/>
  <c r="ED1024" i="1" s="1"/>
  <c r="CP939" i="1"/>
  <c r="O939" i="1" s="1"/>
  <c r="CP864" i="1"/>
  <c r="O864" i="1" s="1"/>
  <c r="DT866" i="1" s="1"/>
  <c r="EM573" i="1"/>
  <c r="P757" i="1"/>
  <c r="W17" i="2" s="1"/>
  <c r="AR427" i="1"/>
  <c r="F460" i="1"/>
  <c r="P959" i="1"/>
  <c r="DJ975" i="1"/>
  <c r="DJ932" i="1"/>
  <c r="P657" i="1"/>
  <c r="DJ618" i="1"/>
  <c r="ED285" i="1"/>
  <c r="CH577" i="1"/>
  <c r="AY586" i="1"/>
  <c r="FZ643" i="1"/>
  <c r="DH643" i="1"/>
  <c r="FW643" i="1"/>
  <c r="DU618" i="1"/>
  <c r="FX643" i="1"/>
  <c r="GM584" i="1" l="1"/>
  <c r="GN584" i="1" s="1"/>
  <c r="AL793" i="1"/>
  <c r="GM378" i="1"/>
  <c r="GO378" i="1" s="1"/>
  <c r="CC395" i="1" s="1"/>
  <c r="GM1016" i="1"/>
  <c r="GP1016" i="1" s="1"/>
  <c r="GM339" i="1"/>
  <c r="GN339" i="1" s="1"/>
  <c r="DV374" i="1"/>
  <c r="AK643" i="1"/>
  <c r="GM1014" i="1"/>
  <c r="FS1024" i="1" s="1"/>
  <c r="GM939" i="1"/>
  <c r="GP939" i="1" s="1"/>
  <c r="GM272" i="1"/>
  <c r="GN272" i="1" s="1"/>
  <c r="GM279" i="1"/>
  <c r="GN279" i="1" s="1"/>
  <c r="GM936" i="1"/>
  <c r="GP936" i="1" s="1"/>
  <c r="GM943" i="1"/>
  <c r="GP943" i="1" s="1"/>
  <c r="GM277" i="1"/>
  <c r="GN277" i="1" s="1"/>
  <c r="GM941" i="1"/>
  <c r="GP941" i="1" s="1"/>
  <c r="GM622" i="1"/>
  <c r="GN622" i="1" s="1"/>
  <c r="GM1022" i="1"/>
  <c r="GP1022" i="1" s="1"/>
  <c r="EC586" i="1"/>
  <c r="GM782" i="1"/>
  <c r="GP782" i="1" s="1"/>
  <c r="GM779" i="1"/>
  <c r="GP779" i="1" s="1"/>
  <c r="GM583" i="1"/>
  <c r="GN583" i="1" s="1"/>
  <c r="GM582" i="1"/>
  <c r="GN582" i="1" s="1"/>
  <c r="AK395" i="1"/>
  <c r="GM274" i="1"/>
  <c r="GN274" i="1" s="1"/>
  <c r="ED586" i="1"/>
  <c r="GM784" i="1"/>
  <c r="GP784" i="1" s="1"/>
  <c r="GM937" i="1"/>
  <c r="GP937" i="1" s="1"/>
  <c r="EC793" i="1"/>
  <c r="DP793" i="1" s="1"/>
  <c r="GM780" i="1"/>
  <c r="GP780" i="1" s="1"/>
  <c r="GM392" i="1"/>
  <c r="GN392" i="1" s="1"/>
  <c r="DP866" i="1"/>
  <c r="EC859" i="1"/>
  <c r="ED859" i="1"/>
  <c r="DQ866" i="1"/>
  <c r="AL1011" i="1"/>
  <c r="Y1024" i="1"/>
  <c r="EC374" i="1"/>
  <c r="DP395" i="1"/>
  <c r="CC374" i="1"/>
  <c r="AT395" i="1"/>
  <c r="CC317" i="1"/>
  <c r="AT342" i="1"/>
  <c r="DQ395" i="1"/>
  <c r="ED374" i="1"/>
  <c r="AK1011" i="1"/>
  <c r="X1024" i="1"/>
  <c r="GM267" i="1"/>
  <c r="DT285" i="1"/>
  <c r="DK945" i="1"/>
  <c r="DX932" i="1"/>
  <c r="AL374" i="1"/>
  <c r="Y395" i="1"/>
  <c r="AR675" i="1"/>
  <c r="F736" i="1"/>
  <c r="DL18" i="1"/>
  <c r="P1105" i="1"/>
  <c r="AL774" i="1"/>
  <c r="Y793" i="1"/>
  <c r="GM861" i="1"/>
  <c r="AB866" i="1"/>
  <c r="DQ793" i="1"/>
  <c r="ED774" i="1"/>
  <c r="Y643" i="1"/>
  <c r="AL618" i="1"/>
  <c r="ES18" i="1"/>
  <c r="P1104" i="1"/>
  <c r="BA18" i="1"/>
  <c r="F1104" i="1"/>
  <c r="DX618" i="1"/>
  <c r="DK643" i="1"/>
  <c r="P948" i="1"/>
  <c r="DH975" i="1"/>
  <c r="DH932" i="1"/>
  <c r="AV1024" i="1"/>
  <c r="CE1011" i="1"/>
  <c r="FZ859" i="1"/>
  <c r="EQ866" i="1"/>
  <c r="GM268" i="1"/>
  <c r="GN268" i="1" s="1"/>
  <c r="AK945" i="1"/>
  <c r="GN620" i="1"/>
  <c r="CB643" i="1" s="1"/>
  <c r="GP1013" i="1"/>
  <c r="AK374" i="1"/>
  <c r="X395" i="1"/>
  <c r="AY793" i="1"/>
  <c r="CH774" i="1"/>
  <c r="CF317" i="1"/>
  <c r="AW342" i="1"/>
  <c r="AW618" i="1"/>
  <c r="F649" i="1"/>
  <c r="DP586" i="1"/>
  <c r="EC577" i="1"/>
  <c r="P655" i="1"/>
  <c r="DI618" i="1"/>
  <c r="Q577" i="1"/>
  <c r="Q738" i="1"/>
  <c r="F598" i="1"/>
  <c r="FX395" i="1"/>
  <c r="DU374" i="1"/>
  <c r="FZ395" i="1"/>
  <c r="DH395" i="1"/>
  <c r="FW395" i="1"/>
  <c r="DH618" i="1"/>
  <c r="P646" i="1"/>
  <c r="DJ928" i="1"/>
  <c r="P989" i="1"/>
  <c r="DQ1024" i="1"/>
  <c r="ED1011" i="1"/>
  <c r="DP945" i="1"/>
  <c r="EC932" i="1"/>
  <c r="GM935" i="1"/>
  <c r="EC774" i="1"/>
  <c r="AZ770" i="1"/>
  <c r="F834" i="1"/>
  <c r="AL285" i="1"/>
  <c r="DT774" i="1"/>
  <c r="DG793" i="1"/>
  <c r="DM1007" i="1"/>
  <c r="P1076" i="1"/>
  <c r="Q932" i="1"/>
  <c r="Q975" i="1"/>
  <c r="F957" i="1"/>
  <c r="EQ285" i="1"/>
  <c r="FZ264" i="1"/>
  <c r="AV618" i="1"/>
  <c r="F648" i="1"/>
  <c r="F1038" i="1"/>
  <c r="R1011" i="1"/>
  <c r="R1054" i="1"/>
  <c r="P859" i="1"/>
  <c r="P896" i="1"/>
  <c r="F869" i="1"/>
  <c r="EC285" i="1"/>
  <c r="Q1011" i="1"/>
  <c r="Q1054" i="1"/>
  <c r="F1036" i="1"/>
  <c r="AB932" i="1"/>
  <c r="O945" i="1"/>
  <c r="P807" i="1"/>
  <c r="DJ823" i="1"/>
  <c r="DJ774" i="1"/>
  <c r="AV793" i="1"/>
  <c r="CE774" i="1"/>
  <c r="Q896" i="1"/>
  <c r="F878" i="1"/>
  <c r="Q859" i="1"/>
  <c r="P317" i="1"/>
  <c r="F345" i="1"/>
  <c r="R264" i="1"/>
  <c r="R541" i="1"/>
  <c r="F299" i="1"/>
  <c r="DH317" i="1"/>
  <c r="P345" i="1"/>
  <c r="X643" i="1"/>
  <c r="AK618" i="1"/>
  <c r="EO1024" i="1"/>
  <c r="FX1011" i="1"/>
  <c r="F725" i="1"/>
  <c r="AS675" i="1"/>
  <c r="F807" i="1"/>
  <c r="R774" i="1"/>
  <c r="R823" i="1"/>
  <c r="DI374" i="1"/>
  <c r="P407" i="1"/>
  <c r="ED577" i="1"/>
  <c r="DQ586" i="1"/>
  <c r="AF317" i="1"/>
  <c r="S342" i="1"/>
  <c r="EP573" i="1"/>
  <c r="P745" i="1"/>
  <c r="GM379" i="1"/>
  <c r="GO379" i="1" s="1"/>
  <c r="FU395" i="1" s="1"/>
  <c r="DT395" i="1"/>
  <c r="F1039" i="1"/>
  <c r="S1011" i="1"/>
  <c r="S1054" i="1"/>
  <c r="DI317" i="1"/>
  <c r="P354" i="1"/>
  <c r="Q618" i="1"/>
  <c r="F655" i="1"/>
  <c r="FX618" i="1"/>
  <c r="EO643" i="1"/>
  <c r="EQ643" i="1"/>
  <c r="FZ618" i="1"/>
  <c r="DX1011" i="1"/>
  <c r="DK1024" i="1"/>
  <c r="R317" i="1"/>
  <c r="F356" i="1"/>
  <c r="R855" i="1"/>
  <c r="F910" i="1"/>
  <c r="DT945" i="1"/>
  <c r="EQ793" i="1"/>
  <c r="FZ774" i="1"/>
  <c r="DK866" i="1"/>
  <c r="DX859" i="1"/>
  <c r="R618" i="1"/>
  <c r="F657" i="1"/>
  <c r="DX774" i="1"/>
  <c r="DK793" i="1"/>
  <c r="GP862" i="1"/>
  <c r="AQ18" i="1"/>
  <c r="F1094" i="1"/>
  <c r="U770" i="1"/>
  <c r="F845" i="1"/>
  <c r="P1038" i="1"/>
  <c r="DJ1054" i="1"/>
  <c r="DJ1011" i="1"/>
  <c r="DI738" i="1"/>
  <c r="DI577" i="1"/>
  <c r="P598" i="1"/>
  <c r="AS464" i="1"/>
  <c r="F528" i="1"/>
  <c r="P300" i="1"/>
  <c r="DK264" i="1"/>
  <c r="AW945" i="1"/>
  <c r="CF932" i="1"/>
  <c r="AZ573" i="1"/>
  <c r="F749" i="1"/>
  <c r="AB793" i="1"/>
  <c r="GM580" i="1"/>
  <c r="DT586" i="1"/>
  <c r="F409" i="1"/>
  <c r="R374" i="1"/>
  <c r="FX932" i="1"/>
  <c r="EO945" i="1"/>
  <c r="GM777" i="1"/>
  <c r="AX770" i="1"/>
  <c r="F830" i="1"/>
  <c r="AW738" i="1"/>
  <c r="AW577" i="1"/>
  <c r="F592" i="1"/>
  <c r="AY1024" i="1"/>
  <c r="CH1011" i="1"/>
  <c r="EN285" i="1"/>
  <c r="FW264" i="1"/>
  <c r="FW859" i="1"/>
  <c r="EN866" i="1"/>
  <c r="DM770" i="1"/>
  <c r="P845" i="1"/>
  <c r="EP770" i="1"/>
  <c r="P830" i="1"/>
  <c r="R975" i="1"/>
  <c r="F959" i="1"/>
  <c r="R932" i="1"/>
  <c r="T18" i="1"/>
  <c r="F1105" i="1"/>
  <c r="W18" i="1"/>
  <c r="F1108" i="1"/>
  <c r="AL945" i="1"/>
  <c r="GM581" i="1"/>
  <c r="AB586" i="1"/>
  <c r="AK793" i="1"/>
  <c r="P548" i="1"/>
  <c r="EP260" i="1"/>
  <c r="EP1084" i="1"/>
  <c r="CE859" i="1"/>
  <c r="AV866" i="1"/>
  <c r="DI855" i="1"/>
  <c r="P908" i="1"/>
  <c r="P774" i="1"/>
  <c r="F796" i="1"/>
  <c r="P823" i="1"/>
  <c r="CH317" i="1"/>
  <c r="AY342" i="1"/>
  <c r="GN320" i="1"/>
  <c r="FT342" i="1" s="1"/>
  <c r="FS342" i="1"/>
  <c r="FW1011" i="1"/>
  <c r="EN1024" i="1"/>
  <c r="F651" i="1"/>
  <c r="AY618" i="1"/>
  <c r="AL342" i="1"/>
  <c r="AB374" i="1"/>
  <c r="O395" i="1"/>
  <c r="FT618" i="1"/>
  <c r="EK643" i="1"/>
  <c r="FW618" i="1"/>
  <c r="EN643" i="1"/>
  <c r="P357" i="1"/>
  <c r="DK317" i="1"/>
  <c r="DH774" i="1"/>
  <c r="P796" i="1"/>
  <c r="DH823" i="1"/>
  <c r="FX774" i="1"/>
  <c r="EO793" i="1"/>
  <c r="DO18" i="1"/>
  <c r="P1108" i="1"/>
  <c r="F1076" i="1"/>
  <c r="U1007" i="1"/>
  <c r="EC618" i="1"/>
  <c r="DP643" i="1"/>
  <c r="AF264" i="1"/>
  <c r="S285" i="1"/>
  <c r="S866" i="1"/>
  <c r="AF859" i="1"/>
  <c r="AL577" i="1"/>
  <c r="Y586" i="1"/>
  <c r="F591" i="1"/>
  <c r="AV577" i="1"/>
  <c r="AV738" i="1"/>
  <c r="FZ932" i="1"/>
  <c r="EQ945" i="1"/>
  <c r="DJ577" i="1"/>
  <c r="DJ738" i="1"/>
  <c r="P600" i="1"/>
  <c r="F741" i="1"/>
  <c r="P573" i="1"/>
  <c r="EO866" i="1"/>
  <c r="FX859" i="1"/>
  <c r="F539" i="1"/>
  <c r="AR464" i="1"/>
  <c r="Q317" i="1"/>
  <c r="F354" i="1"/>
  <c r="U928" i="1"/>
  <c r="F997" i="1"/>
  <c r="S586" i="1"/>
  <c r="AF577" i="1"/>
  <c r="DJ260" i="1"/>
  <c r="P555" i="1"/>
  <c r="AV395" i="1"/>
  <c r="CE374" i="1"/>
  <c r="GM934" i="1"/>
  <c r="CF774" i="1"/>
  <c r="AW793" i="1"/>
  <c r="AV342" i="1"/>
  <c r="CE317" i="1"/>
  <c r="EN342" i="1"/>
  <c r="FW317" i="1"/>
  <c r="FZ1011" i="1"/>
  <c r="EQ1024" i="1"/>
  <c r="DP317" i="1"/>
  <c r="P368" i="1"/>
  <c r="AK342" i="1"/>
  <c r="GM266" i="1"/>
  <c r="AB285" i="1"/>
  <c r="ED264" i="1"/>
  <c r="DQ285" i="1"/>
  <c r="AF618" i="1"/>
  <c r="S643" i="1"/>
  <c r="DG1024" i="1"/>
  <c r="DT1011" i="1"/>
  <c r="DI823" i="1"/>
  <c r="DI774" i="1"/>
  <c r="P805" i="1"/>
  <c r="AK577" i="1"/>
  <c r="X586" i="1"/>
  <c r="DG866" i="1"/>
  <c r="DT859" i="1"/>
  <c r="P539" i="1"/>
  <c r="EJ464" i="1"/>
  <c r="X866" i="1"/>
  <c r="AK859" i="1"/>
  <c r="AY945" i="1"/>
  <c r="CH932" i="1"/>
  <c r="GP776" i="1"/>
  <c r="AB342" i="1"/>
  <c r="GM319" i="1"/>
  <c r="P1011" i="1"/>
  <c r="P1054" i="1"/>
  <c r="F1027" i="1"/>
  <c r="FX264" i="1"/>
  <c r="EO285" i="1"/>
  <c r="P564" i="1"/>
  <c r="DN260" i="1"/>
  <c r="DN1084" i="1"/>
  <c r="DQ643" i="1"/>
  <c r="ED618" i="1"/>
  <c r="AB1011" i="1"/>
  <c r="O1024" i="1"/>
  <c r="P374" i="1"/>
  <c r="F398" i="1"/>
  <c r="DT317" i="1"/>
  <c r="DG342" i="1"/>
  <c r="AY577" i="1"/>
  <c r="F594" i="1"/>
  <c r="AY738" i="1"/>
  <c r="GM864" i="1"/>
  <c r="GP864" i="1" s="1"/>
  <c r="EC1024" i="1"/>
  <c r="V260" i="1"/>
  <c r="F564" i="1"/>
  <c r="V1084" i="1"/>
  <c r="ED945" i="1"/>
  <c r="P749" i="1"/>
  <c r="ER573" i="1"/>
  <c r="P725" i="1"/>
  <c r="EK675" i="1"/>
  <c r="AD264" i="1"/>
  <c r="Q285" i="1"/>
  <c r="FW774" i="1"/>
  <c r="EN793" i="1"/>
  <c r="GM1021" i="1"/>
  <c r="GP1021" i="1" s="1"/>
  <c r="AK285" i="1"/>
  <c r="AX573" i="1"/>
  <c r="F745" i="1"/>
  <c r="AL866" i="1"/>
  <c r="AF774" i="1"/>
  <c r="S793" i="1"/>
  <c r="DV264" i="1"/>
  <c r="DI285" i="1"/>
  <c r="GM625" i="1"/>
  <c r="DT643" i="1"/>
  <c r="CE932" i="1"/>
  <c r="AV945" i="1"/>
  <c r="F948" i="1"/>
  <c r="P932" i="1"/>
  <c r="P975" i="1"/>
  <c r="CC643" i="1"/>
  <c r="EJ675" i="1"/>
  <c r="P736" i="1"/>
  <c r="R577" i="1"/>
  <c r="R738" i="1"/>
  <c r="F600" i="1"/>
  <c r="V573" i="1"/>
  <c r="F761" i="1"/>
  <c r="FW932" i="1"/>
  <c r="EN945" i="1"/>
  <c r="AZ260" i="1"/>
  <c r="F552" i="1"/>
  <c r="AZ1084" i="1"/>
  <c r="U260" i="1"/>
  <c r="F563" i="1"/>
  <c r="U1084" i="1"/>
  <c r="DI1011" i="1"/>
  <c r="P1036" i="1"/>
  <c r="DI1054" i="1"/>
  <c r="F835" i="1"/>
  <c r="Q770" i="1"/>
  <c r="AW1024" i="1"/>
  <c r="CF1011" i="1"/>
  <c r="DN573" i="1"/>
  <c r="P761" i="1"/>
  <c r="DH264" i="1"/>
  <c r="P288" i="1"/>
  <c r="DH896" i="1"/>
  <c r="DH859" i="1"/>
  <c r="P869" i="1"/>
  <c r="P528" i="1"/>
  <c r="EK464" i="1"/>
  <c r="DX374" i="1"/>
  <c r="DK395" i="1"/>
  <c r="DM1084" i="1"/>
  <c r="AF932" i="1"/>
  <c r="S945" i="1"/>
  <c r="GN377" i="1"/>
  <c r="FT395" i="1" s="1"/>
  <c r="DQ342" i="1"/>
  <c r="ED317" i="1"/>
  <c r="FU317" i="1"/>
  <c r="EL342" i="1"/>
  <c r="AB643" i="1"/>
  <c r="F548" i="1"/>
  <c r="AX260" i="1"/>
  <c r="AX1084" i="1"/>
  <c r="ER260" i="1"/>
  <c r="P552" i="1"/>
  <c r="ER1084" i="1"/>
  <c r="CH859" i="1"/>
  <c r="AY866" i="1"/>
  <c r="AW866" i="1"/>
  <c r="CF859" i="1"/>
  <c r="F407" i="1"/>
  <c r="Q374" i="1"/>
  <c r="DM573" i="1"/>
  <c r="P760" i="1"/>
  <c r="CF374" i="1"/>
  <c r="AW395" i="1"/>
  <c r="AY395" i="1"/>
  <c r="CH374" i="1"/>
  <c r="FZ586" i="1"/>
  <c r="FW586" i="1"/>
  <c r="DU577" i="1"/>
  <c r="FX586" i="1"/>
  <c r="DH586" i="1"/>
  <c r="EI18" i="1"/>
  <c r="P1094" i="1"/>
  <c r="FX317" i="1"/>
  <c r="EO342" i="1"/>
  <c r="EQ342" i="1"/>
  <c r="FZ317" i="1"/>
  <c r="DI928" i="1"/>
  <c r="P987" i="1"/>
  <c r="GM788" i="1"/>
  <c r="GP788" i="1" s="1"/>
  <c r="P834" i="1"/>
  <c r="ER770" i="1"/>
  <c r="P1027" i="1"/>
  <c r="DH1011" i="1"/>
  <c r="DH1054" i="1"/>
  <c r="DJ859" i="1"/>
  <c r="P880" i="1"/>
  <c r="DJ896" i="1"/>
  <c r="DK586" i="1"/>
  <c r="DX577" i="1"/>
  <c r="CF285" i="1"/>
  <c r="P285" i="1"/>
  <c r="CE285" i="1"/>
  <c r="AC264" i="1"/>
  <c r="CH285" i="1"/>
  <c r="CA395" i="1"/>
  <c r="GN376" i="1"/>
  <c r="CB395" i="1" s="1"/>
  <c r="S374" i="1"/>
  <c r="F410" i="1"/>
  <c r="GP1014" i="1" l="1"/>
  <c r="FV1024" i="1" s="1"/>
  <c r="CA643" i="1"/>
  <c r="CD793" i="1"/>
  <c r="FS866" i="1"/>
  <c r="FS859" i="1" s="1"/>
  <c r="DJ1084" i="1"/>
  <c r="CA793" i="1"/>
  <c r="CD1024" i="1"/>
  <c r="DJ18" i="1"/>
  <c r="P1098" i="1"/>
  <c r="FX577" i="1"/>
  <c r="EO586" i="1"/>
  <c r="ER18" i="1"/>
  <c r="P1095" i="1"/>
  <c r="DK374" i="1"/>
  <c r="P410" i="1"/>
  <c r="DI1007" i="1"/>
  <c r="P1066" i="1"/>
  <c r="S774" i="1"/>
  <c r="F808" i="1"/>
  <c r="S823" i="1"/>
  <c r="EC1011" i="1"/>
  <c r="DP1024" i="1"/>
  <c r="DQ618" i="1"/>
  <c r="P670" i="1"/>
  <c r="P1007" i="1"/>
  <c r="F1057" i="1"/>
  <c r="F799" i="1"/>
  <c r="AW774" i="1"/>
  <c r="AW823" i="1"/>
  <c r="F613" i="1"/>
  <c r="Y577" i="1"/>
  <c r="Y738" i="1"/>
  <c r="S264" i="1"/>
  <c r="F300" i="1"/>
  <c r="S541" i="1"/>
  <c r="P799" i="1"/>
  <c r="EO823" i="1"/>
  <c r="EO774" i="1"/>
  <c r="EP18" i="1"/>
  <c r="P1091" i="1"/>
  <c r="AB774" i="1"/>
  <c r="O793" i="1"/>
  <c r="DI573" i="1"/>
  <c r="P750" i="1"/>
  <c r="EO1011" i="1"/>
  <c r="P1030" i="1"/>
  <c r="EO1054" i="1"/>
  <c r="Q855" i="1"/>
  <c r="F908" i="1"/>
  <c r="DP774" i="1"/>
  <c r="P819" i="1"/>
  <c r="DP823" i="1"/>
  <c r="DH374" i="1"/>
  <c r="P398" i="1"/>
  <c r="AU1024" i="1"/>
  <c r="CD1011" i="1"/>
  <c r="DK618" i="1"/>
  <c r="P658" i="1"/>
  <c r="Y774" i="1"/>
  <c r="Y823" i="1"/>
  <c r="F820" i="1"/>
  <c r="X1011" i="1"/>
  <c r="X1054" i="1"/>
  <c r="F1050" i="1"/>
  <c r="F360" i="1"/>
  <c r="AT317" i="1"/>
  <c r="AT541" i="1"/>
  <c r="P893" i="1"/>
  <c r="DQ859" i="1"/>
  <c r="DQ896" i="1"/>
  <c r="DK738" i="1"/>
  <c r="DK577" i="1"/>
  <c r="P601" i="1"/>
  <c r="AW1011" i="1"/>
  <c r="F1030" i="1"/>
  <c r="AW1054" i="1"/>
  <c r="AK264" i="1"/>
  <c r="X285" i="1"/>
  <c r="AU793" i="1"/>
  <c r="CD774" i="1"/>
  <c r="X859" i="1"/>
  <c r="X896" i="1"/>
  <c r="F892" i="1"/>
  <c r="DG859" i="1"/>
  <c r="P868" i="1"/>
  <c r="DG896" i="1"/>
  <c r="F658" i="1"/>
  <c r="S618" i="1"/>
  <c r="EN317" i="1"/>
  <c r="P347" i="1"/>
  <c r="P752" i="1"/>
  <c r="DJ573" i="1"/>
  <c r="EJ342" i="1"/>
  <c r="FS317" i="1"/>
  <c r="GN581" i="1"/>
  <c r="CB586" i="1" s="1"/>
  <c r="CA586" i="1"/>
  <c r="R928" i="1"/>
  <c r="F989" i="1"/>
  <c r="FV866" i="1"/>
  <c r="EQ774" i="1"/>
  <c r="P801" i="1"/>
  <c r="EQ823" i="1"/>
  <c r="F1069" i="1"/>
  <c r="S1007" i="1"/>
  <c r="F1066" i="1"/>
  <c r="Q1007" i="1"/>
  <c r="F899" i="1"/>
  <c r="P855" i="1"/>
  <c r="EQ264" i="1"/>
  <c r="P293" i="1"/>
  <c r="FZ374" i="1"/>
  <c r="EQ395" i="1"/>
  <c r="Q573" i="1"/>
  <c r="F750" i="1"/>
  <c r="AW317" i="1"/>
  <c r="F348" i="1"/>
  <c r="X374" i="1"/>
  <c r="F421" i="1"/>
  <c r="EQ859" i="1"/>
  <c r="P874" i="1"/>
  <c r="EQ896" i="1"/>
  <c r="DK932" i="1"/>
  <c r="P960" i="1"/>
  <c r="DK975" i="1"/>
  <c r="P264" i="1"/>
  <c r="F288" i="1"/>
  <c r="P541" i="1"/>
  <c r="DJ855" i="1"/>
  <c r="P910" i="1"/>
  <c r="P350" i="1"/>
  <c r="EQ317" i="1"/>
  <c r="FW577" i="1"/>
  <c r="EN586" i="1"/>
  <c r="F401" i="1"/>
  <c r="AW374" i="1"/>
  <c r="AY859" i="1"/>
  <c r="F874" i="1"/>
  <c r="AY896" i="1"/>
  <c r="AB618" i="1"/>
  <c r="O643" i="1"/>
  <c r="DQ317" i="1"/>
  <c r="P369" i="1"/>
  <c r="P899" i="1"/>
  <c r="DH855" i="1"/>
  <c r="AZ18" i="1"/>
  <c r="F1095" i="1"/>
  <c r="R573" i="1"/>
  <c r="F752" i="1"/>
  <c r="CC618" i="1"/>
  <c r="AT643" i="1"/>
  <c r="AV975" i="1"/>
  <c r="F950" i="1"/>
  <c r="AV932" i="1"/>
  <c r="DI264" i="1"/>
  <c r="DI541" i="1"/>
  <c r="P297" i="1"/>
  <c r="AL859" i="1"/>
  <c r="Y866" i="1"/>
  <c r="F746" i="1"/>
  <c r="AY573" i="1"/>
  <c r="GN319" i="1"/>
  <c r="CB342" i="1" s="1"/>
  <c r="CA342" i="1"/>
  <c r="X577" i="1"/>
  <c r="X738" i="1"/>
  <c r="F612" i="1"/>
  <c r="P835" i="1"/>
  <c r="DI770" i="1"/>
  <c r="GN266" i="1"/>
  <c r="CB285" i="1" s="1"/>
  <c r="CA285" i="1"/>
  <c r="P1032" i="1"/>
  <c r="EQ1011" i="1"/>
  <c r="EQ1054" i="1"/>
  <c r="CA945" i="1"/>
  <c r="GP934" i="1"/>
  <c r="CD945" i="1" s="1"/>
  <c r="DP618" i="1"/>
  <c r="P669" i="1"/>
  <c r="P826" i="1"/>
  <c r="DH770" i="1"/>
  <c r="F397" i="1"/>
  <c r="O374" i="1"/>
  <c r="FT317" i="1"/>
  <c r="EK342" i="1"/>
  <c r="AV896" i="1"/>
  <c r="AV859" i="1"/>
  <c r="F871" i="1"/>
  <c r="Y945" i="1"/>
  <c r="AL932" i="1"/>
  <c r="EN859" i="1"/>
  <c r="P871" i="1"/>
  <c r="EN896" i="1"/>
  <c r="AW573" i="1"/>
  <c r="F744" i="1"/>
  <c r="EO932" i="1"/>
  <c r="P951" i="1"/>
  <c r="EO975" i="1"/>
  <c r="DG586" i="1"/>
  <c r="DT577" i="1"/>
  <c r="DJ1007" i="1"/>
  <c r="P1068" i="1"/>
  <c r="DK774" i="1"/>
  <c r="DK823" i="1"/>
  <c r="P808" i="1"/>
  <c r="DG945" i="1"/>
  <c r="DT932" i="1"/>
  <c r="EQ618" i="1"/>
  <c r="P651" i="1"/>
  <c r="DQ577" i="1"/>
  <c r="P613" i="1"/>
  <c r="DQ738" i="1"/>
  <c r="F837" i="1"/>
  <c r="R770" i="1"/>
  <c r="X618" i="1"/>
  <c r="F669" i="1"/>
  <c r="R260" i="1"/>
  <c r="F555" i="1"/>
  <c r="R1084" i="1"/>
  <c r="AV774" i="1"/>
  <c r="AV823" i="1"/>
  <c r="F798" i="1"/>
  <c r="O932" i="1"/>
  <c r="O975" i="1"/>
  <c r="F947" i="1"/>
  <c r="GP935" i="1"/>
  <c r="FV945" i="1" s="1"/>
  <c r="FS945" i="1"/>
  <c r="DQ1011" i="1"/>
  <c r="P1051" i="1"/>
  <c r="DQ1054" i="1"/>
  <c r="P612" i="1"/>
  <c r="DP738" i="1"/>
  <c r="DP577" i="1"/>
  <c r="CB618" i="1"/>
  <c r="AS643" i="1"/>
  <c r="P978" i="1"/>
  <c r="DH928" i="1"/>
  <c r="AB859" i="1"/>
  <c r="O866" i="1"/>
  <c r="Y374" i="1"/>
  <c r="F422" i="1"/>
  <c r="DT264" i="1"/>
  <c r="DG285" i="1"/>
  <c r="F413" i="1"/>
  <c r="AT374" i="1"/>
  <c r="Y1011" i="1"/>
  <c r="Y1054" i="1"/>
  <c r="F1051" i="1"/>
  <c r="FT374" i="1"/>
  <c r="EK395" i="1"/>
  <c r="DT618" i="1"/>
  <c r="DG643" i="1"/>
  <c r="ED932" i="1"/>
  <c r="DQ945" i="1"/>
  <c r="AR793" i="1"/>
  <c r="CA774" i="1"/>
  <c r="P1026" i="1"/>
  <c r="DG1054" i="1"/>
  <c r="DG1011" i="1"/>
  <c r="AV374" i="1"/>
  <c r="F400" i="1"/>
  <c r="EJ1024" i="1"/>
  <c r="FS1011" i="1"/>
  <c r="EK618" i="1"/>
  <c r="P660" i="1"/>
  <c r="Y342" i="1"/>
  <c r="AL317" i="1"/>
  <c r="AB577" i="1"/>
  <c r="O586" i="1"/>
  <c r="AW932" i="1"/>
  <c r="AW975" i="1"/>
  <c r="F951" i="1"/>
  <c r="DT374" i="1"/>
  <c r="DG395" i="1"/>
  <c r="F357" i="1"/>
  <c r="S317" i="1"/>
  <c r="DJ770" i="1"/>
  <c r="P837" i="1"/>
  <c r="DP975" i="1"/>
  <c r="DP932" i="1"/>
  <c r="P971" i="1"/>
  <c r="F801" i="1"/>
  <c r="AY823" i="1"/>
  <c r="AY774" i="1"/>
  <c r="AV1054" i="1"/>
  <c r="AV1011" i="1"/>
  <c r="F1029" i="1"/>
  <c r="DP374" i="1"/>
  <c r="P421" i="1"/>
  <c r="CB374" i="1"/>
  <c r="AS395" i="1"/>
  <c r="CE264" i="1"/>
  <c r="AV285" i="1"/>
  <c r="DH1007" i="1"/>
  <c r="P1057" i="1"/>
  <c r="F403" i="1"/>
  <c r="AY374" i="1"/>
  <c r="AW859" i="1"/>
  <c r="F872" i="1"/>
  <c r="AW896" i="1"/>
  <c r="S932" i="1"/>
  <c r="S975" i="1"/>
  <c r="F960" i="1"/>
  <c r="P950" i="1"/>
  <c r="EN932" i="1"/>
  <c r="EN975" i="1"/>
  <c r="GO625" i="1"/>
  <c r="FU643" i="1" s="1"/>
  <c r="FS643" i="1"/>
  <c r="F297" i="1"/>
  <c r="Q541" i="1"/>
  <c r="Q264" i="1"/>
  <c r="V18" i="1"/>
  <c r="F1107" i="1"/>
  <c r="P344" i="1"/>
  <c r="DG317" i="1"/>
  <c r="O1054" i="1"/>
  <c r="F1026" i="1"/>
  <c r="O1011" i="1"/>
  <c r="DN18" i="1"/>
  <c r="P1107" i="1"/>
  <c r="EO264" i="1"/>
  <c r="P291" i="1"/>
  <c r="AB264" i="1"/>
  <c r="O285" i="1"/>
  <c r="F601" i="1"/>
  <c r="S577" i="1"/>
  <c r="S738" i="1"/>
  <c r="P872" i="1"/>
  <c r="EO896" i="1"/>
  <c r="EO859" i="1"/>
  <c r="AV573" i="1"/>
  <c r="F743" i="1"/>
  <c r="EN618" i="1"/>
  <c r="P648" i="1"/>
  <c r="P770" i="1"/>
  <c r="F826" i="1"/>
  <c r="EN264" i="1"/>
  <c r="P290" i="1"/>
  <c r="FS793" i="1"/>
  <c r="GP777" i="1"/>
  <c r="FV793" i="1" s="1"/>
  <c r="DK541" i="1"/>
  <c r="FU374" i="1"/>
  <c r="EL395" i="1"/>
  <c r="EL541" i="1" s="1"/>
  <c r="Y285" i="1"/>
  <c r="AL264" i="1"/>
  <c r="CA618" i="1"/>
  <c r="AR643" i="1"/>
  <c r="DQ823" i="1"/>
  <c r="DQ774" i="1"/>
  <c r="P820" i="1"/>
  <c r="AR395" i="1"/>
  <c r="CA374" i="1"/>
  <c r="AY285" i="1"/>
  <c r="CH264" i="1"/>
  <c r="CF264" i="1"/>
  <c r="AW285" i="1"/>
  <c r="EO317" i="1"/>
  <c r="P348" i="1"/>
  <c r="DH577" i="1"/>
  <c r="P589" i="1"/>
  <c r="DH738" i="1"/>
  <c r="FZ577" i="1"/>
  <c r="EQ586" i="1"/>
  <c r="AX18" i="1"/>
  <c r="F1091" i="1"/>
  <c r="P360" i="1"/>
  <c r="EL317" i="1"/>
  <c r="FS395" i="1"/>
  <c r="DM18" i="1"/>
  <c r="P1106" i="1"/>
  <c r="DH541" i="1"/>
  <c r="U18" i="1"/>
  <c r="F1106" i="1"/>
  <c r="F978" i="1"/>
  <c r="P928" i="1"/>
  <c r="EN774" i="1"/>
  <c r="P798" i="1"/>
  <c r="EN823" i="1"/>
  <c r="AB317" i="1"/>
  <c r="O342" i="1"/>
  <c r="AY932" i="1"/>
  <c r="F953" i="1"/>
  <c r="AY975" i="1"/>
  <c r="P312" i="1"/>
  <c r="DQ264" i="1"/>
  <c r="DQ541" i="1"/>
  <c r="AK317" i="1"/>
  <c r="X342" i="1"/>
  <c r="AV317" i="1"/>
  <c r="F347" i="1"/>
  <c r="EQ932" i="1"/>
  <c r="EQ975" i="1"/>
  <c r="P953" i="1"/>
  <c r="S859" i="1"/>
  <c r="S896" i="1"/>
  <c r="F881" i="1"/>
  <c r="FV1011" i="1"/>
  <c r="EM1024" i="1"/>
  <c r="P1029" i="1"/>
  <c r="EN1011" i="1"/>
  <c r="EN1054" i="1"/>
  <c r="F350" i="1"/>
  <c r="AY317" i="1"/>
  <c r="X793" i="1"/>
  <c r="AK774" i="1"/>
  <c r="F1032" i="1"/>
  <c r="AY1011" i="1"/>
  <c r="AY1054" i="1"/>
  <c r="FS586" i="1"/>
  <c r="GN580" i="1"/>
  <c r="FT586" i="1" s="1"/>
  <c r="DK859" i="1"/>
  <c r="DK896" i="1"/>
  <c r="P881" i="1"/>
  <c r="DK1011" i="1"/>
  <c r="P1039" i="1"/>
  <c r="DK1054" i="1"/>
  <c r="P649" i="1"/>
  <c r="EO618" i="1"/>
  <c r="DP285" i="1"/>
  <c r="EC264" i="1"/>
  <c r="F1068" i="1"/>
  <c r="R1007" i="1"/>
  <c r="F987" i="1"/>
  <c r="Q928" i="1"/>
  <c r="DG774" i="1"/>
  <c r="DG823" i="1"/>
  <c r="P795" i="1"/>
  <c r="EN395" i="1"/>
  <c r="FW374" i="1"/>
  <c r="FX374" i="1"/>
  <c r="EO395" i="1"/>
  <c r="CA1024" i="1"/>
  <c r="AK932" i="1"/>
  <c r="X945" i="1"/>
  <c r="F670" i="1"/>
  <c r="Y618" i="1"/>
  <c r="CA866" i="1"/>
  <c r="GP861" i="1"/>
  <c r="CD866" i="1" s="1"/>
  <c r="GN267" i="1"/>
  <c r="FT285" i="1" s="1"/>
  <c r="FS285" i="1"/>
  <c r="DQ374" i="1"/>
  <c r="P422" i="1"/>
  <c r="P892" i="1"/>
  <c r="DP859" i="1"/>
  <c r="DP896" i="1"/>
  <c r="EJ866" i="1" l="1"/>
  <c r="AR1024" i="1"/>
  <c r="CA1011" i="1"/>
  <c r="DK1007" i="1"/>
  <c r="P1069" i="1"/>
  <c r="Y21" i="2" s="1"/>
  <c r="F1062" i="1"/>
  <c r="AY1007" i="1"/>
  <c r="EQ928" i="1"/>
  <c r="P983" i="1"/>
  <c r="X317" i="1"/>
  <c r="F368" i="1"/>
  <c r="F344" i="1"/>
  <c r="O317" i="1"/>
  <c r="DH573" i="1"/>
  <c r="P741" i="1"/>
  <c r="DK260" i="1"/>
  <c r="P556" i="1"/>
  <c r="Y16" i="2" s="1"/>
  <c r="DK1084" i="1"/>
  <c r="EL643" i="1"/>
  <c r="FU618" i="1"/>
  <c r="AY770" i="1"/>
  <c r="F831" i="1"/>
  <c r="AW928" i="1"/>
  <c r="F981" i="1"/>
  <c r="AR774" i="1"/>
  <c r="F821" i="1"/>
  <c r="AR823" i="1"/>
  <c r="DG264" i="1"/>
  <c r="P287" i="1"/>
  <c r="DG541" i="1"/>
  <c r="FS932" i="1"/>
  <c r="EJ945" i="1"/>
  <c r="P1062" i="1"/>
  <c r="EQ1007" i="1"/>
  <c r="X573" i="1"/>
  <c r="F764" i="1"/>
  <c r="DK928" i="1"/>
  <c r="P990" i="1"/>
  <c r="Y20" i="2" s="1"/>
  <c r="P403" i="1"/>
  <c r="EQ374" i="1"/>
  <c r="S260" i="1"/>
  <c r="F556" i="1"/>
  <c r="J16" i="2" s="1"/>
  <c r="S1084" i="1"/>
  <c r="EO577" i="1"/>
  <c r="EO738" i="1"/>
  <c r="P592" i="1"/>
  <c r="DP264" i="1"/>
  <c r="P311" i="1"/>
  <c r="DP541" i="1"/>
  <c r="EL260" i="1"/>
  <c r="P559" i="1"/>
  <c r="U16" i="2" s="1"/>
  <c r="AW264" i="1"/>
  <c r="F291" i="1"/>
  <c r="AW541" i="1"/>
  <c r="P850" i="1"/>
  <c r="DQ770" i="1"/>
  <c r="Y264" i="1"/>
  <c r="F312" i="1"/>
  <c r="Y541" i="1"/>
  <c r="Q260" i="1"/>
  <c r="F553" i="1"/>
  <c r="Q1084" i="1"/>
  <c r="EN928" i="1"/>
  <c r="P980" i="1"/>
  <c r="P397" i="1"/>
  <c r="DG374" i="1"/>
  <c r="P1056" i="1"/>
  <c r="DG1007" i="1"/>
  <c r="FV932" i="1"/>
  <c r="EM945" i="1"/>
  <c r="P981" i="1"/>
  <c r="EO928" i="1"/>
  <c r="DI260" i="1"/>
  <c r="P553" i="1"/>
  <c r="DI1084" i="1"/>
  <c r="P260" i="1"/>
  <c r="F544" i="1"/>
  <c r="P1084" i="1"/>
  <c r="DP770" i="1"/>
  <c r="P849" i="1"/>
  <c r="P894" i="1"/>
  <c r="EJ859" i="1"/>
  <c r="EJ896" i="1"/>
  <c r="P1050" i="1"/>
  <c r="DP1011" i="1"/>
  <c r="DP1054" i="1"/>
  <c r="FT577" i="1"/>
  <c r="EK586" i="1"/>
  <c r="EM1011" i="1"/>
  <c r="P1043" i="1"/>
  <c r="EM1054" i="1"/>
  <c r="DQ260" i="1"/>
  <c r="P568" i="1"/>
  <c r="P828" i="1"/>
  <c r="EN770" i="1"/>
  <c r="EQ577" i="1"/>
  <c r="P594" i="1"/>
  <c r="EQ738" i="1"/>
  <c r="AR374" i="1"/>
  <c r="F423" i="1"/>
  <c r="AR618" i="1"/>
  <c r="F671" i="1"/>
  <c r="P413" i="1"/>
  <c r="EL374" i="1"/>
  <c r="EJ793" i="1"/>
  <c r="FS774" i="1"/>
  <c r="O264" i="1"/>
  <c r="O541" i="1"/>
  <c r="F287" i="1"/>
  <c r="AV264" i="1"/>
  <c r="F290" i="1"/>
  <c r="AV541" i="1"/>
  <c r="AV1007" i="1"/>
  <c r="F1059" i="1"/>
  <c r="O577" i="1"/>
  <c r="F588" i="1"/>
  <c r="O738" i="1"/>
  <c r="AV770" i="1"/>
  <c r="F828" i="1"/>
  <c r="EN855" i="1"/>
  <c r="P901" i="1"/>
  <c r="Y932" i="1"/>
  <c r="Y975" i="1"/>
  <c r="F972" i="1"/>
  <c r="EK317" i="1"/>
  <c r="P359" i="1"/>
  <c r="CD932" i="1"/>
  <c r="AU945" i="1"/>
  <c r="CA317" i="1"/>
  <c r="AR342" i="1"/>
  <c r="Y896" i="1"/>
  <c r="Y859" i="1"/>
  <c r="F893" i="1"/>
  <c r="F661" i="1"/>
  <c r="AT618" i="1"/>
  <c r="AT738" i="1"/>
  <c r="F904" i="1"/>
  <c r="AY855" i="1"/>
  <c r="EQ541" i="1"/>
  <c r="J21" i="2"/>
  <c r="FV859" i="1"/>
  <c r="EM866" i="1"/>
  <c r="AS586" i="1"/>
  <c r="CB577" i="1"/>
  <c r="AU823" i="1"/>
  <c r="AU774" i="1"/>
  <c r="F812" i="1"/>
  <c r="DK573" i="1"/>
  <c r="P753" i="1"/>
  <c r="Y17" i="2" s="1"/>
  <c r="F559" i="1"/>
  <c r="F16" i="2" s="1"/>
  <c r="AT260" i="1"/>
  <c r="AT1084" i="1"/>
  <c r="X1007" i="1"/>
  <c r="F1080" i="1"/>
  <c r="AU1011" i="1"/>
  <c r="AU1054" i="1"/>
  <c r="F1043" i="1"/>
  <c r="EO1007" i="1"/>
  <c r="P1060" i="1"/>
  <c r="EO770" i="1"/>
  <c r="P829" i="1"/>
  <c r="F829" i="1"/>
  <c r="AW770" i="1"/>
  <c r="FS264" i="1"/>
  <c r="EJ285" i="1"/>
  <c r="EN374" i="1"/>
  <c r="P400" i="1"/>
  <c r="P911" i="1"/>
  <c r="Y19" i="2" s="1"/>
  <c r="DK855" i="1"/>
  <c r="X774" i="1"/>
  <c r="F819" i="1"/>
  <c r="X823" i="1"/>
  <c r="FS374" i="1"/>
  <c r="EJ395" i="1"/>
  <c r="AY264" i="1"/>
  <c r="F293" i="1"/>
  <c r="AY541" i="1"/>
  <c r="AS374" i="1"/>
  <c r="F412" i="1"/>
  <c r="P1001" i="1"/>
  <c r="DP928" i="1"/>
  <c r="F1081" i="1"/>
  <c r="Y1007" i="1"/>
  <c r="O859" i="1"/>
  <c r="O896" i="1"/>
  <c r="F868" i="1"/>
  <c r="F660" i="1"/>
  <c r="AS618" i="1"/>
  <c r="R18" i="1"/>
  <c r="F1098" i="1"/>
  <c r="DG738" i="1"/>
  <c r="DG577" i="1"/>
  <c r="P588" i="1"/>
  <c r="CB264" i="1"/>
  <c r="AS285" i="1"/>
  <c r="F645" i="1"/>
  <c r="O618" i="1"/>
  <c r="EJ317" i="1"/>
  <c r="P370" i="1"/>
  <c r="FT264" i="1"/>
  <c r="EK285" i="1"/>
  <c r="EO374" i="1"/>
  <c r="P401" i="1"/>
  <c r="S855" i="1"/>
  <c r="F911" i="1"/>
  <c r="J19" i="2" s="1"/>
  <c r="F983" i="1"/>
  <c r="AY928" i="1"/>
  <c r="DH260" i="1"/>
  <c r="P544" i="1"/>
  <c r="DH1084" i="1"/>
  <c r="EM793" i="1"/>
  <c r="FV774" i="1"/>
  <c r="EO855" i="1"/>
  <c r="P902" i="1"/>
  <c r="EO541" i="1"/>
  <c r="F990" i="1"/>
  <c r="J20" i="2" s="1"/>
  <c r="S928" i="1"/>
  <c r="F369" i="1"/>
  <c r="Y317" i="1"/>
  <c r="P1052" i="1"/>
  <c r="EJ1054" i="1"/>
  <c r="EJ1011" i="1"/>
  <c r="P972" i="1"/>
  <c r="DQ932" i="1"/>
  <c r="DQ975" i="1"/>
  <c r="EK374" i="1"/>
  <c r="P412" i="1"/>
  <c r="DQ1007" i="1"/>
  <c r="P1081" i="1"/>
  <c r="DG932" i="1"/>
  <c r="P947" i="1"/>
  <c r="DG975" i="1"/>
  <c r="AV855" i="1"/>
  <c r="F901" i="1"/>
  <c r="F980" i="1"/>
  <c r="AV928" i="1"/>
  <c r="CA577" i="1"/>
  <c r="AR586" i="1"/>
  <c r="F1060" i="1"/>
  <c r="AW1007" i="1"/>
  <c r="Y770" i="1"/>
  <c r="F850" i="1"/>
  <c r="F795" i="1"/>
  <c r="O774" i="1"/>
  <c r="O823" i="1"/>
  <c r="CD859" i="1"/>
  <c r="AU866" i="1"/>
  <c r="X932" i="1"/>
  <c r="F971" i="1"/>
  <c r="X975" i="1"/>
  <c r="DG770" i="1"/>
  <c r="P825" i="1"/>
  <c r="DP855" i="1"/>
  <c r="P922" i="1"/>
  <c r="CA859" i="1"/>
  <c r="AR866" i="1"/>
  <c r="FS577" i="1"/>
  <c r="EJ586" i="1"/>
  <c r="EN1007" i="1"/>
  <c r="P1059" i="1"/>
  <c r="EN541" i="1"/>
  <c r="S573" i="1"/>
  <c r="F753" i="1"/>
  <c r="J17" i="2" s="1"/>
  <c r="F1056" i="1"/>
  <c r="O1007" i="1"/>
  <c r="EJ643" i="1"/>
  <c r="FS618" i="1"/>
  <c r="AW855" i="1"/>
  <c r="F902" i="1"/>
  <c r="DG618" i="1"/>
  <c r="P645" i="1"/>
  <c r="P764" i="1"/>
  <c r="DP573" i="1"/>
  <c r="O928" i="1"/>
  <c r="F977" i="1"/>
  <c r="DQ573" i="1"/>
  <c r="P765" i="1"/>
  <c r="DK770" i="1"/>
  <c r="P838" i="1"/>
  <c r="Y18" i="2" s="1"/>
  <c r="CA932" i="1"/>
  <c r="AR945" i="1"/>
  <c r="CA264" i="1"/>
  <c r="AR285" i="1"/>
  <c r="CB317" i="1"/>
  <c r="AS342" i="1"/>
  <c r="EN577" i="1"/>
  <c r="P591" i="1"/>
  <c r="EN738" i="1"/>
  <c r="EQ855" i="1"/>
  <c r="P904" i="1"/>
  <c r="EQ770" i="1"/>
  <c r="P831" i="1"/>
  <c r="DG855" i="1"/>
  <c r="P898" i="1"/>
  <c r="F922" i="1"/>
  <c r="X855" i="1"/>
  <c r="X264" i="1"/>
  <c r="X541" i="1"/>
  <c r="F311" i="1"/>
  <c r="DQ855" i="1"/>
  <c r="P923" i="1"/>
  <c r="Y573" i="1"/>
  <c r="F765" i="1"/>
  <c r="S770" i="1"/>
  <c r="F838" i="1"/>
  <c r="J18" i="2" s="1"/>
  <c r="EO260" i="1" l="1"/>
  <c r="P547" i="1"/>
  <c r="EO1084" i="1"/>
  <c r="P740" i="1"/>
  <c r="DG573" i="1"/>
  <c r="EQ260" i="1"/>
  <c r="P549" i="1"/>
  <c r="EQ1084" i="1"/>
  <c r="F1002" i="1"/>
  <c r="Y928" i="1"/>
  <c r="EK577" i="1"/>
  <c r="P603" i="1"/>
  <c r="EK738" i="1"/>
  <c r="EO573" i="1"/>
  <c r="P744" i="1"/>
  <c r="F567" i="1"/>
  <c r="X260" i="1"/>
  <c r="X1084" i="1"/>
  <c r="EJ618" i="1"/>
  <c r="P671" i="1"/>
  <c r="DH18" i="1"/>
  <c r="P1087" i="1"/>
  <c r="EM859" i="1"/>
  <c r="P885" i="1"/>
  <c r="EM896" i="1"/>
  <c r="P746" i="1"/>
  <c r="EQ573" i="1"/>
  <c r="EJ855" i="1"/>
  <c r="P924" i="1"/>
  <c r="Y260" i="1"/>
  <c r="F568" i="1"/>
  <c r="Y1084" i="1"/>
  <c r="P973" i="1"/>
  <c r="EJ932" i="1"/>
  <c r="EJ975" i="1"/>
  <c r="F359" i="1"/>
  <c r="AS317" i="1"/>
  <c r="AR975" i="1"/>
  <c r="AR932" i="1"/>
  <c r="F973" i="1"/>
  <c r="EN260" i="1"/>
  <c r="P546" i="1"/>
  <c r="EN1084" i="1"/>
  <c r="O770" i="1"/>
  <c r="F825" i="1"/>
  <c r="P1002" i="1"/>
  <c r="DQ928" i="1"/>
  <c r="EJ1007" i="1"/>
  <c r="P1082" i="1"/>
  <c r="P302" i="1"/>
  <c r="EK541" i="1"/>
  <c r="EK264" i="1"/>
  <c r="F898" i="1"/>
  <c r="O855" i="1"/>
  <c r="AY260" i="1"/>
  <c r="F549" i="1"/>
  <c r="AY1084" i="1"/>
  <c r="EJ264" i="1"/>
  <c r="EJ541" i="1"/>
  <c r="P313" i="1"/>
  <c r="AU770" i="1"/>
  <c r="F842" i="1"/>
  <c r="H18" i="2" s="1"/>
  <c r="I18" i="2" s="1"/>
  <c r="N18" i="2" s="1"/>
  <c r="O573" i="1"/>
  <c r="F740" i="1"/>
  <c r="EJ774" i="1"/>
  <c r="EJ823" i="1"/>
  <c r="P821" i="1"/>
  <c r="DQ1084" i="1"/>
  <c r="DP1007" i="1"/>
  <c r="P1080" i="1"/>
  <c r="P18" i="1"/>
  <c r="F1087" i="1"/>
  <c r="EM932" i="1"/>
  <c r="P964" i="1"/>
  <c r="EM975" i="1"/>
  <c r="Q18" i="1"/>
  <c r="F1096" i="1"/>
  <c r="AW260" i="1"/>
  <c r="F547" i="1"/>
  <c r="AW1084" i="1"/>
  <c r="S18" i="1"/>
  <c r="F1099" i="1"/>
  <c r="F851" i="1"/>
  <c r="AR770" i="1"/>
  <c r="EL618" i="1"/>
  <c r="P661" i="1"/>
  <c r="EL738" i="1"/>
  <c r="AR264" i="1"/>
  <c r="F313" i="1"/>
  <c r="AR541" i="1"/>
  <c r="AU859" i="1"/>
  <c r="AU896" i="1"/>
  <c r="F885" i="1"/>
  <c r="EM774" i="1"/>
  <c r="P812" i="1"/>
  <c r="EM823" i="1"/>
  <c r="AS264" i="1"/>
  <c r="F302" i="1"/>
  <c r="AS541" i="1"/>
  <c r="F603" i="1"/>
  <c r="AS738" i="1"/>
  <c r="AS577" i="1"/>
  <c r="Y855" i="1"/>
  <c r="F923" i="1"/>
  <c r="DP260" i="1"/>
  <c r="P567" i="1"/>
  <c r="DP1084" i="1"/>
  <c r="EJ738" i="1"/>
  <c r="P614" i="1"/>
  <c r="EJ577" i="1"/>
  <c r="X928" i="1"/>
  <c r="F1001" i="1"/>
  <c r="AR577" i="1"/>
  <c r="AR738" i="1"/>
  <c r="F614" i="1"/>
  <c r="EJ374" i="1"/>
  <c r="P423" i="1"/>
  <c r="AR317" i="1"/>
  <c r="F370" i="1"/>
  <c r="EM1007" i="1"/>
  <c r="P1073" i="1"/>
  <c r="W21" i="2" s="1"/>
  <c r="X21" i="2" s="1"/>
  <c r="AC21" i="2" s="1"/>
  <c r="DI18" i="1"/>
  <c r="P1096" i="1"/>
  <c r="EN573" i="1"/>
  <c r="P743" i="1"/>
  <c r="AR896" i="1"/>
  <c r="F894" i="1"/>
  <c r="AR859" i="1"/>
  <c r="P977" i="1"/>
  <c r="DG928" i="1"/>
  <c r="F849" i="1"/>
  <c r="X770" i="1"/>
  <c r="AU1007" i="1"/>
  <c r="F1073" i="1"/>
  <c r="H21" i="2" s="1"/>
  <c r="I21" i="2" s="1"/>
  <c r="N21" i="2" s="1"/>
  <c r="AT18" i="1"/>
  <c r="F1102" i="1"/>
  <c r="AT573" i="1"/>
  <c r="F756" i="1"/>
  <c r="F17" i="2" s="1"/>
  <c r="AU932" i="1"/>
  <c r="AU975" i="1"/>
  <c r="F964" i="1"/>
  <c r="AV260" i="1"/>
  <c r="F546" i="1"/>
  <c r="AV1084" i="1"/>
  <c r="O260" i="1"/>
  <c r="F543" i="1"/>
  <c r="O1084" i="1"/>
  <c r="DG260" i="1"/>
  <c r="P543" i="1"/>
  <c r="DG1084" i="1"/>
  <c r="DK18" i="1"/>
  <c r="P1099" i="1"/>
  <c r="AR1054" i="1"/>
  <c r="F1052" i="1"/>
  <c r="AR1011" i="1"/>
  <c r="AU1084" i="1" l="1"/>
  <c r="DP18" i="1"/>
  <c r="P1110" i="1"/>
  <c r="EM928" i="1"/>
  <c r="P994" i="1"/>
  <c r="W20" i="2" s="1"/>
  <c r="X20" i="2" s="1"/>
  <c r="AC20" i="2" s="1"/>
  <c r="Y18" i="1"/>
  <c r="F1111" i="1"/>
  <c r="AR855" i="1"/>
  <c r="F924" i="1"/>
  <c r="AR260" i="1"/>
  <c r="F569" i="1"/>
  <c r="AR1084" i="1"/>
  <c r="AU18" i="1"/>
  <c r="F1103" i="1"/>
  <c r="EK260" i="1"/>
  <c r="P558" i="1"/>
  <c r="T16" i="2" s="1"/>
  <c r="X16" i="2" s="1"/>
  <c r="AC16" i="2" s="1"/>
  <c r="EK1084" i="1"/>
  <c r="AS573" i="1"/>
  <c r="F755" i="1"/>
  <c r="E17" i="2" s="1"/>
  <c r="I17" i="2" s="1"/>
  <c r="N17" i="2" s="1"/>
  <c r="F1003" i="1"/>
  <c r="AR928" i="1"/>
  <c r="X18" i="1"/>
  <c r="F1110" i="1"/>
  <c r="O18" i="1"/>
  <c r="F1086" i="1"/>
  <c r="AS260" i="1"/>
  <c r="F558" i="1"/>
  <c r="E16" i="2" s="1"/>
  <c r="I16" i="2" s="1"/>
  <c r="N16" i="2" s="1"/>
  <c r="AS1084" i="1"/>
  <c r="P756" i="1"/>
  <c r="U17" i="2" s="1"/>
  <c r="EL573" i="1"/>
  <c r="EL1084" i="1"/>
  <c r="EQ18" i="1"/>
  <c r="P1092" i="1"/>
  <c r="DG18" i="1"/>
  <c r="P1086" i="1"/>
  <c r="AR573" i="1"/>
  <c r="F766" i="1"/>
  <c r="P851" i="1"/>
  <c r="EJ770" i="1"/>
  <c r="EJ260" i="1"/>
  <c r="P569" i="1"/>
  <c r="EJ1084" i="1"/>
  <c r="EN18" i="1"/>
  <c r="P1089" i="1"/>
  <c r="EJ928" i="1"/>
  <c r="P1003" i="1"/>
  <c r="EO18" i="1"/>
  <c r="P1090" i="1"/>
  <c r="AR1007" i="1"/>
  <c r="F1082" i="1"/>
  <c r="AV18" i="1"/>
  <c r="F1089" i="1"/>
  <c r="F994" i="1"/>
  <c r="H20" i="2" s="1"/>
  <c r="I20" i="2" s="1"/>
  <c r="N20" i="2" s="1"/>
  <c r="AU928" i="1"/>
  <c r="P766" i="1"/>
  <c r="EJ573" i="1"/>
  <c r="EM770" i="1"/>
  <c r="P842" i="1"/>
  <c r="W18" i="2" s="1"/>
  <c r="X18" i="2" s="1"/>
  <c r="AC18" i="2" s="1"/>
  <c r="EM1084" i="1"/>
  <c r="F915" i="1"/>
  <c r="H19" i="2" s="1"/>
  <c r="I19" i="2" s="1"/>
  <c r="N19" i="2" s="1"/>
  <c r="AU855" i="1"/>
  <c r="AW18" i="1"/>
  <c r="F1090" i="1"/>
  <c r="DQ18" i="1"/>
  <c r="P1111" i="1"/>
  <c r="AY18" i="1"/>
  <c r="F1092" i="1"/>
  <c r="EM855" i="1"/>
  <c r="P915" i="1"/>
  <c r="W19" i="2" s="1"/>
  <c r="X19" i="2" s="1"/>
  <c r="AC19" i="2" s="1"/>
  <c r="EK573" i="1"/>
  <c r="P755" i="1"/>
  <c r="T17" i="2" s="1"/>
  <c r="EK18" i="1" l="1"/>
  <c r="P1101" i="1"/>
  <c r="AS18" i="1"/>
  <c r="F1101" i="1"/>
  <c r="AR18" i="1"/>
  <c r="F1112" i="1"/>
  <c r="F1113" i="1" s="1"/>
  <c r="EM18" i="1"/>
  <c r="P1103" i="1"/>
  <c r="X17" i="2"/>
  <c r="AC17" i="2" s="1"/>
  <c r="EL18" i="1"/>
  <c r="P1102" i="1"/>
  <c r="EJ18" i="1"/>
  <c r="P1112" i="1"/>
  <c r="P1113" i="1" s="1"/>
  <c r="F1114" i="1" l="1"/>
  <c r="F1115" i="1" s="1"/>
  <c r="P1114" i="1"/>
  <c r="P1115" i="1" s="1"/>
</calcChain>
</file>

<file path=xl/sharedStrings.xml><?xml version="1.0" encoding="utf-8"?>
<sst xmlns="http://schemas.openxmlformats.org/spreadsheetml/2006/main" count="22458" uniqueCount="780">
  <si>
    <t>Smeta.RU  (495) 974-1589</t>
  </si>
  <si>
    <t>_PS_</t>
  </si>
  <si>
    <t>Smeta.RU</t>
  </si>
  <si>
    <t/>
  </si>
  <si>
    <t>Новый объект</t>
  </si>
  <si>
    <t>356629-МСТ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</si>
  <si>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</si>
  <si>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</si>
  <si>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</si>
  <si>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</si>
  <si>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</si>
  <si>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</si>
  <si>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</si>
  <si>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</si>
  <si>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Июнь, 2026 г.</t>
  </si>
  <si>
    <t>02-01-01</t>
  </si>
  <si>
    <t>СМР МТП</t>
  </si>
  <si>
    <t>Новый раздел</t>
  </si>
  <si>
    <t>Строительные работы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</si>
  <si>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</si>
  <si>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</si>
  <si>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</si>
  <si>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</si>
  <si>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</si>
  <si>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</si>
  <si>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</si>
  <si>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</si>
  <si>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</si>
  <si>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</si>
  <si>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</si>
  <si>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</si>
  <si>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</si>
  <si>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</si>
  <si>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</si>
  <si>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</si>
  <si>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</si>
  <si>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</si>
  <si>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</si>
  <si>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</si>
  <si>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</si>
  <si>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</si>
  <si>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</si>
  <si>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</si>
  <si>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</si>
  <si>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</si>
  <si>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</si>
  <si>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</si>
  <si>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</si>
  <si>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</si>
  <si>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</si>
  <si>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</si>
  <si>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</si>
  <si>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</si>
  <si>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</si>
  <si>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</si>
  <si>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</si>
  <si>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</si>
  <si>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</si>
  <si>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</si>
  <si>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</si>
  <si>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</si>
  <si>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</si>
  <si>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</si>
  <si>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</si>
  <si>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</si>
  <si>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</si>
  <si>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</si>
  <si>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</si>
  <si>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</si>
  <si>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</si>
  <si>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</si>
  <si>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</si>
  <si>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</si>
  <si>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</si>
  <si>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Материалы</t>
  </si>
  <si>
    <t>02-01-02</t>
  </si>
  <si>
    <t>СМР ТМГ</t>
  </si>
  <si>
    <t>02-01-03</t>
  </si>
  <si>
    <t>Строительство ВЛЗ 10 кВ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</si>
  <si>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</si>
  <si>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</si>
  <si>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</si>
  <si>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</si>
  <si>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</si>
  <si>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</si>
  <si>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</si>
  <si>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</si>
  <si>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</si>
  <si>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</si>
  <si>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</si>
  <si>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*(0,2+1)</t>
  </si>
  <si>
    <t>Поправка: 421/пр_2020_прил.10_т.1_п.4_гр.3</t>
  </si>
  <si>
    <t>3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</si>
  <si>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</si>
  <si>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</si>
  <si>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</si>
  <si>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4</t>
  </si>
  <si>
    <t>5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</si>
  <si>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</si>
  <si>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</si>
  <si>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</si>
  <si>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6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</si>
  <si>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</si>
  <si>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</si>
  <si>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</si>
  <si>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7</t>
  </si>
  <si>
    <t>33-04-003-14</t>
  </si>
  <si>
    <t>Установка железобетонных опор ВЛ 0,38; 6-10 кВ с траверсами с двойными приставками: одностоечных с одним подкосом</t>
  </si>
  <si>
    <t>ГЭСН-2022 доп.17, 33-04-003-14, приказ Минстроя России от 17.02.2026 г. № 91/пр</t>
  </si>
  <si>
    <t>8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</si>
  <si>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</si>
  <si>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</si>
  <si>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</si>
  <si>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ГЭСН-2022 доп.6, 33-04-009-06, приказ Минстроя России от 11.05.2023 г. № 335/пр</t>
  </si>
  <si>
    <t>9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</si>
  <si>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</si>
  <si>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</si>
  <si>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</si>
  <si>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</si>
  <si>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Заземление опор</t>
  </si>
  <si>
    <t>10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</si>
  <si>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</si>
  <si>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</si>
  <si>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</si>
  <si>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</si>
  <si>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</si>
  <si>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</si>
  <si>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</si>
  <si>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</si>
  <si>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</si>
  <si>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11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</si>
  <si>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</si>
  <si>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</si>
  <si>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</si>
  <si>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</si>
  <si>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</si>
  <si>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</si>
  <si>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</si>
  <si>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</si>
  <si>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</si>
  <si>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</si>
  <si>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</si>
  <si>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</si>
  <si>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</si>
  <si>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12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</si>
  <si>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</si>
  <si>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</si>
  <si>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т</t>
  </si>
  <si>
    <t>ФСБЦ-2022 доп.4, 08.3.08.02-1096, приказ Минстроя России от 27.12.2022 г. № 1133/пр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</si>
  <si>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</si>
  <si>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</si>
  <si>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</si>
  <si>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13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</si>
  <si>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</si>
  <si>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</si>
  <si>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</si>
  <si>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</si>
  <si>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13,1</t>
  </si>
  <si>
    <t>14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</si>
  <si>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</si>
  <si>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</si>
  <si>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</si>
  <si>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15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</si>
  <si>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</si>
  <si>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</si>
  <si>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</si>
  <si>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15,1</t>
  </si>
  <si>
    <t>16</t>
  </si>
  <si>
    <t>08.4.03.03-0031</t>
  </si>
  <si>
    <t>Сталь арматурная горячекатаная периодического профиля, класс A-III, диаметр 10 мм</t>
  </si>
  <si>
    <t>ФСБЦ-2022, 08.4.03.03-0031, приказ Минстроя России от 18.05.2022 г. № 378/пр</t>
  </si>
  <si>
    <t>17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</si>
  <si>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</si>
  <si>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</si>
  <si>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</si>
  <si>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Заземление РЛР</t>
  </si>
  <si>
    <t>18</t>
  </si>
  <si>
    <t>19</t>
  </si>
  <si>
    <t>19,1</t>
  </si>
  <si>
    <t>20</t>
  </si>
  <si>
    <t>21</t>
  </si>
  <si>
    <t>21,1</t>
  </si>
  <si>
    <t>22</t>
  </si>
  <si>
    <t>23</t>
  </si>
  <si>
    <t>24</t>
  </si>
  <si>
    <t>25</t>
  </si>
  <si>
    <t>ТЦ_89.1.62.01_50_5017096885_25.01.2026_02_13.1</t>
  </si>
  <si>
    <t>РЛР Тесла 1-10/400 УХЛ1</t>
  </si>
  <si>
    <t>Оборудование, отсутствующее в СНБ</t>
  </si>
  <si>
    <t>Оборуд. КА</t>
  </si>
  <si>
    <t>26</t>
  </si>
  <si>
    <t>ТЦ_21.2.01.01_77_7719546987_25.01.2026_02_14.1</t>
  </si>
  <si>
    <t>Провода самонесущие изолированные для воздушных линий электропередачи с алюминиевыми жилами марки СИП-3 1х70-35</t>
  </si>
  <si>
    <t>м</t>
  </si>
  <si>
    <t>Материалы, отсутствующие в СНБ (Строительные)</t>
  </si>
  <si>
    <t>МР КА Строительные</t>
  </si>
  <si>
    <t>27</t>
  </si>
  <si>
    <t>ТЦ_59.1.05.01_77_7719546987_25.01.2026_02_3.1</t>
  </si>
  <si>
    <t>Стойка СВ110-5 АТ</t>
  </si>
  <si>
    <t>28</t>
  </si>
  <si>
    <t>05.1.02.06-0003</t>
  </si>
  <si>
    <t>Приставки сборные железобетонные, объем до 1 м3, бетон В25, расход арматуры от 200 до 250 кг/м3</t>
  </si>
  <si>
    <t>м3</t>
  </si>
  <si>
    <t>ФСБЦ-2022, 05.1.02.06-0003, приказ Минстроя России от 18.05.2022 г. № 378/пр</t>
  </si>
  <si>
    <t>29</t>
  </si>
  <si>
    <t>ТЦ_25.3.07.01_77_7719546987_25.01.2026_02_1.3</t>
  </si>
  <si>
    <t>Траверса ТМ 66</t>
  </si>
  <si>
    <t>30</t>
  </si>
  <si>
    <t>ТЦ_25.3.07.01_77_7719546987_25.01.2026_02_37.1</t>
  </si>
  <si>
    <t>Траверса ТМ 65</t>
  </si>
  <si>
    <t>31</t>
  </si>
  <si>
    <t>ТЦ_25.3.07.01_77_7719546987_25.01.2026_02_15.1</t>
  </si>
  <si>
    <t>Траверса ТМ 71</t>
  </si>
  <si>
    <t>32</t>
  </si>
  <si>
    <t>ТЦ_25.3.07.01_77_7719546987_25.01.2026_02_17.1</t>
  </si>
  <si>
    <t>Траверса ДТ-1</t>
  </si>
  <si>
    <t>33</t>
  </si>
  <si>
    <t>ТЦ_25.3.07.01_77_7719546987_25.01.2025_02_18.1</t>
  </si>
  <si>
    <t>Хомут Х51</t>
  </si>
  <si>
    <t>34</t>
  </si>
  <si>
    <t>ТЦ_25.3.07.01_77_7719546987_25.01.2026_02_38.1</t>
  </si>
  <si>
    <t>Узел крепления У 52</t>
  </si>
  <si>
    <t>35</t>
  </si>
  <si>
    <t>ТЦ_25.3.07.01_77_7719546987_25.01.2026_02_39.1</t>
  </si>
  <si>
    <t>Стяжка СТ 1</t>
  </si>
  <si>
    <t>36</t>
  </si>
  <si>
    <t>ТЦ_25.3.07.01_77_7719546987_25.01.2026_02_19.1</t>
  </si>
  <si>
    <t>Заземляющий проводник ЗП1</t>
  </si>
  <si>
    <t>37</t>
  </si>
  <si>
    <t>ТЦ_25.3.07.01_77_7719546987_25.01.2026_02_11.1</t>
  </si>
  <si>
    <t>Зажим прокалывающий RP 150</t>
  </si>
  <si>
    <t>38</t>
  </si>
  <si>
    <t>ТЦ_25.3.07.01_77_7719546987_25.01.2026_02_20.1</t>
  </si>
  <si>
    <t>Зажим для защиты от дуги СЕ 3</t>
  </si>
  <si>
    <t>39</t>
  </si>
  <si>
    <t>20.1.01.02-0047</t>
  </si>
  <si>
    <t>Зажимы аппаратные прессуемые А2А-70-Т</t>
  </si>
  <si>
    <t>100 ШТ</t>
  </si>
  <si>
    <t>ФСБЦ-2022, 20.1.01.02-0047,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</si>
  <si>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</si>
  <si>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</si>
  <si>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</si>
  <si>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40</t>
  </si>
  <si>
    <t>ТЦ_20.1.01.15_77_7719546987_25.01.2026_02_36.1</t>
  </si>
  <si>
    <t>Зажим плашечный ПС-2-2</t>
  </si>
  <si>
    <t>41</t>
  </si>
  <si>
    <t>22.2.01.04-0002</t>
  </si>
  <si>
    <t>Изоляторы линейные штыревые фарфоровые ШФ 20-Г</t>
  </si>
  <si>
    <t>ФСБЦ-2022 доп.9, 22.2.01.04-0002, приказ Минстроя России от 16.02.2024 г. № 102/пр</t>
  </si>
  <si>
    <t>42</t>
  </si>
  <si>
    <t>ТЦ_25.3.07.01_77_7719546987_25.01.2026_02_6.1</t>
  </si>
  <si>
    <t>Вязка ВС 70/95.1</t>
  </si>
  <si>
    <t>43</t>
  </si>
  <si>
    <t>ТЦ_25.3.07.01_77_7719546987_25.01.2026_02_23.1</t>
  </si>
  <si>
    <t>Колпачок К9</t>
  </si>
  <si>
    <t>44</t>
  </si>
  <si>
    <t>ТЦ_25.3.07.01_77_7719546987_25.01.2026_02_40.1</t>
  </si>
  <si>
    <t>Подвесной изолятор ЛК 70/10</t>
  </si>
  <si>
    <t>45</t>
  </si>
  <si>
    <t>ТЦ_25.3.07.01_77_7719546987_25.01.2026_02_41.1</t>
  </si>
  <si>
    <t>Анкерный зажим PAZ 2</t>
  </si>
  <si>
    <t>46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</si>
  <si>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</si>
  <si>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</si>
  <si>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</si>
  <si>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47</t>
  </si>
  <si>
    <t>25.2.02.11-0051</t>
  </si>
  <si>
    <t>Скрепы для фиксации на промежуточных опорах, размер 20 мм</t>
  </si>
  <si>
    <t>ФСБЦ-2022, 25.2.02.11-0051, приказ Минстроя России от 18.05.2022 г. № 378/пр</t>
  </si>
  <si>
    <t>02-01-04</t>
  </si>
  <si>
    <t>СМР ВЛИ 0,4 кВ</t>
  </si>
  <si>
    <t>ГЭСН-2022, 33-04-003-02, приказ Минстроя России от 18.05.2022 г. № 378/пр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</si>
  <si>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</si>
  <si>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</si>
  <si>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</si>
  <si>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</si>
  <si>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</si>
  <si>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</si>
  <si>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</si>
  <si>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</si>
  <si>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</si>
  <si>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Заземление</t>
  </si>
  <si>
    <t>6,1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</si>
  <si>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</si>
  <si>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</si>
  <si>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</si>
  <si>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8,1</t>
  </si>
  <si>
    <t>10,1</t>
  </si>
  <si>
    <t>ТЦ_59.1.05.01_77_7719546987_25.01.2026_02_25.1</t>
  </si>
  <si>
    <t>Стойка опоры СВ 95-3 Ат</t>
  </si>
  <si>
    <t>ТЦ_21.2.01.01_77_7719546987_25.01.2026_02_27.1</t>
  </si>
  <si>
    <t>Заземляющий проводник типа ЗП-6</t>
  </si>
  <si>
    <t>ТЦ_21.2.01.01_77_7719546987_25.01.2026_02_28.1</t>
  </si>
  <si>
    <t>Провода самонесущие изолированные для воздушных линий электропередачи с алюминиевыми жилами марки СИП-2 3х95+1х95-0,6/1,0</t>
  </si>
  <si>
    <t>ТЦ_20.1.01.15_77_7719546987_25.01.2026_02_29.1</t>
  </si>
  <si>
    <t>Кронштейн CА 2000</t>
  </si>
  <si>
    <t>ТЦ_20.1.01.15_77_7719546987_25.01.2026_02_30.1</t>
  </si>
  <si>
    <t>Зажим натяжной DN 95-120</t>
  </si>
  <si>
    <t>ТЦ_20.1.01.15_77_7719546987_25.01.2026_02_31.1</t>
  </si>
  <si>
    <t>Зажим ответвительный Р72</t>
  </si>
  <si>
    <t>ТЦ_20.1.01.15_77_7719546987_25.01.2026_02_32.1</t>
  </si>
  <si>
    <t>Зажим для переносного заземления РС 481</t>
  </si>
  <si>
    <t>ТЦ_20.1.01.15_77_7719546987_25.01.2026_02_33.1</t>
  </si>
  <si>
    <t>Ограничител перенапряжения ОР 600/28</t>
  </si>
  <si>
    <t>ТЦ_20.1.01.15_77_7719546987_25.01.2026_02_34.1</t>
  </si>
  <si>
    <t>Бугель NB 20</t>
  </si>
  <si>
    <t>ТЦ_20.1.01.15_77_7719546987_25.01.2026_02_35.1</t>
  </si>
  <si>
    <t>Стяжной хомут Е 260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</si>
  <si>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</si>
  <si>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</si>
  <si>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</si>
  <si>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20.1.02.07-1016</t>
  </si>
  <si>
    <t>Наконечники изолированные герметичные под опрессовку, с алюминиевой клеммой, диапазон сечений 95 мм2</t>
  </si>
  <si>
    <t>ФСБЦ-2022, 20.1.02.07-1016, приказ Минстроя России от 18.05.2022 г. № 378/пр</t>
  </si>
  <si>
    <t>09-01-01</t>
  </si>
  <si>
    <t>ПНР МТП</t>
  </si>
  <si>
    <t>ПНР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</si>
  <si>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</si>
  <si>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</si>
  <si>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</si>
  <si>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</si>
  <si>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</si>
  <si>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</si>
  <si>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</si>
  <si>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</si>
  <si>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п01-12-010-03</t>
  </si>
  <si>
    <t>Испытание: вторичной обмотки трансформатора измерительного</t>
  </si>
  <si>
    <t>испытание</t>
  </si>
  <si>
    <t>ГЭСНп-2022, п01-12-010-03, приказ Минстроя России от 18.05.2022 г. № 378/пр</t>
  </si>
  <si>
    <t>п01-03-008-01</t>
  </si>
  <si>
    <t>Выключатель: нагрузки напряжением до 11 кВ</t>
  </si>
  <si>
    <t>ГЭСНп-2022, п01-03-008-01, приказ Минстроя России от 18.05.2022 г. № 378/пр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</si>
  <si>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</si>
  <si>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</si>
  <si>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</si>
  <si>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</si>
  <si>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</si>
  <si>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</si>
  <si>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</si>
  <si>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</si>
  <si>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</si>
  <si>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</si>
  <si>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</si>
  <si>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</si>
  <si>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</si>
  <si>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</si>
  <si>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</si>
  <si>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</si>
  <si>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</si>
  <si>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09-01-02</t>
  </si>
  <si>
    <t>ПНР ТМГ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</si>
  <si>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</si>
  <si>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</si>
  <si>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</si>
  <si>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п01-12-010-01</t>
  </si>
  <si>
    <t>Испытание: обмотки трансформатора силового</t>
  </si>
  <si>
    <t>ГЭСНп-2022, п01-12-010-01, приказ Минстроя России от 18.05.2022 г. № 378/пр</t>
  </si>
  <si>
    <t>09-01-03</t>
  </si>
  <si>
    <t>ПНР ВЛЗ 10 кВ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</si>
  <si>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</si>
  <si>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</si>
  <si>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</si>
  <si>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Поправка: Сб.№пнр 1, п.1.1. 30
Наименование: При одном заземляющем ноже</t>
  </si>
  <si>
    <t>*0,85</t>
  </si>
  <si>
    <t>Поправка: Сб.№пнр 1, п.1.1. 30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</si>
  <si>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</si>
  <si>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</si>
  <si>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</si>
  <si>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п01-11-012-01</t>
  </si>
  <si>
    <t>Определение удельного сопротивления грунта</t>
  </si>
  <si>
    <t>ГЭСНп-2022, п01-11-012-01, приказ Минстроя России от 18.05.2022 г. № 378/пр</t>
  </si>
  <si>
    <t>09-01-04</t>
  </si>
  <si>
    <t>ПНР ВЛИ 0,4 кВ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</si>
  <si>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</si>
  <si>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</si>
  <si>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</si>
  <si>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</si>
  <si>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</si>
  <si>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</si>
  <si>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и1</t>
  </si>
  <si>
    <t>Итого</t>
  </si>
  <si>
    <t>и2</t>
  </si>
  <si>
    <t>НДС 20%</t>
  </si>
  <si>
    <t>и3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</si>
  <si>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</si>
  <si>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</si>
  <si>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</si>
  <si>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</si>
  <si>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</si>
  <si>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</si>
  <si>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</si>
  <si>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</si>
  <si>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</si>
  <si>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</si>
  <si>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</si>
  <si>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</si>
  <si>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</si>
  <si>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</si>
  <si>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</si>
  <si>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</si>
  <si>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</si>
  <si>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</si>
  <si>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</si>
  <si>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</si>
  <si>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</si>
  <si>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</si>
  <si>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</si>
  <si>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</si>
  <si>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</si>
  <si>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</si>
  <si>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</si>
  <si>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</si>
  <si>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</si>
  <si>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</si>
  <si>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</si>
  <si>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</si>
  <si>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</si>
  <si>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</si>
  <si>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</si>
  <si>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</si>
  <si>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</si>
  <si>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</si>
  <si>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</si>
  <si>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</si>
  <si>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</si>
  <si>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</si>
  <si>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</si>
  <si>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</si>
  <si>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</si>
  <si>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</si>
  <si>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</si>
  <si>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</si>
  <si>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</si>
  <si>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</si>
  <si>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</si>
  <si>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</si>
  <si>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</si>
  <si>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</si>
  <si>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</si>
  <si>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</si>
  <si>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</si>
  <si>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</si>
  <si>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</si>
  <si>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</si>
  <si>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</si>
  <si>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</si>
  <si>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</si>
  <si>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</si>
  <si>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</si>
  <si>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</si>
  <si>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</si>
  <si>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</si>
  <si>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</si>
  <si>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</si>
  <si>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</si>
  <si>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</si>
  <si>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</si>
  <si>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</si>
  <si>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</si>
  <si>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</si>
  <si>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</si>
  <si>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</si>
  <si>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</si>
  <si>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</si>
  <si>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</si>
  <si>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</si>
  <si>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</si>
  <si>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</si>
  <si>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</si>
  <si>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</si>
  <si>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</si>
  <si>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</si>
  <si>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</si>
  <si>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</si>
  <si>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</si>
  <si>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</si>
  <si>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</si>
  <si>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</si>
  <si>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</si>
  <si>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</si>
  <si>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</si>
  <si>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</si>
  <si>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</si>
  <si>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</si>
  <si>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</si>
  <si>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</si>
  <si>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</si>
  <si>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</si>
  <si>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</si>
  <si>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</si>
  <si>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</si>
  <si>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</si>
  <si>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кг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</si>
  <si>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</si>
  <si>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</si>
  <si>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</si>
  <si>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</si>
  <si>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</si>
  <si>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</si>
  <si>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</si>
  <si>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</si>
  <si>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</si>
  <si>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</si>
  <si>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</si>
  <si>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</si>
  <si>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</si>
  <si>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</si>
  <si>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</si>
  <si>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</si>
  <si>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Средний разряд работы 3,1</t>
  </si>
  <si>
    <t>1-100-39</t>
  </si>
  <si>
    <t>Средний разряд работы 3,9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</si>
  <si>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</si>
  <si>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</si>
  <si>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</si>
  <si>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</si>
  <si>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</si>
  <si>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</si>
  <si>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</si>
  <si>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</si>
  <si>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</si>
  <si>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14.5.09.11-0102</t>
  </si>
  <si>
    <t>ФСБЦ-2022, 14.5.09.11-0102, приказ Минстроя России от 18.05.2022 г. № 378/пр</t>
  </si>
  <si>
    <t>Уайт-спирит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</si>
  <si>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</si>
  <si>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</si>
  <si>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</si>
  <si>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1-100-43</t>
  </si>
  <si>
    <t>Средний разряд работы 4,3</t>
  </si>
  <si>
    <t>1-100-20</t>
  </si>
  <si>
    <t>Средний разряд работы 2,0</t>
  </si>
  <si>
    <t>1-100-38</t>
  </si>
  <si>
    <t>Средний разряд работы 3,8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</si>
  <si>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</si>
  <si>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</si>
  <si>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</si>
  <si>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</si>
  <si>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</si>
  <si>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</si>
  <si>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</si>
  <si>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</si>
  <si>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</si>
  <si>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</si>
  <si>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</si>
  <si>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</si>
  <si>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1-100-15</t>
  </si>
  <si>
    <t>Средний разряд работы 1,5</t>
  </si>
  <si>
    <t>Затраты труда рабочих (Средний разряд - 3,3)</t>
  </si>
  <si>
    <t>ФСЭМ-2022, 91.04.01-031, приказ Минстроя России от 18.05.2022 г. № 378/пр</t>
  </si>
  <si>
    <t>ФСБЦ-2022, 01.3.01.06-0038, приказ Минстроя России от 18.05.2022 г. № 378/пр</t>
  </si>
  <si>
    <t>ФСБЦ-2022, 01.3.01.06-0051, приказ Минстроя России от 18.05.2022 г. № 378/пр</t>
  </si>
  <si>
    <t>ФСБЦ-2022, 14.4.02.04-0182, приказ Минстроя России от 18.05.2022 г. № 378/пр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</si>
  <si>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</si>
  <si>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</si>
  <si>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</si>
  <si>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</si>
  <si>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</si>
  <si>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</si>
  <si>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</si>
  <si>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</si>
  <si>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</si>
  <si>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</si>
  <si>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</si>
  <si>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</si>
  <si>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</si>
  <si>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</si>
  <si>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</si>
  <si>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</si>
  <si>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</si>
  <si>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</si>
  <si>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</si>
  <si>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</si>
  <si>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</si>
  <si>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Затраты труда рабочих (Средний разряд - 2)</t>
  </si>
  <si>
    <t>Затраты труда рабочих (Средний разряд - 1,5)</t>
  </si>
  <si>
    <t>Затраты труда рабочих (Средний разряд - 3,8)</t>
  </si>
  <si>
    <t>3-100-02</t>
  </si>
  <si>
    <t>Техник II категории</t>
  </si>
  <si>
    <t>3-200-02</t>
  </si>
  <si>
    <t>Инженер II категории</t>
  </si>
  <si>
    <t>2-100-06</t>
  </si>
  <si>
    <t>Рабочий 6 разряда</t>
  </si>
  <si>
    <t>3-200-03</t>
  </si>
  <si>
    <t>Инженер III категории</t>
  </si>
  <si>
    <t>3-200-01</t>
  </si>
  <si>
    <t>Инженер I категории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</si>
  <si>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</si>
  <si>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</si>
  <si>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</si>
  <si>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</si>
  <si>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</si>
  <si>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</si>
  <si>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</si>
  <si>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</si>
  <si>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</si>
  <si>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</si>
  <si>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</si>
  <si>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</si>
  <si>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</si>
  <si>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</si>
  <si>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</t>
  </si>
  <si>
    <t>22.2.02.21</t>
  </si>
  <si>
    <t>Штыри</t>
  </si>
  <si>
    <t>22.2.02.23</t>
  </si>
  <si>
    <t>Металлические плакаты</t>
  </si>
  <si>
    <t>05.1.02.06</t>
  </si>
  <si>
    <t>Приставки железобетонные</t>
  </si>
  <si>
    <t>22.2.02.09</t>
  </si>
  <si>
    <t>Детали крепления стальные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</si>
  <si>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</si>
  <si>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</si>
  <si>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</si>
  <si>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</si>
  <si>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</si>
  <si>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Изоляторы линейные штыревые фарфоровые</t>
  </si>
  <si>
    <t>22.2.02.03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</si>
  <si>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</si>
  <si>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</si>
  <si>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</si>
  <si>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</si>
  <si>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</si>
  <si>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</si>
  <si>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*1,20</t>
  </si>
  <si>
    <t>421/пр_2020_прил.10_т.1_п.4_гр.3</t>
  </si>
  <si>
    <t>Методика 421/пр (Строительство)</t>
  </si>
  <si>
    <t>Сб.№пнр 1, п.1.1. 30</t>
  </si>
  <si>
    <t>При одном заземляющем ноже</t>
  </si>
  <si>
    <t>Тех. часть сб1п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</si>
  <si>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</si>
  <si>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</si>
  <si>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</si>
  <si>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</si>
  <si>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</si>
  <si>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</si>
  <si>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</si>
  <si>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</si>
  <si>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</si>
  <si>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</si>
  <si>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</si>
  <si>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</si>
  <si>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</si>
  <si>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</si>
  <si>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</si>
  <si>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</si>
  <si>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</si>
  <si>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</si>
  <si>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</si>
  <si>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</si>
  <si>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</si>
  <si>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</si>
  <si>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</si>
  <si>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</si>
  <si>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</si>
  <si>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</si>
  <si>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</si>
  <si>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</si>
  <si>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</si>
  <si>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</si>
  <si>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</si>
  <si>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</si>
  <si>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</si>
  <si>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</si>
  <si>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</si>
  <si>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</si>
  <si>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</si>
  <si>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</si>
  <si>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</si>
  <si>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</si>
  <si>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</si>
  <si>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</si>
  <si>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</si>
  <si>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</si>
  <si>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</si>
  <si>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I квартал 2026 года</t>
  </si>
  <si>
    <t>Раздел: Строительные работы</t>
  </si>
  <si>
    <t>ГЭСН 33-04-009-06</t>
  </si>
  <si>
    <t>ОТ (ЗТ)</t>
  </si>
  <si>
    <t>ЭМ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</si>
  <si>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</si>
  <si>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</si>
  <si>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</si>
  <si>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</si>
  <si>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</si>
  <si>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</si>
  <si>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</si>
  <si>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</si>
  <si>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</si>
  <si>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33-04-030-03</t>
  </si>
  <si>
    <t>ОТм(ЗТм) Средний разряд машинистов 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</si>
  <si>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</si>
  <si>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</si>
  <si>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</si>
  <si>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</si>
  <si>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</si>
  <si>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</si>
  <si>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</si>
  <si>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</si>
  <si>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</si>
  <si>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</si>
  <si>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</si>
  <si>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</si>
  <si>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</si>
  <si>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</si>
  <si>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</si>
  <si>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</si>
  <si>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</si>
  <si>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</si>
  <si>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</si>
  <si>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</si>
  <si>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</si>
  <si>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</si>
  <si>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</si>
  <si>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</si>
  <si>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</si>
  <si>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</si>
  <si>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 опор</t>
  </si>
  <si>
    <t>Раздел: Заземление РЛР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</si>
  <si>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</si>
  <si>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</si>
  <si>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</si>
  <si>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ГЭСНм 08-02-471-01</t>
  </si>
  <si>
    <t>19.1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</si>
  <si>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</si>
  <si>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</si>
  <si>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08-02-472-02</t>
  </si>
  <si>
    <t>21.1</t>
  </si>
  <si>
    <t>ГЭСН 01-02-061-01</t>
  </si>
  <si>
    <t>Раздел: Оборудование</t>
  </si>
  <si>
    <t>Оборудование :_x000D_
РЛР Тесла 1-10/400 УХЛ1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</si>
  <si>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</si>
  <si>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</si>
  <si>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</si>
  <si>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</si>
  <si>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</si>
  <si>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</si>
  <si>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</si>
  <si>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</si>
  <si>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</si>
  <si>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</si>
  <si>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</si>
  <si>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</si>
  <si>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</si>
  <si>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</si>
  <si>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</si>
  <si>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</si>
  <si>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</si>
  <si>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</si>
  <si>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</si>
  <si>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</si>
  <si>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 33-04-003-02</t>
  </si>
  <si>
    <t>ОТм(ЗТм) Средний разряд машинистов 5</t>
  </si>
  <si>
    <t>ГЭСН 33-04-017-01</t>
  </si>
  <si>
    <t>ГЭСН 33-04-018-01</t>
  </si>
  <si>
    <t>Раздел: Заземление</t>
  </si>
  <si>
    <t>6.1</t>
  </si>
  <si>
    <t>ГЭСНм 08-02-472-01</t>
  </si>
  <si>
    <t>8.1</t>
  </si>
  <si>
    <t>ГЭСНм 08-02-472-09</t>
  </si>
  <si>
    <t>10.1</t>
  </si>
  <si>
    <t>Раздел: ПНР</t>
  </si>
  <si>
    <t>ГЭСНп 01-02-017-01</t>
  </si>
  <si>
    <t>НР Пусконаладочные работы</t>
  </si>
  <si>
    <t>СП Пусконаладочные работы</t>
  </si>
  <si>
    <t>ГЭСНп 01-12-010-03</t>
  </si>
  <si>
    <t>ГЭСНп 01-03-008-01</t>
  </si>
  <si>
    <t>ГЭСНп 01-11-010-01</t>
  </si>
  <si>
    <t>ГЭСНп 01-11-011-01</t>
  </si>
  <si>
    <t>ГЭСНп 01-11-028-01</t>
  </si>
  <si>
    <t>ГЭСНп 01-03-002-05</t>
  </si>
  <si>
    <t>ГЭСНп 01-03-002-06</t>
  </si>
  <si>
    <t>ГЭСНп 01-02-002-01</t>
  </si>
  <si>
    <t>ГЭСНп 01-12-010-01</t>
  </si>
  <si>
    <t>ГЭСНп 01-03-005-01</t>
  </si>
  <si>
    <t>При одном заземляющем ноже
ЗТ *0,85</t>
  </si>
  <si>
    <t>ГЭСНп 01-11-024-02</t>
  </si>
  <si>
    <t>ГЭСНп 01-11-012-01</t>
  </si>
  <si>
    <t>ГЭСНп 01-11-024-01</t>
  </si>
  <si>
    <t>ГЭСНп 01-11-013-01</t>
  </si>
  <si>
    <t>Конъюнктурный анализ 421/пр (с учетом 30/пр)</t>
  </si>
  <si>
    <t xml:space="preserve"> Конъюнктурный анализ не содержит коммерческих предложений.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</si>
</sst>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000"/>
    <numFmt numFmtId="166" formatCode="#,##0.00;[Red]\-\ #,##0.00"/>
    <numFmt numFmtId="167" formatCode="#,##0.00#####;[Red]\-\ #,##0.00#####"/>
  </numFmts>
  <fonts count="32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8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/>
    <xf numFmtId="0" fontId="0" fillId="0" borderId="0" xfId="0" applyAlignment="1"/>
    <xf numFmtId="0" fontId="6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3" fillId="0" borderId="0" xfId="0" applyFont="1" applyAlignment="1"/>
    <xf numFmtId="0" fontId="6" fillId="0" borderId="0" xfId="0" applyFont="1" applyAlignme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5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0" xfId="0" applyFont="1"/>
    <xf numFmtId="0" fontId="27" fillId="0" borderId="1" xfId="0" quotePrefix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66" fontId="27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horizontal="right" vertical="top" wrapText="1"/>
    </xf>
    <xf numFmtId="166" fontId="29" fillId="0" borderId="0" xfId="0" applyNumberFormat="1" applyFont="1" applyAlignment="1">
      <alignment horizontal="left" vertical="top"/>
    </xf>
    <xf numFmtId="166" fontId="29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166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/>
    <xf numFmtId="166" fontId="13" fillId="0" borderId="0" xfId="0" applyNumberFormat="1" applyFont="1" applyAlignment="1"/>
    <xf numFmtId="167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30" fillId="0" borderId="2" xfId="0" applyNumberFormat="1" applyFont="1" applyBorder="1" applyAlignment="1">
      <alignment horizontal="center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vertical="top" wrapText="1"/>
    </xf>
    <xf numFmtId="0" fontId="2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447"/>
  <sheetViews>
    <sheetView zoomScaleNormal="100" workbookViewId="0">
      <selection activeCell="A303" sqref="A303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6" t="str">
        <f>Source!B1</f>
        <v>Smeta.RU  (495) 974-1589</v>
      </c>
    </row>
    <row r="2" spans="1:93" ht="12.75" customHeight="1" x14ac:dyDescent="0.25">
      <c r="A2" s="17" t="s">
        <v>631</v>
      </c>
      <c r="B2" s="17"/>
      <c r="C2" s="17"/>
      <c r="D2" s="17"/>
      <c r="E2" s="17"/>
      <c r="F2" s="18" t="s">
        <v>670</v>
      </c>
      <c r="G2" s="18"/>
      <c r="H2" s="18"/>
      <c r="I2" s="18"/>
      <c r="J2" s="18"/>
      <c r="K2" s="18"/>
      <c r="L2" s="18"/>
    </row>
    <row r="3" spans="1:93" ht="13.2" customHeight="1" x14ac:dyDescent="0.25">
      <c r="A3" s="20"/>
      <c r="B3" s="20"/>
      <c r="C3" s="20"/>
      <c r="D3" s="20"/>
      <c r="E3" s="20"/>
      <c r="F3" s="21"/>
      <c r="G3" s="21"/>
      <c r="H3" s="21"/>
      <c r="I3" s="21"/>
      <c r="J3" s="21"/>
      <c r="K3" s="21"/>
      <c r="L3" s="21"/>
    </row>
    <row r="4" spans="1:93" ht="26.4" x14ac:dyDescent="0.25">
      <c r="A4" s="17" t="s">
        <v>632</v>
      </c>
      <c r="B4" s="17"/>
      <c r="C4" s="17"/>
      <c r="D4" s="17"/>
      <c r="E4" s="17"/>
      <c r="F4" s="1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8"/>
      <c r="H4" s="18"/>
      <c r="I4" s="18"/>
      <c r="J4" s="18"/>
      <c r="K4" s="18"/>
      <c r="L4" s="18"/>
      <c r="CO4" s="6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20"/>
      <c r="B5" s="20"/>
      <c r="C5" s="20"/>
      <c r="D5" s="20"/>
      <c r="E5" s="20"/>
      <c r="F5" s="21"/>
      <c r="G5" s="21"/>
      <c r="H5" s="21"/>
      <c r="I5" s="21"/>
      <c r="J5" s="21"/>
      <c r="K5" s="21"/>
      <c r="L5" s="21"/>
    </row>
    <row r="6" spans="1:93" ht="145.19999999999999" x14ac:dyDescent="0.25">
      <c r="A6" s="17" t="s">
        <v>633</v>
      </c>
      <c r="B6" s="17"/>
      <c r="C6" s="17"/>
      <c r="D6" s="17"/>
      <c r="E6" s="17"/>
      <c r="F6" s="1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8"/>
      <c r="H6" s="18"/>
      <c r="I6" s="18"/>
      <c r="J6" s="18"/>
      <c r="K6" s="18"/>
      <c r="L6" s="18"/>
      <c r="CO6" s="6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</row>
    <row r="8" spans="1:93" ht="76.5" customHeight="1" x14ac:dyDescent="0.25">
      <c r="A8" s="17" t="s">
        <v>634</v>
      </c>
      <c r="B8" s="17"/>
      <c r="C8" s="17"/>
      <c r="D8" s="17"/>
      <c r="E8" s="17"/>
      <c r="F8" s="18" t="s">
        <v>459</v>
      </c>
      <c r="G8" s="18"/>
      <c r="H8" s="18"/>
      <c r="I8" s="18"/>
      <c r="J8" s="18"/>
      <c r="K8" s="18"/>
      <c r="L8" s="18"/>
    </row>
    <row r="9" spans="1:93" ht="13.2" customHeight="1" x14ac:dyDescent="0.25">
      <c r="A9" s="20"/>
      <c r="B9" s="20"/>
      <c r="C9" s="20"/>
      <c r="D9" s="20"/>
      <c r="E9" s="20"/>
      <c r="F9" s="21"/>
      <c r="G9" s="21"/>
      <c r="H9" s="21"/>
      <c r="I9" s="21"/>
      <c r="J9" s="21"/>
      <c r="K9" s="21"/>
      <c r="L9" s="21"/>
    </row>
    <row r="10" spans="1:93" ht="38.25" customHeight="1" x14ac:dyDescent="0.25">
      <c r="A10" s="17" t="s">
        <v>635</v>
      </c>
      <c r="B10" s="17"/>
      <c r="C10" s="17"/>
      <c r="D10" s="17"/>
      <c r="E10" s="17"/>
      <c r="F10" s="18" t="s">
        <v>461</v>
      </c>
      <c r="G10" s="18"/>
      <c r="H10" s="18"/>
      <c r="I10" s="18"/>
      <c r="J10" s="18"/>
      <c r="K10" s="18"/>
      <c r="L10" s="18"/>
    </row>
    <row r="11" spans="1:93" ht="13.2" customHeight="1" x14ac:dyDescent="0.25">
      <c r="A11" s="22"/>
      <c r="B11" s="22"/>
      <c r="C11" s="22"/>
      <c r="D11" s="22"/>
      <c r="E11" s="22"/>
      <c r="F11" s="23"/>
      <c r="G11" s="23"/>
      <c r="H11" s="23"/>
      <c r="I11" s="23"/>
      <c r="J11" s="23"/>
      <c r="K11" s="23"/>
      <c r="L11" s="23"/>
    </row>
    <row r="12" spans="1:93" ht="13.2" customHeight="1" x14ac:dyDescent="0.25">
      <c r="A12" s="17" t="s">
        <v>636</v>
      </c>
      <c r="B12" s="17"/>
      <c r="C12" s="17"/>
      <c r="D12" s="17"/>
      <c r="E12" s="17"/>
      <c r="F12" s="18" t="s">
        <v>671</v>
      </c>
      <c r="G12" s="18"/>
      <c r="H12" s="18"/>
      <c r="I12" s="18"/>
      <c r="J12" s="18"/>
      <c r="K12" s="18"/>
      <c r="L12" s="18"/>
    </row>
    <row r="13" spans="1:93" ht="12.75" customHeight="1" x14ac:dyDescent="0.25">
      <c r="A13" s="22"/>
      <c r="B13" s="22"/>
      <c r="C13" s="22"/>
      <c r="D13" s="22"/>
      <c r="E13" s="22"/>
      <c r="F13" s="23"/>
      <c r="G13" s="23"/>
      <c r="H13" s="23"/>
      <c r="I13" s="23"/>
      <c r="J13" s="23"/>
      <c r="K13" s="23"/>
      <c r="L13" s="23"/>
    </row>
    <row r="14" spans="1:93" ht="12.75" customHeight="1" x14ac:dyDescent="0.25">
      <c r="A14" s="17" t="s">
        <v>637</v>
      </c>
      <c r="B14" s="17"/>
      <c r="C14" s="17"/>
      <c r="D14" s="17"/>
      <c r="E14" s="17"/>
      <c r="F14" s="18" t="str">
        <f>IF(Source!CZ12 &lt;&gt; "", Source!CZ12, "")</f>
        <v/>
      </c>
      <c r="G14" s="18"/>
      <c r="H14" s="18"/>
      <c r="I14" s="18"/>
      <c r="J14" s="18"/>
      <c r="K14" s="18"/>
      <c r="L14" s="18"/>
    </row>
    <row r="15" spans="1:93" ht="12.75" customHeight="1" x14ac:dyDescent="0.25">
      <c r="A15" s="22"/>
      <c r="B15" s="22"/>
      <c r="C15" s="22"/>
      <c r="D15" s="22"/>
      <c r="E15" s="22"/>
      <c r="F15" s="23"/>
      <c r="G15" s="23"/>
      <c r="H15" s="23"/>
      <c r="I15" s="23"/>
      <c r="J15" s="23"/>
      <c r="K15" s="23"/>
      <c r="L15" s="21"/>
    </row>
    <row r="16" spans="1:93" ht="12.75" customHeight="1" x14ac:dyDescent="0.25">
      <c r="A16" s="17" t="s">
        <v>638</v>
      </c>
      <c r="B16" s="17"/>
      <c r="C16" s="17"/>
      <c r="D16" s="17"/>
      <c r="E16" s="17"/>
      <c r="F16" s="18" t="str">
        <f>IF(Source!DA12 &lt;&gt; "", Source!DA12, "")</f>
        <v/>
      </c>
      <c r="G16" s="18"/>
      <c r="H16" s="18"/>
      <c r="I16" s="18"/>
      <c r="J16" s="18"/>
      <c r="K16" s="18"/>
      <c r="L16" s="18"/>
    </row>
    <row r="17" spans="1:12" ht="12.75" customHeight="1" x14ac:dyDescent="0.25">
      <c r="A17" s="24"/>
      <c r="B17" s="24"/>
      <c r="C17" s="24"/>
      <c r="D17" s="24"/>
      <c r="E17" s="24"/>
      <c r="F17" s="25"/>
      <c r="G17" s="25"/>
      <c r="H17" s="25"/>
      <c r="I17" s="25"/>
      <c r="J17" s="25"/>
      <c r="K17" s="25"/>
      <c r="L17" s="25"/>
    </row>
    <row r="18" spans="1:12" ht="12.75" customHeigh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15.75" customHeight="1" x14ac:dyDescent="0.3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ht="14.25" customHeight="1" x14ac:dyDescent="0.25">
      <c r="A20" s="28" t="s">
        <v>639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ht="13.8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ht="15.75" customHeight="1" x14ac:dyDescent="0.3">
      <c r="A22" s="27" t="str">
        <f>IF(Source!G12&lt;&gt;"Новый объект", Source!G12, "")</f>
        <v>356629-МСТ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ht="14.25" customHeight="1" x14ac:dyDescent="0.25">
      <c r="A23" s="28" t="s">
        <v>640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ht="14.25" customHeight="1" x14ac:dyDescent="0.25">
      <c r="A24" s="29"/>
      <c r="B24" s="29"/>
      <c r="C24" s="29"/>
      <c r="D24" s="29"/>
      <c r="E24" s="29"/>
      <c r="F24" s="30"/>
      <c r="G24" s="30"/>
      <c r="H24" s="30"/>
      <c r="I24" s="30"/>
      <c r="J24" s="30"/>
      <c r="K24" s="30"/>
      <c r="L24" s="30"/>
    </row>
    <row r="25" spans="1:12" ht="15.75" customHeight="1" x14ac:dyDescent="0.3">
      <c r="A25" s="26" t="str">
        <f>CONCATENATE( "ЛОКАЛЬНАЯ СМЕТА № ", Source!L258, " ",Source!CM258)</f>
        <v xml:space="preserve">ЛОКАЛЬНАЯ СМЕТА № 02-01-03 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ht="13.8" customHeight="1" x14ac:dyDescent="0.25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1"/>
    </row>
    <row r="27" spans="1:12" ht="18" customHeight="1" x14ac:dyDescent="0.3">
      <c r="A27" s="33" t="str">
        <f>IF(Source!G258&lt;&gt;"Новая локальная смета", Source!G258, "")</f>
        <v>Строительство ВЛЗ 10 кВ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4.25" customHeight="1" x14ac:dyDescent="0.25">
      <c r="A28" s="28" t="s">
        <v>641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1:12" ht="13.8" customHeight="1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1:12" ht="13.8" customHeight="1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spans="1:12" ht="13.2" customHeight="1" x14ac:dyDescent="0.25">
      <c r="A31" s="19" t="s">
        <v>642</v>
      </c>
      <c r="B31" s="19"/>
      <c r="C31" s="35" t="s">
        <v>672</v>
      </c>
      <c r="D31" s="19" t="s">
        <v>643</v>
      </c>
      <c r="E31" s="19"/>
      <c r="F31" s="19"/>
      <c r="G31" s="19"/>
      <c r="H31" s="19"/>
      <c r="I31" s="19"/>
      <c r="J31" s="19"/>
      <c r="K31" s="19"/>
      <c r="L31" s="19"/>
    </row>
    <row r="32" spans="1:12" ht="13.2" customHeight="1" x14ac:dyDescent="0.25">
      <c r="A32" s="19"/>
      <c r="B32" s="19"/>
      <c r="C32" s="36"/>
      <c r="D32" s="19"/>
      <c r="E32" s="19"/>
      <c r="F32" s="19"/>
      <c r="G32" s="19"/>
      <c r="H32" s="19"/>
      <c r="I32" s="19"/>
      <c r="J32" s="19"/>
      <c r="K32" s="19"/>
      <c r="L32" s="19"/>
    </row>
    <row r="33" spans="1:12" ht="13.2" customHeight="1" x14ac:dyDescent="0.25">
      <c r="A33" s="19" t="s">
        <v>644</v>
      </c>
      <c r="B33" s="19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1:12" ht="12.75" customHeight="1" x14ac:dyDescent="0.25">
      <c r="A34" s="38"/>
      <c r="B34" s="39"/>
      <c r="C34" s="28" t="s">
        <v>645</v>
      </c>
      <c r="D34" s="28"/>
      <c r="E34" s="28"/>
      <c r="F34" s="28"/>
      <c r="G34" s="28"/>
      <c r="H34" s="28"/>
      <c r="I34" s="28"/>
      <c r="J34" s="28"/>
      <c r="K34" s="28"/>
      <c r="L34" s="28"/>
    </row>
    <row r="35" spans="1:12" ht="13.8" customHeight="1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 ht="13.8" customHeight="1" x14ac:dyDescent="0.25">
      <c r="A36" s="40" t="s">
        <v>673</v>
      </c>
      <c r="B36" s="29"/>
      <c r="C36" s="29"/>
      <c r="D36" s="41"/>
      <c r="E36" s="29"/>
      <c r="F36" s="29"/>
      <c r="G36" s="29"/>
      <c r="H36" s="29"/>
      <c r="I36" s="29"/>
      <c r="J36" s="29"/>
      <c r="K36" s="29"/>
      <c r="L36" s="29"/>
    </row>
    <row r="37" spans="1:12" ht="13.8" customHeight="1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</row>
    <row r="38" spans="1:12" ht="13.8" customHeight="1" x14ac:dyDescent="0.25">
      <c r="A38" s="40" t="s">
        <v>646</v>
      </c>
      <c r="B38" s="29"/>
      <c r="C38" s="108">
        <f>C41+C42+C43+C44</f>
        <v>131.39999999999998</v>
      </c>
      <c r="D38" s="42"/>
      <c r="E38" s="19" t="s">
        <v>647</v>
      </c>
      <c r="F38" s="24"/>
      <c r="G38" s="24"/>
      <c r="H38" s="24"/>
      <c r="I38" s="24"/>
      <c r="J38" s="24"/>
      <c r="K38" s="24"/>
      <c r="L38" s="29"/>
    </row>
    <row r="39" spans="1:12" ht="13.8" customHeight="1" x14ac:dyDescent="0.25">
      <c r="A39" s="40"/>
      <c r="B39" s="29"/>
      <c r="C39" s="109"/>
      <c r="D39" s="43"/>
      <c r="E39" s="19"/>
      <c r="F39" s="24"/>
      <c r="G39" s="19" t="s">
        <v>648</v>
      </c>
      <c r="H39" s="29"/>
      <c r="I39" s="19"/>
      <c r="J39" s="19"/>
      <c r="K39" s="111">
        <f>ROUND(SUM(AR52:AR440)/1000, 2)</f>
        <v>12.56</v>
      </c>
      <c r="L39" s="19" t="s">
        <v>647</v>
      </c>
    </row>
    <row r="40" spans="1:12" ht="13.8" customHeight="1" x14ac:dyDescent="0.25">
      <c r="A40" s="29"/>
      <c r="B40" s="44" t="s">
        <v>649</v>
      </c>
      <c r="C40" s="110"/>
      <c r="D40" s="29"/>
      <c r="E40" s="19"/>
      <c r="F40" s="24"/>
      <c r="G40" s="19" t="s">
        <v>650</v>
      </c>
      <c r="H40" s="29"/>
      <c r="I40" s="19"/>
      <c r="J40" s="19"/>
      <c r="K40" s="111">
        <f>ROUND(SUM(AT52:AT440)/1000, 2)</f>
        <v>1.48</v>
      </c>
      <c r="L40" s="19" t="s">
        <v>647</v>
      </c>
    </row>
    <row r="41" spans="1:12" ht="13.8" customHeight="1" x14ac:dyDescent="0.25">
      <c r="A41" s="29"/>
      <c r="B41" s="40" t="s">
        <v>651</v>
      </c>
      <c r="C41" s="108">
        <f>ROUND((Source!F558)/1000, 2)</f>
        <v>43.33</v>
      </c>
      <c r="D41" s="42"/>
      <c r="E41" s="19" t="s">
        <v>647</v>
      </c>
      <c r="F41" s="24"/>
      <c r="G41" s="19" t="s">
        <v>652</v>
      </c>
      <c r="H41" s="29"/>
      <c r="I41" s="19"/>
      <c r="J41" s="43"/>
      <c r="K41" s="112">
        <f>Source!F563</f>
        <v>15.935650000000001</v>
      </c>
      <c r="L41" s="19" t="s">
        <v>465</v>
      </c>
    </row>
    <row r="42" spans="1:12" ht="13.8" customHeight="1" x14ac:dyDescent="0.25">
      <c r="A42" s="29"/>
      <c r="B42" s="40" t="s">
        <v>653</v>
      </c>
      <c r="C42" s="108">
        <f>ROUND((Source!F559)/1000, 2)</f>
        <v>9.69</v>
      </c>
      <c r="D42" s="42"/>
      <c r="E42" s="19" t="s">
        <v>647</v>
      </c>
      <c r="F42" s="24"/>
      <c r="G42" s="19" t="s">
        <v>654</v>
      </c>
      <c r="H42" s="29"/>
      <c r="I42" s="19"/>
      <c r="J42" s="45"/>
      <c r="K42" s="112">
        <f>Source!F564</f>
        <v>1.5898699999999999</v>
      </c>
      <c r="L42" s="19" t="s">
        <v>465</v>
      </c>
    </row>
    <row r="43" spans="1:12" ht="13.8" customHeight="1" x14ac:dyDescent="0.25">
      <c r="A43" s="29"/>
      <c r="B43" s="40" t="s">
        <v>655</v>
      </c>
      <c r="C43" s="108">
        <f>ROUND((Source!F550)/1000, 2)</f>
        <v>78.38</v>
      </c>
      <c r="D43" s="42"/>
      <c r="E43" s="19" t="s">
        <v>647</v>
      </c>
      <c r="F43" s="24"/>
      <c r="G43" s="19"/>
      <c r="H43" s="19"/>
      <c r="I43" s="19"/>
      <c r="J43" s="19"/>
      <c r="K43" s="24"/>
      <c r="L43" s="19"/>
    </row>
    <row r="44" spans="1:12" ht="13.8" customHeight="1" x14ac:dyDescent="0.25">
      <c r="A44" s="29"/>
      <c r="B44" s="40" t="s">
        <v>656</v>
      </c>
      <c r="C44" s="108">
        <f>ROUND((Source!F560)/1000, 2)</f>
        <v>0</v>
      </c>
      <c r="D44" s="42"/>
      <c r="E44" s="19" t="s">
        <v>647</v>
      </c>
      <c r="F44" s="24"/>
      <c r="G44" s="19"/>
      <c r="H44" s="19"/>
      <c r="I44" s="19"/>
      <c r="J44" s="19"/>
      <c r="K44" s="24"/>
      <c r="L44" s="19"/>
    </row>
    <row r="45" spans="1:12" ht="13.8" customHeight="1" x14ac:dyDescent="0.25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</row>
    <row r="46" spans="1:12" ht="13.2" customHeight="1" x14ac:dyDescent="0.25">
      <c r="A46" s="50" t="s">
        <v>657</v>
      </c>
      <c r="B46" s="50" t="s">
        <v>658</v>
      </c>
      <c r="C46" s="50" t="s">
        <v>659</v>
      </c>
      <c r="D46" s="50" t="s">
        <v>660</v>
      </c>
      <c r="E46" s="48" t="s">
        <v>661</v>
      </c>
      <c r="F46" s="47"/>
      <c r="G46" s="54"/>
      <c r="H46" s="48" t="s">
        <v>662</v>
      </c>
      <c r="I46" s="47"/>
      <c r="J46" s="47"/>
      <c r="K46" s="47"/>
      <c r="L46" s="54"/>
    </row>
    <row r="47" spans="1:12" ht="13.2" customHeight="1" x14ac:dyDescent="0.25">
      <c r="A47" s="51"/>
      <c r="B47" s="51"/>
      <c r="C47" s="51"/>
      <c r="D47" s="51"/>
      <c r="E47" s="49"/>
      <c r="F47" s="53"/>
      <c r="G47" s="55"/>
      <c r="H47" s="49"/>
      <c r="I47" s="53"/>
      <c r="J47" s="53"/>
      <c r="K47" s="53"/>
      <c r="L47" s="55"/>
    </row>
    <row r="48" spans="1:12" ht="13.2" customHeight="1" x14ac:dyDescent="0.25">
      <c r="A48" s="51"/>
      <c r="B48" s="51"/>
      <c r="C48" s="51"/>
      <c r="D48" s="51"/>
      <c r="E48" s="49"/>
      <c r="F48" s="53"/>
      <c r="G48" s="55"/>
      <c r="H48" s="49"/>
      <c r="I48" s="53"/>
      <c r="J48" s="53"/>
      <c r="K48" s="53"/>
      <c r="L48" s="55"/>
    </row>
    <row r="49" spans="1:83" ht="13.2" customHeight="1" x14ac:dyDescent="0.25">
      <c r="A49" s="51"/>
      <c r="B49" s="51"/>
      <c r="C49" s="51"/>
      <c r="D49" s="51"/>
      <c r="E49" s="56"/>
      <c r="F49" s="57"/>
      <c r="G49" s="58"/>
      <c r="H49" s="56"/>
      <c r="I49" s="57"/>
      <c r="J49" s="57"/>
      <c r="K49" s="57"/>
      <c r="L49" s="58"/>
    </row>
    <row r="50" spans="1:83" ht="52.8" customHeight="1" x14ac:dyDescent="0.25">
      <c r="A50" s="52"/>
      <c r="B50" s="52"/>
      <c r="C50" s="52"/>
      <c r="D50" s="52"/>
      <c r="E50" s="59" t="s">
        <v>663</v>
      </c>
      <c r="F50" s="59" t="s">
        <v>664</v>
      </c>
      <c r="G50" s="60" t="s">
        <v>665</v>
      </c>
      <c r="H50" s="59" t="s">
        <v>666</v>
      </c>
      <c r="I50" s="59" t="s">
        <v>667</v>
      </c>
      <c r="J50" s="59" t="s">
        <v>668</v>
      </c>
      <c r="K50" s="59" t="s">
        <v>664</v>
      </c>
      <c r="L50" s="59" t="s">
        <v>669</v>
      </c>
    </row>
    <row r="51" spans="1:83" ht="13.8" customHeight="1" x14ac:dyDescent="0.25">
      <c r="A51" s="61">
        <v>1</v>
      </c>
      <c r="B51" s="61">
        <v>2</v>
      </c>
      <c r="C51" s="61">
        <v>3</v>
      </c>
      <c r="D51" s="61">
        <v>4</v>
      </c>
      <c r="E51" s="61">
        <v>5</v>
      </c>
      <c r="F51" s="61">
        <v>6</v>
      </c>
      <c r="G51" s="61">
        <v>7</v>
      </c>
      <c r="H51" s="61">
        <v>8</v>
      </c>
      <c r="I51" s="61">
        <v>9</v>
      </c>
      <c r="J51" s="61">
        <v>10</v>
      </c>
      <c r="K51" s="63">
        <v>11</v>
      </c>
      <c r="L51" s="63">
        <v>12</v>
      </c>
    </row>
    <row r="53" spans="1:83" ht="16.8" x14ac:dyDescent="0.25">
      <c r="A53" s="65" t="s">
        <v>674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3" ht="55.2" x14ac:dyDescent="0.25">
      <c r="A54" s="66" t="s">
        <v>109</v>
      </c>
      <c r="B54" s="68" t="s">
        <v>675</v>
      </c>
      <c r="C54" s="68" t="str">
        <f>Source!G280</f>
        <v>Подвеска проводов ВЛ 6-10 кВ в населенной местности сечением: свыше 35 мм2 с помощью механизмов, (3 провода) при 10 опорах на км линии</v>
      </c>
      <c r="D54" s="69" t="str">
        <f>Source!DW280</f>
        <v>км</v>
      </c>
      <c r="E54" s="70">
        <f>Source!K280</f>
        <v>1.9E-2</v>
      </c>
      <c r="F54" s="70"/>
      <c r="G54" s="70">
        <f>Source!I280</f>
        <v>1.9E-2</v>
      </c>
      <c r="H54" s="72"/>
      <c r="I54" s="71"/>
      <c r="J54" s="72"/>
      <c r="K54" s="71"/>
      <c r="L54" s="72"/>
    </row>
    <row r="55" spans="1:83" ht="14.4" x14ac:dyDescent="0.25">
      <c r="A55" s="67"/>
      <c r="B55" s="70">
        <v>1</v>
      </c>
      <c r="C55" s="67" t="s">
        <v>676</v>
      </c>
      <c r="D55" s="69" t="s">
        <v>465</v>
      </c>
      <c r="E55" s="73"/>
      <c r="F55" s="70"/>
      <c r="G55" s="70">
        <f>Source!U280</f>
        <v>0.97089999999999999</v>
      </c>
      <c r="H55" s="70"/>
      <c r="I55" s="70"/>
      <c r="J55" s="70"/>
      <c r="K55" s="70"/>
      <c r="L55" s="74">
        <f>SUM(L56:L56)-SUMIF(CE56:CE56, 1, L56:L56)</f>
        <v>779.34</v>
      </c>
    </row>
    <row r="56" spans="1:83" ht="14.4" x14ac:dyDescent="0.25">
      <c r="A56" s="68"/>
      <c r="B56" s="68" t="s">
        <v>510</v>
      </c>
      <c r="C56" s="68" t="s">
        <v>511</v>
      </c>
      <c r="D56" s="69" t="s">
        <v>465</v>
      </c>
      <c r="E56" s="70">
        <v>51.1</v>
      </c>
      <c r="F56" s="70"/>
      <c r="G56" s="70">
        <f>SmtRes!CX87</f>
        <v>0.97089999999999999</v>
      </c>
      <c r="H56" s="72"/>
      <c r="I56" s="71"/>
      <c r="J56" s="72">
        <f>SmtRes!CZ87</f>
        <v>802.7</v>
      </c>
      <c r="K56" s="71"/>
      <c r="L56" s="72">
        <f>SmtRes!DI87</f>
        <v>779.34</v>
      </c>
    </row>
    <row r="57" spans="1:83" ht="14.4" x14ac:dyDescent="0.25">
      <c r="A57" s="67"/>
      <c r="B57" s="70">
        <v>2</v>
      </c>
      <c r="C57" s="67" t="s">
        <v>677</v>
      </c>
      <c r="D57" s="69"/>
      <c r="E57" s="73"/>
      <c r="F57" s="70"/>
      <c r="G57" s="70"/>
      <c r="H57" s="70"/>
      <c r="I57" s="70"/>
      <c r="J57" s="70"/>
      <c r="K57" s="70"/>
      <c r="L57" s="74">
        <f>SUM(L58:L64)-SUMIF(CE58:CE64, 1, L58:L64)</f>
        <v>242.71000000000004</v>
      </c>
    </row>
    <row r="58" spans="1:83" ht="14.4" x14ac:dyDescent="0.25">
      <c r="A58" s="67"/>
      <c r="B58" s="70"/>
      <c r="C58" s="67" t="s">
        <v>679</v>
      </c>
      <c r="D58" s="69" t="s">
        <v>465</v>
      </c>
      <c r="E58" s="73"/>
      <c r="F58" s="70"/>
      <c r="G58" s="70">
        <f>Source!V280</f>
        <v>0.43186999999999998</v>
      </c>
      <c r="H58" s="70"/>
      <c r="I58" s="70"/>
      <c r="J58" s="70"/>
      <c r="K58" s="70"/>
      <c r="L58" s="74">
        <f>SUMIF(CE59:CE64, 1, L59:L64)</f>
        <v>350.58</v>
      </c>
      <c r="CE58">
        <v>1</v>
      </c>
    </row>
    <row r="59" spans="1:83" ht="27.6" x14ac:dyDescent="0.25">
      <c r="A59" s="68"/>
      <c r="B59" s="68" t="s">
        <v>512</v>
      </c>
      <c r="C59" s="68" t="s">
        <v>514</v>
      </c>
      <c r="D59" s="69" t="s">
        <v>471</v>
      </c>
      <c r="E59" s="70">
        <v>13</v>
      </c>
      <c r="F59" s="70"/>
      <c r="G59" s="70">
        <f>SmtRes!CX89</f>
        <v>0.247</v>
      </c>
      <c r="H59" s="72">
        <f>SmtRes!CZ89</f>
        <v>346.73</v>
      </c>
      <c r="I59" s="71">
        <f>SmtRes!AJ89</f>
        <v>1.46</v>
      </c>
      <c r="J59" s="72">
        <f>ROUND(H59*I59, 2)</f>
        <v>506.23</v>
      </c>
      <c r="K59" s="71"/>
      <c r="L59" s="72">
        <f>SmtRes!DG89</f>
        <v>125.04</v>
      </c>
    </row>
    <row r="60" spans="1:83" ht="14.4" x14ac:dyDescent="0.25">
      <c r="A60" s="68"/>
      <c r="B60" s="68" t="s">
        <v>479</v>
      </c>
      <c r="C60" s="68" t="s">
        <v>678</v>
      </c>
      <c r="D60" s="69" t="s">
        <v>465</v>
      </c>
      <c r="E60" s="70">
        <f>SmtRes!DO89*SmtRes!AT89</f>
        <v>13</v>
      </c>
      <c r="F60" s="70"/>
      <c r="G60" s="70">
        <f>ROUND(E60*G54, 7)</f>
        <v>0.247</v>
      </c>
      <c r="H60" s="72"/>
      <c r="I60" s="71"/>
      <c r="J60" s="72">
        <f>ROUND(SmtRes!AG89/SmtRes!DO89, 2)</f>
        <v>811.79</v>
      </c>
      <c r="K60" s="71"/>
      <c r="L60" s="72">
        <f>SmtRes!DH89</f>
        <v>200.51</v>
      </c>
      <c r="CE60">
        <v>1</v>
      </c>
    </row>
    <row r="61" spans="1:83" ht="27.6" x14ac:dyDescent="0.25">
      <c r="A61" s="68"/>
      <c r="B61" s="68" t="s">
        <v>486</v>
      </c>
      <c r="C61" s="68" t="s">
        <v>488</v>
      </c>
      <c r="D61" s="69" t="s">
        <v>471</v>
      </c>
      <c r="E61" s="70">
        <v>2.86</v>
      </c>
      <c r="F61" s="70"/>
      <c r="G61" s="70">
        <f>SmtRes!CX90</f>
        <v>5.4339999999999999E-2</v>
      </c>
      <c r="H61" s="72"/>
      <c r="I61" s="71"/>
      <c r="J61" s="72">
        <f>SmtRes!CZ90</f>
        <v>641.70000000000005</v>
      </c>
      <c r="K61" s="71"/>
      <c r="L61" s="72">
        <f>SmtRes!DG90</f>
        <v>34.869999999999997</v>
      </c>
    </row>
    <row r="62" spans="1:83" ht="14.4" x14ac:dyDescent="0.25">
      <c r="A62" s="68"/>
      <c r="B62" s="68" t="s">
        <v>479</v>
      </c>
      <c r="C62" s="68" t="s">
        <v>678</v>
      </c>
      <c r="D62" s="69" t="s">
        <v>465</v>
      </c>
      <c r="E62" s="70">
        <f>SmtRes!DO90*SmtRes!AT90</f>
        <v>2.86</v>
      </c>
      <c r="F62" s="70"/>
      <c r="G62" s="70">
        <f>ROUND(E62*G54, 7)</f>
        <v>5.4339999999999999E-2</v>
      </c>
      <c r="H62" s="72"/>
      <c r="I62" s="71"/>
      <c r="J62" s="72">
        <f>ROUND(SmtRes!AG90/SmtRes!DO90, 2)</f>
        <v>811.79</v>
      </c>
      <c r="K62" s="71"/>
      <c r="L62" s="72">
        <f>SmtRes!DH90</f>
        <v>44.11</v>
      </c>
      <c r="CE62">
        <v>1</v>
      </c>
    </row>
    <row r="63" spans="1:83" ht="27.6" x14ac:dyDescent="0.25">
      <c r="A63" s="68"/>
      <c r="B63" s="68" t="s">
        <v>476</v>
      </c>
      <c r="C63" s="68" t="s">
        <v>478</v>
      </c>
      <c r="D63" s="69" t="s">
        <v>471</v>
      </c>
      <c r="E63" s="70">
        <v>6.87</v>
      </c>
      <c r="F63" s="70"/>
      <c r="G63" s="70">
        <f>SmtRes!CX91</f>
        <v>0.13053000000000001</v>
      </c>
      <c r="H63" s="72">
        <f>SmtRes!CZ91</f>
        <v>487.94</v>
      </c>
      <c r="I63" s="71">
        <f>SmtRes!AJ91</f>
        <v>1.3</v>
      </c>
      <c r="J63" s="72">
        <f>ROUND(H63*I63, 2)</f>
        <v>634.32000000000005</v>
      </c>
      <c r="K63" s="71"/>
      <c r="L63" s="72">
        <f>SmtRes!DG91</f>
        <v>82.8</v>
      </c>
    </row>
    <row r="64" spans="1:83" ht="14.4" x14ac:dyDescent="0.25">
      <c r="A64" s="68"/>
      <c r="B64" s="68" t="s">
        <v>479</v>
      </c>
      <c r="C64" s="68" t="s">
        <v>678</v>
      </c>
      <c r="D64" s="69" t="s">
        <v>465</v>
      </c>
      <c r="E64" s="70">
        <f>SmtRes!DO91*SmtRes!AT91</f>
        <v>6.87</v>
      </c>
      <c r="F64" s="70"/>
      <c r="G64" s="70">
        <f>ROUND(E64*G54, 7)</f>
        <v>0.13053000000000001</v>
      </c>
      <c r="H64" s="72"/>
      <c r="I64" s="71"/>
      <c r="J64" s="72">
        <f>ROUND(SmtRes!AG91/SmtRes!DO91, 2)</f>
        <v>811.79</v>
      </c>
      <c r="K64" s="71"/>
      <c r="L64" s="72">
        <f>SmtRes!DH91</f>
        <v>105.96</v>
      </c>
      <c r="CE64">
        <v>1</v>
      </c>
    </row>
    <row r="65" spans="1:82" ht="14.4" x14ac:dyDescent="0.25">
      <c r="A65" s="67"/>
      <c r="B65" s="70">
        <v>4</v>
      </c>
      <c r="C65" s="67" t="s">
        <v>680</v>
      </c>
      <c r="D65" s="69"/>
      <c r="E65" s="73"/>
      <c r="F65" s="70"/>
      <c r="G65" s="70"/>
      <c r="H65" s="70"/>
      <c r="I65" s="70"/>
      <c r="J65" s="70"/>
      <c r="K65" s="70"/>
      <c r="L65" s="74">
        <f>SUM(L66:L71)-SUMIF(CE66:CE71, 1, L66:L71)</f>
        <v>98.74</v>
      </c>
    </row>
    <row r="66" spans="1:82" ht="14.4" x14ac:dyDescent="0.25">
      <c r="A66" s="68"/>
      <c r="B66" s="68" t="s">
        <v>515</v>
      </c>
      <c r="C66" s="68" t="s">
        <v>517</v>
      </c>
      <c r="D66" s="69" t="s">
        <v>492</v>
      </c>
      <c r="E66" s="70">
        <v>0.06</v>
      </c>
      <c r="F66" s="70"/>
      <c r="G66" s="70">
        <f>SmtRes!CX92</f>
        <v>1.14E-3</v>
      </c>
      <c r="H66" s="72">
        <f>SmtRes!CZ92</f>
        <v>160.27000000000001</v>
      </c>
      <c r="I66" s="71">
        <f>SmtRes!AI92</f>
        <v>1.28</v>
      </c>
      <c r="J66" s="72">
        <f>ROUND(H66*I66, 2)</f>
        <v>205.15</v>
      </c>
      <c r="K66" s="71"/>
      <c r="L66" s="72">
        <f>SmtRes!DF92</f>
        <v>0.23</v>
      </c>
    </row>
    <row r="67" spans="1:82" ht="14.4" x14ac:dyDescent="0.25">
      <c r="A67" s="68"/>
      <c r="B67" s="68" t="s">
        <v>489</v>
      </c>
      <c r="C67" s="68" t="s">
        <v>491</v>
      </c>
      <c r="D67" s="69" t="s">
        <v>492</v>
      </c>
      <c r="E67" s="70">
        <v>0.1</v>
      </c>
      <c r="F67" s="70"/>
      <c r="G67" s="70">
        <f>SmtRes!CX93</f>
        <v>1.9E-3</v>
      </c>
      <c r="H67" s="72">
        <f>SmtRes!CZ93</f>
        <v>185.43</v>
      </c>
      <c r="I67" s="71">
        <f>SmtRes!AI93</f>
        <v>1.6</v>
      </c>
      <c r="J67" s="72">
        <f>ROUND(H67*I67, 2)</f>
        <v>296.69</v>
      </c>
      <c r="K67" s="71"/>
      <c r="L67" s="72">
        <f>SmtRes!DF93</f>
        <v>0.56000000000000005</v>
      </c>
    </row>
    <row r="68" spans="1:82" ht="14.4" x14ac:dyDescent="0.25">
      <c r="A68" s="68"/>
      <c r="B68" s="68" t="s">
        <v>496</v>
      </c>
      <c r="C68" s="68" t="s">
        <v>498</v>
      </c>
      <c r="D68" s="69" t="s">
        <v>492</v>
      </c>
      <c r="E68" s="70">
        <v>0.05</v>
      </c>
      <c r="F68" s="70"/>
      <c r="G68" s="70">
        <f>SmtRes!CX94</f>
        <v>9.5E-4</v>
      </c>
      <c r="H68" s="72">
        <f>SmtRes!CZ94</f>
        <v>56.11</v>
      </c>
      <c r="I68" s="71">
        <f>SmtRes!AI94</f>
        <v>1.54</v>
      </c>
      <c r="J68" s="72">
        <f>ROUND(H68*I68, 2)</f>
        <v>86.41</v>
      </c>
      <c r="K68" s="71"/>
      <c r="L68" s="72">
        <f>SmtRes!DF94</f>
        <v>0.08</v>
      </c>
    </row>
    <row r="69" spans="1:82" ht="27.6" x14ac:dyDescent="0.25">
      <c r="A69" s="68"/>
      <c r="B69" s="68" t="s">
        <v>518</v>
      </c>
      <c r="C69" s="68" t="s">
        <v>520</v>
      </c>
      <c r="D69" s="69" t="s">
        <v>147</v>
      </c>
      <c r="E69" s="70">
        <v>3.5000000000000001E-3</v>
      </c>
      <c r="F69" s="70"/>
      <c r="G69" s="70">
        <f>SmtRes!CX95</f>
        <v>6.6500000000000004E-5</v>
      </c>
      <c r="H69" s="72">
        <f>SmtRes!CZ95</f>
        <v>625256.9</v>
      </c>
      <c r="I69" s="71">
        <f>SmtRes!AI95</f>
        <v>1.1299999999999999</v>
      </c>
      <c r="J69" s="72">
        <f>ROUND(H69*I69, 2)</f>
        <v>706540.3</v>
      </c>
      <c r="K69" s="71"/>
      <c r="L69" s="72">
        <f>SmtRes!DF95</f>
        <v>46.98</v>
      </c>
    </row>
    <row r="70" spans="1:82" ht="14.4" x14ac:dyDescent="0.25">
      <c r="A70" s="68"/>
      <c r="B70" s="68" t="s">
        <v>521</v>
      </c>
      <c r="C70" s="68" t="s">
        <v>523</v>
      </c>
      <c r="D70" s="69" t="s">
        <v>492</v>
      </c>
      <c r="E70" s="70">
        <v>0.22</v>
      </c>
      <c r="F70" s="70"/>
      <c r="G70" s="70">
        <f>SmtRes!CX96</f>
        <v>4.1799999999999997E-3</v>
      </c>
      <c r="H70" s="72">
        <f>SmtRes!CZ96</f>
        <v>60.6</v>
      </c>
      <c r="I70" s="71">
        <f>SmtRes!AI96</f>
        <v>1.43</v>
      </c>
      <c r="J70" s="72">
        <f>ROUND(H70*I70, 2)</f>
        <v>86.66</v>
      </c>
      <c r="K70" s="71"/>
      <c r="L70" s="72">
        <f>SmtRes!DF96</f>
        <v>0.36</v>
      </c>
    </row>
    <row r="71" spans="1:82" ht="41.4" x14ac:dyDescent="0.25">
      <c r="A71" s="68"/>
      <c r="B71" s="68" t="s">
        <v>524</v>
      </c>
      <c r="C71" s="68" t="s">
        <v>526</v>
      </c>
      <c r="D71" s="69" t="s">
        <v>82</v>
      </c>
      <c r="E71" s="70">
        <v>3.4</v>
      </c>
      <c r="F71" s="70"/>
      <c r="G71" s="70">
        <f>SmtRes!CX97</f>
        <v>6.4600000000000005E-2</v>
      </c>
      <c r="H71" s="72">
        <f>SmtRes!CZ97</f>
        <v>635.88</v>
      </c>
      <c r="I71" s="71">
        <f>SmtRes!AI97</f>
        <v>1.23</v>
      </c>
      <c r="J71" s="72">
        <f>ROUND(H71*I71, 2)</f>
        <v>782.13</v>
      </c>
      <c r="K71" s="71"/>
      <c r="L71" s="72">
        <f>SmtRes!DF97</f>
        <v>50.53</v>
      </c>
    </row>
    <row r="72" spans="1:82" ht="27.6" x14ac:dyDescent="0.25">
      <c r="A72" s="68"/>
      <c r="B72" s="68" t="str">
        <f>EtalonRes!I136</f>
        <v>21.2.01.02</v>
      </c>
      <c r="C72" s="68" t="str">
        <f>EtalonRes!K136</f>
        <v>Провода неизолированные для воздушных линий электропередач</v>
      </c>
      <c r="D72" s="69" t="str">
        <f>EtalonRes!P136</f>
        <v>т</v>
      </c>
      <c r="E72" s="70">
        <f>EtalonRes!X136</f>
        <v>0</v>
      </c>
      <c r="F72" s="70"/>
      <c r="G72" s="70">
        <f>ROUND(EtalonRes!AG136*Source!I280, 7)</f>
        <v>0</v>
      </c>
      <c r="H72" s="72"/>
      <c r="I72" s="71"/>
      <c r="J72" s="72"/>
      <c r="K72" s="71"/>
      <c r="L72" s="72"/>
    </row>
    <row r="73" spans="1:82" ht="27.6" x14ac:dyDescent="0.25">
      <c r="A73" s="68"/>
      <c r="B73" s="68" t="str">
        <f>EtalonRes!I137</f>
        <v>22.2.01.08</v>
      </c>
      <c r="C73" s="68" t="str">
        <f>EtalonRes!K137</f>
        <v>Изоляторы линейные подвесные тарельчатые</v>
      </c>
      <c r="D73" s="69" t="str">
        <f>EtalonRes!P137</f>
        <v>т</v>
      </c>
      <c r="E73" s="70">
        <f>EtalonRes!X137</f>
        <v>0</v>
      </c>
      <c r="F73" s="70"/>
      <c r="G73" s="70">
        <f>ROUND(EtalonRes!AG137*Source!I280, 7)</f>
        <v>0</v>
      </c>
      <c r="H73" s="72"/>
      <c r="I73" s="71"/>
      <c r="J73" s="72"/>
      <c r="K73" s="71"/>
      <c r="L73" s="72"/>
    </row>
    <row r="74" spans="1:82" ht="14.4" x14ac:dyDescent="0.25">
      <c r="A74" s="68"/>
      <c r="B74" s="68" t="str">
        <f>EtalonRes!I138</f>
        <v>22.2.02.23</v>
      </c>
      <c r="C74" s="75" t="str">
        <f>EtalonRes!K138</f>
        <v>Арматура линейная</v>
      </c>
      <c r="D74" s="76" t="str">
        <f>EtalonRes!P138</f>
        <v>т</v>
      </c>
      <c r="E74" s="77">
        <f>EtalonRes!X138</f>
        <v>0</v>
      </c>
      <c r="F74" s="77"/>
      <c r="G74" s="77">
        <f>ROUND(EtalonRes!AG138*Source!I280, 7)</f>
        <v>0</v>
      </c>
      <c r="H74" s="78"/>
      <c r="I74" s="79"/>
      <c r="J74" s="78"/>
      <c r="K74" s="79"/>
      <c r="L74" s="78"/>
    </row>
    <row r="75" spans="1:82" ht="14.4" x14ac:dyDescent="0.25">
      <c r="A75" s="68"/>
      <c r="B75" s="68"/>
      <c r="C75" s="81" t="s">
        <v>681</v>
      </c>
      <c r="D75" s="69"/>
      <c r="E75" s="70"/>
      <c r="F75" s="70"/>
      <c r="G75" s="70"/>
      <c r="H75" s="72"/>
      <c r="I75" s="71"/>
      <c r="J75" s="72"/>
      <c r="K75" s="71"/>
      <c r="L75" s="72">
        <f>L55+L57+L58+L65</f>
        <v>1471.3700000000001</v>
      </c>
    </row>
    <row r="76" spans="1:82" ht="14.4" x14ac:dyDescent="0.25">
      <c r="A76" s="68"/>
      <c r="B76" s="68"/>
      <c r="C76" s="68" t="s">
        <v>682</v>
      </c>
      <c r="D76" s="69"/>
      <c r="E76" s="70"/>
      <c r="F76" s="70"/>
      <c r="G76" s="70"/>
      <c r="H76" s="72"/>
      <c r="I76" s="71"/>
      <c r="J76" s="72"/>
      <c r="K76" s="71"/>
      <c r="L76" s="72">
        <f>SUM(AR54:AR79)+SUM(AS54:AS79)+SUM(AT54:AT79)+SUM(AU54:AU79)+SUM(AV54:AV79)</f>
        <v>1129.92</v>
      </c>
    </row>
    <row r="77" spans="1:82" ht="14.4" x14ac:dyDescent="0.25">
      <c r="A77" s="68"/>
      <c r="B77" s="68" t="s">
        <v>87</v>
      </c>
      <c r="C77" s="68" t="s">
        <v>683</v>
      </c>
      <c r="D77" s="69" t="s">
        <v>143</v>
      </c>
      <c r="E77" s="70">
        <f>Source!BZ280</f>
        <v>103</v>
      </c>
      <c r="F77" s="70"/>
      <c r="G77" s="70">
        <f>Source!AT280</f>
        <v>103</v>
      </c>
      <c r="H77" s="72"/>
      <c r="I77" s="71"/>
      <c r="J77" s="72"/>
      <c r="K77" s="71"/>
      <c r="L77" s="72">
        <f>SUM(AZ54:AZ79)</f>
        <v>1163.82</v>
      </c>
    </row>
    <row r="78" spans="1:82" ht="14.4" x14ac:dyDescent="0.25">
      <c r="A78" s="75"/>
      <c r="B78" s="75" t="s">
        <v>88</v>
      </c>
      <c r="C78" s="75" t="s">
        <v>684</v>
      </c>
      <c r="D78" s="76" t="s">
        <v>143</v>
      </c>
      <c r="E78" s="77">
        <f>Source!CA280</f>
        <v>60</v>
      </c>
      <c r="F78" s="77"/>
      <c r="G78" s="77">
        <f>Source!AU280</f>
        <v>60</v>
      </c>
      <c r="H78" s="78"/>
      <c r="I78" s="79"/>
      <c r="J78" s="78"/>
      <c r="K78" s="79"/>
      <c r="L78" s="78">
        <f>SUM(BA54:BA79)</f>
        <v>677.95</v>
      </c>
    </row>
    <row r="79" spans="1:82" ht="13.8" x14ac:dyDescent="0.25">
      <c r="C79" s="83" t="s">
        <v>685</v>
      </c>
      <c r="D79" s="83"/>
      <c r="E79" s="83"/>
      <c r="F79" s="83"/>
      <c r="G79" s="83"/>
      <c r="H79" s="83"/>
      <c r="I79" s="84">
        <f>IF(E54&lt;&gt;0,K79/E54, 0)</f>
        <v>174375.78947368418</v>
      </c>
      <c r="J79" s="84"/>
      <c r="K79" s="84">
        <f>L55+L57+L65+L77+L78+L58</f>
        <v>3313.1399999999994</v>
      </c>
      <c r="L79" s="84"/>
      <c r="AD79">
        <f>ROUND((Source!AT280/100)*((ROUND(SUMIF(SmtRes!AQ87:'SmtRes'!AQ97,"=1",SmtRes!AD87:'SmtRes'!AD97)*Source!I280, 2)+ROUND(SUMIF(SmtRes!AQ87:'SmtRes'!AQ97,"=1",SmtRes!AC87:'SmtRes'!AC97)*Source!I280, 2))), 2)</f>
        <v>63.37</v>
      </c>
      <c r="AE79">
        <f>ROUND((Source!AU280/100)*((ROUND(SUMIF(SmtRes!AQ87:'SmtRes'!AQ97,"=1",SmtRes!AD87:'SmtRes'!AD97)*Source!I280, 2)+ROUND(SUMIF(SmtRes!AQ87:'SmtRes'!AQ97,"=1",SmtRes!AC87:'SmtRes'!AC97)*Source!I280, 2))), 2)</f>
        <v>36.909999999999997</v>
      </c>
      <c r="AN79" s="80">
        <f>L55+L57+L65+L77+L78+L58</f>
        <v>3313.1399999999994</v>
      </c>
      <c r="AO79" s="80">
        <f>L57</f>
        <v>242.71000000000004</v>
      </c>
      <c r="AQ79" t="s">
        <v>686</v>
      </c>
      <c r="AR79" s="80">
        <f>L55</f>
        <v>779.34</v>
      </c>
      <c r="AT79" s="80">
        <f>L58</f>
        <v>350.58</v>
      </c>
      <c r="AV79" t="s">
        <v>686</v>
      </c>
      <c r="AW79" s="80">
        <f>L65</f>
        <v>98.74</v>
      </c>
      <c r="AZ79">
        <f>Source!X280</f>
        <v>1163.82</v>
      </c>
      <c r="BA79">
        <f>Source!Y280</f>
        <v>677.95</v>
      </c>
      <c r="CD79">
        <v>1</v>
      </c>
    </row>
    <row r="80" spans="1:82" ht="27.6" x14ac:dyDescent="0.25">
      <c r="A80" s="66" t="s">
        <v>114</v>
      </c>
      <c r="B80" s="68" t="s">
        <v>687</v>
      </c>
      <c r="C80" s="68" t="str">
        <f>Source!G282</f>
        <v>Установка разъединителей: с помощью механизмов</v>
      </c>
      <c r="D80" s="69" t="str">
        <f>Source!DW282</f>
        <v>КОМПЛ</v>
      </c>
      <c r="E80" s="70">
        <f>Source!K282</f>
        <v>1</v>
      </c>
      <c r="F80" s="70"/>
      <c r="G80" s="70">
        <f>Source!I282</f>
        <v>1</v>
      </c>
      <c r="H80" s="72"/>
      <c r="I80" s="71"/>
      <c r="J80" s="72"/>
      <c r="K80" s="71"/>
      <c r="L80" s="72"/>
    </row>
    <row r="81" spans="1:83" ht="14.4" x14ac:dyDescent="0.25">
      <c r="A81" s="67"/>
      <c r="B81" s="70">
        <v>1</v>
      </c>
      <c r="C81" s="67" t="s">
        <v>676</v>
      </c>
      <c r="D81" s="69" t="s">
        <v>465</v>
      </c>
      <c r="E81" s="73"/>
      <c r="F81" s="70"/>
      <c r="G81" s="70">
        <f>Source!U282</f>
        <v>7.42</v>
      </c>
      <c r="H81" s="70"/>
      <c r="I81" s="70"/>
      <c r="J81" s="70"/>
      <c r="K81" s="70"/>
      <c r="L81" s="74">
        <f>SUM(L82:L82)-SUMIF(CE82:CE82, 1, L82:L82)</f>
        <v>6293.12</v>
      </c>
    </row>
    <row r="82" spans="1:83" ht="14.4" x14ac:dyDescent="0.25">
      <c r="A82" s="68"/>
      <c r="B82" s="68" t="s">
        <v>527</v>
      </c>
      <c r="C82" s="68" t="s">
        <v>528</v>
      </c>
      <c r="D82" s="69" t="s">
        <v>465</v>
      </c>
      <c r="E82" s="70">
        <v>7.42</v>
      </c>
      <c r="F82" s="70"/>
      <c r="G82" s="70">
        <f>SmtRes!CX109</f>
        <v>7.42</v>
      </c>
      <c r="H82" s="72"/>
      <c r="I82" s="71"/>
      <c r="J82" s="72">
        <f>SmtRes!CZ109</f>
        <v>848.13</v>
      </c>
      <c r="K82" s="71"/>
      <c r="L82" s="72">
        <f>SmtRes!DI109</f>
        <v>6293.12</v>
      </c>
    </row>
    <row r="83" spans="1:83" ht="14.4" x14ac:dyDescent="0.25">
      <c r="A83" s="67"/>
      <c r="B83" s="70">
        <v>2</v>
      </c>
      <c r="C83" s="67" t="s">
        <v>677</v>
      </c>
      <c r="D83" s="69"/>
      <c r="E83" s="73"/>
      <c r="F83" s="70"/>
      <c r="G83" s="70"/>
      <c r="H83" s="70"/>
      <c r="I83" s="70"/>
      <c r="J83" s="70"/>
      <c r="K83" s="70"/>
      <c r="L83" s="74">
        <f>SUM(L84:L88)-SUMIF(CE84:CE88, 1, L84:L88)</f>
        <v>1255.1399999999999</v>
      </c>
    </row>
    <row r="84" spans="1:83" ht="14.4" x14ac:dyDescent="0.25">
      <c r="A84" s="67"/>
      <c r="B84" s="70"/>
      <c r="C84" s="67" t="s">
        <v>679</v>
      </c>
      <c r="D84" s="69" t="s">
        <v>465</v>
      </c>
      <c r="E84" s="73"/>
      <c r="F84" s="70"/>
      <c r="G84" s="70">
        <f>Source!V282</f>
        <v>1.02</v>
      </c>
      <c r="H84" s="70"/>
      <c r="I84" s="70"/>
      <c r="J84" s="70"/>
      <c r="K84" s="70"/>
      <c r="L84" s="74">
        <f>SUMIF(CE85:CE88, 1, L85:L88)</f>
        <v>998.01</v>
      </c>
      <c r="CE84">
        <v>1</v>
      </c>
    </row>
    <row r="85" spans="1:83" ht="27.6" x14ac:dyDescent="0.25">
      <c r="A85" s="68"/>
      <c r="B85" s="68" t="s">
        <v>468</v>
      </c>
      <c r="C85" s="68" t="s">
        <v>470</v>
      </c>
      <c r="D85" s="69" t="s">
        <v>471</v>
      </c>
      <c r="E85" s="70">
        <v>0.61</v>
      </c>
      <c r="F85" s="70"/>
      <c r="G85" s="70">
        <f>SmtRes!CX111</f>
        <v>0.61</v>
      </c>
      <c r="H85" s="72"/>
      <c r="I85" s="71"/>
      <c r="J85" s="72">
        <f>SmtRes!CZ111</f>
        <v>1626.29</v>
      </c>
      <c r="K85" s="71"/>
      <c r="L85" s="72">
        <f>SmtRes!DG111</f>
        <v>992.04</v>
      </c>
    </row>
    <row r="86" spans="1:83" ht="14.4" x14ac:dyDescent="0.25">
      <c r="A86" s="68"/>
      <c r="B86" s="68" t="s">
        <v>472</v>
      </c>
      <c r="C86" s="68" t="s">
        <v>688</v>
      </c>
      <c r="D86" s="69" t="s">
        <v>465</v>
      </c>
      <c r="E86" s="70">
        <f>SmtRes!DO111*SmtRes!AT111</f>
        <v>0.61</v>
      </c>
      <c r="F86" s="70"/>
      <c r="G86" s="70">
        <f>ROUND(E86*G80, 7)</f>
        <v>0.61</v>
      </c>
      <c r="H86" s="72"/>
      <c r="I86" s="71"/>
      <c r="J86" s="72">
        <f>ROUND(SmtRes!AG111/SmtRes!DO111, 2)</f>
        <v>1090.46</v>
      </c>
      <c r="K86" s="71"/>
      <c r="L86" s="72">
        <f>SmtRes!DH111</f>
        <v>665.18</v>
      </c>
      <c r="CE86">
        <v>1</v>
      </c>
    </row>
    <row r="87" spans="1:83" ht="27.6" x14ac:dyDescent="0.25">
      <c r="A87" s="68"/>
      <c r="B87" s="68" t="s">
        <v>486</v>
      </c>
      <c r="C87" s="68" t="s">
        <v>488</v>
      </c>
      <c r="D87" s="69" t="s">
        <v>471</v>
      </c>
      <c r="E87" s="70">
        <v>0.41</v>
      </c>
      <c r="F87" s="70"/>
      <c r="G87" s="70">
        <f>SmtRes!CX112</f>
        <v>0.41</v>
      </c>
      <c r="H87" s="72"/>
      <c r="I87" s="71"/>
      <c r="J87" s="72">
        <f>SmtRes!CZ112</f>
        <v>641.70000000000005</v>
      </c>
      <c r="K87" s="71"/>
      <c r="L87" s="72">
        <f>SmtRes!DG112</f>
        <v>263.10000000000002</v>
      </c>
    </row>
    <row r="88" spans="1:83" ht="14.4" x14ac:dyDescent="0.25">
      <c r="A88" s="68"/>
      <c r="B88" s="68" t="s">
        <v>479</v>
      </c>
      <c r="C88" s="68" t="s">
        <v>678</v>
      </c>
      <c r="D88" s="69" t="s">
        <v>465</v>
      </c>
      <c r="E88" s="70">
        <f>SmtRes!DO112*SmtRes!AT112</f>
        <v>0.41</v>
      </c>
      <c r="F88" s="70"/>
      <c r="G88" s="70">
        <f>ROUND(E88*G80, 7)</f>
        <v>0.41</v>
      </c>
      <c r="H88" s="72"/>
      <c r="I88" s="71"/>
      <c r="J88" s="72">
        <f>ROUND(SmtRes!AG112/SmtRes!DO112, 2)</f>
        <v>811.79</v>
      </c>
      <c r="K88" s="71"/>
      <c r="L88" s="72">
        <f>SmtRes!DH112</f>
        <v>332.83</v>
      </c>
      <c r="CE88">
        <v>1</v>
      </c>
    </row>
    <row r="89" spans="1:83" ht="14.4" x14ac:dyDescent="0.25">
      <c r="A89" s="67"/>
      <c r="B89" s="70">
        <v>4</v>
      </c>
      <c r="C89" s="67" t="s">
        <v>680</v>
      </c>
      <c r="D89" s="69"/>
      <c r="E89" s="73"/>
      <c r="F89" s="70"/>
      <c r="G89" s="70"/>
      <c r="H89" s="70"/>
      <c r="I89" s="70"/>
      <c r="J89" s="70"/>
      <c r="K89" s="70"/>
      <c r="L89" s="74">
        <f>SUM(L90:L94)-SUMIF(CE90:CE94, 1, L90:L94)</f>
        <v>28.229999999999997</v>
      </c>
    </row>
    <row r="90" spans="1:83" ht="14.4" x14ac:dyDescent="0.25">
      <c r="A90" s="68"/>
      <c r="B90" s="68" t="s">
        <v>489</v>
      </c>
      <c r="C90" s="68" t="s">
        <v>491</v>
      </c>
      <c r="D90" s="69" t="s">
        <v>492</v>
      </c>
      <c r="E90" s="70">
        <v>0.01</v>
      </c>
      <c r="F90" s="70"/>
      <c r="G90" s="70">
        <f>SmtRes!CX113</f>
        <v>0.01</v>
      </c>
      <c r="H90" s="72">
        <f>SmtRes!CZ113</f>
        <v>185.43</v>
      </c>
      <c r="I90" s="71">
        <f>SmtRes!AI113</f>
        <v>1.6</v>
      </c>
      <c r="J90" s="72">
        <f>ROUND(H90*I90, 2)</f>
        <v>296.69</v>
      </c>
      <c r="K90" s="71"/>
      <c r="L90" s="72">
        <f>SmtRes!DF113</f>
        <v>2.97</v>
      </c>
    </row>
    <row r="91" spans="1:83" ht="14.4" x14ac:dyDescent="0.25">
      <c r="A91" s="68"/>
      <c r="B91" s="68" t="s">
        <v>493</v>
      </c>
      <c r="C91" s="68" t="s">
        <v>495</v>
      </c>
      <c r="D91" s="69" t="s">
        <v>492</v>
      </c>
      <c r="E91" s="70">
        <v>0.03</v>
      </c>
      <c r="F91" s="70"/>
      <c r="G91" s="70">
        <f>SmtRes!CX114</f>
        <v>0.03</v>
      </c>
      <c r="H91" s="72">
        <f>SmtRes!CZ114</f>
        <v>58.53</v>
      </c>
      <c r="I91" s="71">
        <f>SmtRes!AI114</f>
        <v>1.6</v>
      </c>
      <c r="J91" s="72">
        <f>ROUND(H91*I91, 2)</f>
        <v>93.65</v>
      </c>
      <c r="K91" s="71"/>
      <c r="L91" s="72">
        <f>SmtRes!DF114</f>
        <v>2.81</v>
      </c>
    </row>
    <row r="92" spans="1:83" ht="14.4" x14ac:dyDescent="0.25">
      <c r="A92" s="68"/>
      <c r="B92" s="68" t="s">
        <v>496</v>
      </c>
      <c r="C92" s="68" t="s">
        <v>498</v>
      </c>
      <c r="D92" s="69" t="s">
        <v>492</v>
      </c>
      <c r="E92" s="70">
        <v>0.02</v>
      </c>
      <c r="F92" s="70"/>
      <c r="G92" s="70">
        <f>SmtRes!CX115</f>
        <v>0.02</v>
      </c>
      <c r="H92" s="72">
        <f>SmtRes!CZ115</f>
        <v>56.11</v>
      </c>
      <c r="I92" s="71">
        <f>SmtRes!AI115</f>
        <v>1.54</v>
      </c>
      <c r="J92" s="72">
        <f>ROUND(H92*I92, 2)</f>
        <v>86.41</v>
      </c>
      <c r="K92" s="71"/>
      <c r="L92" s="72">
        <f>SmtRes!DF115</f>
        <v>1.73</v>
      </c>
    </row>
    <row r="93" spans="1:83" ht="14.4" x14ac:dyDescent="0.25">
      <c r="A93" s="68"/>
      <c r="B93" s="68" t="s">
        <v>502</v>
      </c>
      <c r="C93" s="68" t="s">
        <v>504</v>
      </c>
      <c r="D93" s="69" t="s">
        <v>147</v>
      </c>
      <c r="E93" s="70">
        <v>1E-4</v>
      </c>
      <c r="F93" s="70"/>
      <c r="G93" s="70">
        <f>SmtRes!CX116</f>
        <v>1E-4</v>
      </c>
      <c r="H93" s="72">
        <f>SmtRes!CZ116</f>
        <v>80020.98</v>
      </c>
      <c r="I93" s="71">
        <f>SmtRes!AI116</f>
        <v>1.29</v>
      </c>
      <c r="J93" s="72">
        <f>ROUND(H93*I93, 2)</f>
        <v>103227.06</v>
      </c>
      <c r="K93" s="71"/>
      <c r="L93" s="72">
        <f>SmtRes!DF116</f>
        <v>10.32</v>
      </c>
    </row>
    <row r="94" spans="1:83" ht="14.4" x14ac:dyDescent="0.25">
      <c r="A94" s="68"/>
      <c r="B94" s="68" t="s">
        <v>521</v>
      </c>
      <c r="C94" s="68" t="s">
        <v>523</v>
      </c>
      <c r="D94" s="69" t="s">
        <v>492</v>
      </c>
      <c r="E94" s="70">
        <v>0.12</v>
      </c>
      <c r="F94" s="70"/>
      <c r="G94" s="70">
        <f>SmtRes!CX117</f>
        <v>0.12</v>
      </c>
      <c r="H94" s="72">
        <f>SmtRes!CZ117</f>
        <v>60.6</v>
      </c>
      <c r="I94" s="71">
        <f>SmtRes!AI117</f>
        <v>1.43</v>
      </c>
      <c r="J94" s="72">
        <f>ROUND(H94*I94, 2)</f>
        <v>86.66</v>
      </c>
      <c r="K94" s="71"/>
      <c r="L94" s="72">
        <f>SmtRes!DF117</f>
        <v>10.4</v>
      </c>
    </row>
    <row r="95" spans="1:83" ht="14.4" x14ac:dyDescent="0.25">
      <c r="A95" s="68"/>
      <c r="B95" s="68" t="str">
        <f>EtalonRes!I161</f>
        <v>07.2.07.13</v>
      </c>
      <c r="C95" s="68" t="str">
        <f>EtalonRes!K161</f>
        <v>Хомуты стальные</v>
      </c>
      <c r="D95" s="69" t="str">
        <f>EtalonRes!P161</f>
        <v>кг</v>
      </c>
      <c r="E95" s="70">
        <f>EtalonRes!X161</f>
        <v>0</v>
      </c>
      <c r="F95" s="70"/>
      <c r="G95" s="70">
        <f>ROUND(EtalonRes!AG161*Source!I282, 7)</f>
        <v>0</v>
      </c>
      <c r="H95" s="72"/>
      <c r="I95" s="71"/>
      <c r="J95" s="72"/>
      <c r="K95" s="71"/>
      <c r="L95" s="72"/>
    </row>
    <row r="96" spans="1:83" ht="14.4" x14ac:dyDescent="0.25">
      <c r="A96" s="68"/>
      <c r="B96" s="68" t="str">
        <f>EtalonRes!I162</f>
        <v>08.3.04.02</v>
      </c>
      <c r="C96" s="68" t="str">
        <f>EtalonRes!K162</f>
        <v>Сталь стержневая диаметром до 10 мм</v>
      </c>
      <c r="D96" s="69" t="str">
        <f>EtalonRes!P162</f>
        <v>т</v>
      </c>
      <c r="E96" s="70">
        <f>EtalonRes!X162</f>
        <v>0</v>
      </c>
      <c r="F96" s="70"/>
      <c r="G96" s="70">
        <f>ROUND(EtalonRes!AG162*Source!I282, 7)</f>
        <v>0</v>
      </c>
      <c r="H96" s="72"/>
      <c r="I96" s="71"/>
      <c r="J96" s="72"/>
      <c r="K96" s="71"/>
      <c r="L96" s="72"/>
    </row>
    <row r="97" spans="1:82" ht="27.6" x14ac:dyDescent="0.25">
      <c r="A97" s="68"/>
      <c r="B97" s="68" t="str">
        <f>EtalonRes!I165</f>
        <v>21.2.01.02</v>
      </c>
      <c r="C97" s="68" t="str">
        <f>EtalonRes!K165</f>
        <v>Провода неизолированные для воздушных линий электропередач</v>
      </c>
      <c r="D97" s="69" t="str">
        <f>EtalonRes!P165</f>
        <v>т</v>
      </c>
      <c r="E97" s="70">
        <f>EtalonRes!X165</f>
        <v>0</v>
      </c>
      <c r="F97" s="70"/>
      <c r="G97" s="70">
        <f>ROUND(EtalonRes!AG165*Source!I282, 7)</f>
        <v>0</v>
      </c>
      <c r="H97" s="72"/>
      <c r="I97" s="71"/>
      <c r="J97" s="72"/>
      <c r="K97" s="71"/>
      <c r="L97" s="72"/>
    </row>
    <row r="98" spans="1:82" ht="27.6" x14ac:dyDescent="0.25">
      <c r="A98" s="68"/>
      <c r="B98" s="68" t="str">
        <f>EtalonRes!I166</f>
        <v>22.2.01.04</v>
      </c>
      <c r="C98" s="68" t="str">
        <f>EtalonRes!K166</f>
        <v>Изоляторы линейные штыревые фарфоровые</v>
      </c>
      <c r="D98" s="69" t="str">
        <f>EtalonRes!P166</f>
        <v>ШТ</v>
      </c>
      <c r="E98" s="70">
        <f>EtalonRes!X166</f>
        <v>0</v>
      </c>
      <c r="F98" s="70"/>
      <c r="G98" s="70">
        <f>ROUND(EtalonRes!AG166*Source!I282, 7)</f>
        <v>0</v>
      </c>
      <c r="H98" s="72"/>
      <c r="I98" s="71"/>
      <c r="J98" s="72"/>
      <c r="K98" s="71"/>
      <c r="L98" s="72"/>
    </row>
    <row r="99" spans="1:82" ht="14.4" x14ac:dyDescent="0.25">
      <c r="A99" s="68"/>
      <c r="B99" s="68" t="str">
        <f>EtalonRes!I167</f>
        <v>22.2.02.03</v>
      </c>
      <c r="C99" s="75" t="str">
        <f>EtalonRes!K167</f>
        <v>Детали крепления стальные</v>
      </c>
      <c r="D99" s="76" t="str">
        <f>EtalonRes!P167</f>
        <v>кг</v>
      </c>
      <c r="E99" s="77">
        <f>EtalonRes!X167</f>
        <v>0</v>
      </c>
      <c r="F99" s="77"/>
      <c r="G99" s="77">
        <f>ROUND(EtalonRes!AG167*Source!I282, 7)</f>
        <v>0</v>
      </c>
      <c r="H99" s="78"/>
      <c r="I99" s="79"/>
      <c r="J99" s="78"/>
      <c r="K99" s="79"/>
      <c r="L99" s="78"/>
    </row>
    <row r="100" spans="1:82" ht="14.4" x14ac:dyDescent="0.25">
      <c r="A100" s="68"/>
      <c r="B100" s="68"/>
      <c r="C100" s="81" t="s">
        <v>681</v>
      </c>
      <c r="D100" s="69"/>
      <c r="E100" s="70"/>
      <c r="F100" s="70"/>
      <c r="G100" s="70"/>
      <c r="H100" s="72"/>
      <c r="I100" s="71"/>
      <c r="J100" s="72"/>
      <c r="K100" s="71"/>
      <c r="L100" s="72">
        <f>L81+L83+L84+L89</f>
        <v>8574.5</v>
      </c>
    </row>
    <row r="101" spans="1:82" ht="14.4" x14ac:dyDescent="0.25">
      <c r="A101" s="68"/>
      <c r="B101" s="68"/>
      <c r="C101" s="68" t="s">
        <v>682</v>
      </c>
      <c r="D101" s="69"/>
      <c r="E101" s="70"/>
      <c r="F101" s="70"/>
      <c r="G101" s="70"/>
      <c r="H101" s="72"/>
      <c r="I101" s="71"/>
      <c r="J101" s="72"/>
      <c r="K101" s="71"/>
      <c r="L101" s="72">
        <f>SUM(AR80:AR104)+SUM(AS80:AS104)+SUM(AT80:AT104)+SUM(AU80:AU104)+SUM(AV80:AV104)</f>
        <v>7291.13</v>
      </c>
    </row>
    <row r="102" spans="1:82" ht="14.4" x14ac:dyDescent="0.25">
      <c r="A102" s="68"/>
      <c r="B102" s="68" t="s">
        <v>87</v>
      </c>
      <c r="C102" s="68" t="s">
        <v>683</v>
      </c>
      <c r="D102" s="69" t="s">
        <v>143</v>
      </c>
      <c r="E102" s="70">
        <f>Source!BZ282</f>
        <v>103</v>
      </c>
      <c r="F102" s="70"/>
      <c r="G102" s="70">
        <f>Source!AT282</f>
        <v>103</v>
      </c>
      <c r="H102" s="72"/>
      <c r="I102" s="71"/>
      <c r="J102" s="72"/>
      <c r="K102" s="71"/>
      <c r="L102" s="72">
        <f>SUM(AZ80:AZ104)</f>
        <v>7509.86</v>
      </c>
    </row>
    <row r="103" spans="1:82" ht="14.4" x14ac:dyDescent="0.25">
      <c r="A103" s="75"/>
      <c r="B103" s="75" t="s">
        <v>88</v>
      </c>
      <c r="C103" s="75" t="s">
        <v>684</v>
      </c>
      <c r="D103" s="76" t="s">
        <v>143</v>
      </c>
      <c r="E103" s="77">
        <f>Source!CA282</f>
        <v>60</v>
      </c>
      <c r="F103" s="77"/>
      <c r="G103" s="77">
        <f>Source!AU282</f>
        <v>60</v>
      </c>
      <c r="H103" s="78"/>
      <c r="I103" s="79"/>
      <c r="J103" s="78"/>
      <c r="K103" s="79"/>
      <c r="L103" s="78">
        <f>SUM(BA80:BA104)</f>
        <v>4374.68</v>
      </c>
    </row>
    <row r="104" spans="1:82" ht="13.8" x14ac:dyDescent="0.25">
      <c r="C104" s="83" t="s">
        <v>685</v>
      </c>
      <c r="D104" s="83"/>
      <c r="E104" s="83"/>
      <c r="F104" s="83"/>
      <c r="G104" s="83"/>
      <c r="H104" s="83"/>
      <c r="I104" s="84">
        <f>IF(E80&lt;&gt;0,K104/E80, 0)</f>
        <v>20459.039999999997</v>
      </c>
      <c r="J104" s="84"/>
      <c r="K104" s="84">
        <f>L81+L83+L89+L102+L103+L84</f>
        <v>20459.039999999997</v>
      </c>
      <c r="L104" s="84"/>
      <c r="AD104">
        <f>ROUND((Source!AT282/100)*((ROUND(SUMIF(SmtRes!AQ109:'SmtRes'!AQ117,"=1",SmtRes!AD109:'SmtRes'!AD117)*Source!I282, 2)+ROUND(SUMIF(SmtRes!AQ109:'SmtRes'!AQ117,"=1",SmtRes!AC109:'SmtRes'!AC117)*Source!I282, 2))), 2)</f>
        <v>2832.89</v>
      </c>
      <c r="AE104">
        <f>ROUND((Source!AU282/100)*((ROUND(SUMIF(SmtRes!AQ109:'SmtRes'!AQ117,"=1",SmtRes!AD109:'SmtRes'!AD117)*Source!I282, 2)+ROUND(SUMIF(SmtRes!AQ109:'SmtRes'!AQ117,"=1",SmtRes!AC109:'SmtRes'!AC117)*Source!I282, 2))), 2)</f>
        <v>1650.23</v>
      </c>
      <c r="AN104" s="80">
        <f>L81+L83+L89+L102+L103+L84</f>
        <v>20459.039999999997</v>
      </c>
      <c r="AO104" s="80">
        <f>L83</f>
        <v>1255.1399999999999</v>
      </c>
      <c r="AQ104" t="s">
        <v>686</v>
      </c>
      <c r="AR104" s="80">
        <f>L81</f>
        <v>6293.12</v>
      </c>
      <c r="AT104" s="80">
        <f>L84</f>
        <v>998.01</v>
      </c>
      <c r="AV104" t="s">
        <v>686</v>
      </c>
      <c r="AW104" s="80">
        <f>L89</f>
        <v>28.229999999999997</v>
      </c>
      <c r="AZ104">
        <f>Source!X282</f>
        <v>7509.86</v>
      </c>
      <c r="BA104">
        <f>Source!Y282</f>
        <v>4374.68</v>
      </c>
      <c r="CD104">
        <v>1</v>
      </c>
    </row>
    <row r="106" spans="1:82" ht="13.8" x14ac:dyDescent="0.25">
      <c r="A106" s="87"/>
      <c r="B106" s="88"/>
      <c r="C106" s="89" t="s">
        <v>689</v>
      </c>
      <c r="D106" s="89"/>
      <c r="E106" s="89"/>
      <c r="F106" s="89"/>
      <c r="G106" s="89"/>
      <c r="H106" s="89"/>
      <c r="I106" s="74"/>
      <c r="J106" s="87"/>
      <c r="K106" s="90"/>
      <c r="L106" s="74">
        <f>L108+L109+L115+L119</f>
        <v>10045.869999999999</v>
      </c>
    </row>
    <row r="107" spans="1:82" ht="13.8" x14ac:dyDescent="0.25">
      <c r="A107" s="82"/>
      <c r="B107" s="85"/>
      <c r="C107" s="91" t="s">
        <v>690</v>
      </c>
      <c r="D107" s="86"/>
      <c r="E107" s="86"/>
      <c r="F107" s="86"/>
      <c r="G107" s="86"/>
      <c r="H107" s="86"/>
      <c r="I107" s="72"/>
      <c r="J107" s="82"/>
      <c r="K107" s="70"/>
      <c r="L107" s="72"/>
    </row>
    <row r="108" spans="1:82" ht="13.8" x14ac:dyDescent="0.25">
      <c r="A108" s="82"/>
      <c r="B108" s="85"/>
      <c r="C108" s="86" t="s">
        <v>691</v>
      </c>
      <c r="D108" s="86"/>
      <c r="E108" s="86"/>
      <c r="F108" s="86"/>
      <c r="G108" s="86"/>
      <c r="H108" s="86"/>
      <c r="I108" s="72"/>
      <c r="J108" s="82"/>
      <c r="K108" s="70"/>
      <c r="L108" s="72">
        <f>SUM(AR53:AR104)</f>
        <v>7072.46</v>
      </c>
    </row>
    <row r="109" spans="1:82" ht="13.8" hidden="1" x14ac:dyDescent="0.25">
      <c r="A109" s="82"/>
      <c r="B109" s="85"/>
      <c r="C109" s="86" t="s">
        <v>692</v>
      </c>
      <c r="D109" s="86"/>
      <c r="E109" s="86"/>
      <c r="F109" s="86"/>
      <c r="G109" s="86"/>
      <c r="H109" s="86"/>
      <c r="I109" s="72"/>
      <c r="J109" s="82"/>
      <c r="K109" s="70"/>
      <c r="L109" s="72">
        <f>L111+L114+L113</f>
        <v>2846.4399999999996</v>
      </c>
    </row>
    <row r="110" spans="1:82" ht="13.8" hidden="1" x14ac:dyDescent="0.25">
      <c r="A110" s="82"/>
      <c r="B110" s="85"/>
      <c r="C110" s="91" t="s">
        <v>693</v>
      </c>
      <c r="D110" s="86"/>
      <c r="E110" s="86"/>
      <c r="F110" s="86"/>
      <c r="G110" s="86"/>
      <c r="H110" s="86"/>
      <c r="I110" s="72"/>
      <c r="J110" s="82"/>
      <c r="K110" s="70"/>
      <c r="L110" s="72"/>
    </row>
    <row r="111" spans="1:82" ht="13.8" x14ac:dyDescent="0.25">
      <c r="A111" s="82"/>
      <c r="B111" s="85"/>
      <c r="C111" s="86" t="s">
        <v>692</v>
      </c>
      <c r="D111" s="86"/>
      <c r="E111" s="86"/>
      <c r="F111" s="86"/>
      <c r="G111" s="86"/>
      <c r="H111" s="86"/>
      <c r="I111" s="72"/>
      <c r="J111" s="82"/>
      <c r="K111" s="70"/>
      <c r="L111" s="72">
        <f>SUM(AO53:AO104)</f>
        <v>1497.85</v>
      </c>
    </row>
    <row r="112" spans="1:82" ht="13.8" hidden="1" x14ac:dyDescent="0.25">
      <c r="A112" s="82"/>
      <c r="B112" s="85"/>
      <c r="C112" s="91" t="s">
        <v>694</v>
      </c>
      <c r="D112" s="86"/>
      <c r="E112" s="86"/>
      <c r="F112" s="86"/>
      <c r="G112" s="86"/>
      <c r="H112" s="86"/>
      <c r="I112" s="72"/>
      <c r="J112" s="82"/>
      <c r="K112" s="70"/>
      <c r="L112" s="72"/>
    </row>
    <row r="113" spans="1:12" ht="13.8" x14ac:dyDescent="0.25">
      <c r="A113" s="82"/>
      <c r="B113" s="85"/>
      <c r="C113" s="86" t="s">
        <v>714</v>
      </c>
      <c r="D113" s="86"/>
      <c r="E113" s="86"/>
      <c r="F113" s="86"/>
      <c r="G113" s="86"/>
      <c r="H113" s="86"/>
      <c r="I113" s="72"/>
      <c r="J113" s="82"/>
      <c r="K113" s="70"/>
      <c r="L113" s="72">
        <f>SUM(AT53:AT104)</f>
        <v>1348.59</v>
      </c>
    </row>
    <row r="114" spans="1:12" ht="13.8" hidden="1" x14ac:dyDescent="0.25">
      <c r="A114" s="82"/>
      <c r="B114" s="85"/>
      <c r="C114" s="86" t="s">
        <v>695</v>
      </c>
      <c r="D114" s="86"/>
      <c r="E114" s="86"/>
      <c r="F114" s="86"/>
      <c r="G114" s="86"/>
      <c r="H114" s="86"/>
      <c r="I114" s="72"/>
      <c r="J114" s="82"/>
      <c r="K114" s="70"/>
      <c r="L114" s="72">
        <f>SUM(AV53:AV104)</f>
        <v>0</v>
      </c>
    </row>
    <row r="115" spans="1:12" ht="13.8" x14ac:dyDescent="0.25">
      <c r="A115" s="82"/>
      <c r="B115" s="85"/>
      <c r="C115" s="86" t="s">
        <v>696</v>
      </c>
      <c r="D115" s="86"/>
      <c r="E115" s="86"/>
      <c r="F115" s="86"/>
      <c r="G115" s="86"/>
      <c r="H115" s="86"/>
      <c r="I115" s="72"/>
      <c r="J115" s="82"/>
      <c r="K115" s="70"/>
      <c r="L115" s="72">
        <f>L117+L118</f>
        <v>126.97</v>
      </c>
    </row>
    <row r="116" spans="1:12" ht="13.8" x14ac:dyDescent="0.25">
      <c r="A116" s="82"/>
      <c r="B116" s="85"/>
      <c r="C116" s="91" t="s">
        <v>693</v>
      </c>
      <c r="D116" s="86"/>
      <c r="E116" s="86"/>
      <c r="F116" s="86"/>
      <c r="G116" s="86"/>
      <c r="H116" s="86"/>
      <c r="I116" s="72"/>
      <c r="J116" s="82"/>
      <c r="K116" s="70"/>
      <c r="L116" s="72"/>
    </row>
    <row r="117" spans="1:12" ht="13.8" x14ac:dyDescent="0.25">
      <c r="A117" s="82"/>
      <c r="B117" s="85"/>
      <c r="C117" s="86" t="s">
        <v>697</v>
      </c>
      <c r="D117" s="86"/>
      <c r="E117" s="86"/>
      <c r="F117" s="86"/>
      <c r="G117" s="86"/>
      <c r="H117" s="86"/>
      <c r="I117" s="72"/>
      <c r="J117" s="82"/>
      <c r="K117" s="70"/>
      <c r="L117" s="72">
        <f>SUM(AW53:AW104)-SUM(BK53:BK104)</f>
        <v>126.97</v>
      </c>
    </row>
    <row r="118" spans="1:12" ht="13.8" hidden="1" x14ac:dyDescent="0.25">
      <c r="A118" s="82"/>
      <c r="B118" s="85"/>
      <c r="C118" s="86" t="s">
        <v>698</v>
      </c>
      <c r="D118" s="86"/>
      <c r="E118" s="86"/>
      <c r="F118" s="86"/>
      <c r="G118" s="86"/>
      <c r="H118" s="86"/>
      <c r="I118" s="72"/>
      <c r="J118" s="82"/>
      <c r="K118" s="70"/>
      <c r="L118" s="72">
        <f>SUM(BC53:BC104)</f>
        <v>0</v>
      </c>
    </row>
    <row r="119" spans="1:12" ht="13.8" hidden="1" x14ac:dyDescent="0.25">
      <c r="A119" s="82"/>
      <c r="B119" s="85"/>
      <c r="C119" s="86" t="s">
        <v>699</v>
      </c>
      <c r="D119" s="86"/>
      <c r="E119" s="86"/>
      <c r="F119" s="86"/>
      <c r="G119" s="86"/>
      <c r="H119" s="86"/>
      <c r="I119" s="72"/>
      <c r="J119" s="82"/>
      <c r="K119" s="70"/>
      <c r="L119" s="72">
        <f>SUM(BB53:BB104)</f>
        <v>0</v>
      </c>
    </row>
    <row r="120" spans="1:12" ht="13.8" x14ac:dyDescent="0.25">
      <c r="A120" s="82"/>
      <c r="B120" s="85"/>
      <c r="C120" s="86" t="s">
        <v>700</v>
      </c>
      <c r="D120" s="86"/>
      <c r="E120" s="86"/>
      <c r="F120" s="86"/>
      <c r="G120" s="86"/>
      <c r="H120" s="86"/>
      <c r="I120" s="72"/>
      <c r="J120" s="82"/>
      <c r="K120" s="70"/>
      <c r="L120" s="72">
        <f>SUM(AR53:AR104)+SUM(AT53:AT104)+SUM(AV53:AV104)</f>
        <v>8421.0499999999993</v>
      </c>
    </row>
    <row r="121" spans="1:12" ht="13.8" x14ac:dyDescent="0.25">
      <c r="A121" s="82"/>
      <c r="B121" s="85"/>
      <c r="C121" s="86" t="s">
        <v>701</v>
      </c>
      <c r="D121" s="86"/>
      <c r="E121" s="86"/>
      <c r="F121" s="86"/>
      <c r="G121" s="86"/>
      <c r="H121" s="86"/>
      <c r="I121" s="72"/>
      <c r="J121" s="82"/>
      <c r="K121" s="70"/>
      <c r="L121" s="72">
        <f>SUM(AZ53:AZ104)</f>
        <v>8673.68</v>
      </c>
    </row>
    <row r="122" spans="1:12" ht="13.8" x14ac:dyDescent="0.25">
      <c r="A122" s="82"/>
      <c r="B122" s="85"/>
      <c r="C122" s="86" t="s">
        <v>702</v>
      </c>
      <c r="D122" s="86"/>
      <c r="E122" s="86"/>
      <c r="F122" s="86"/>
      <c r="G122" s="86"/>
      <c r="H122" s="86"/>
      <c r="I122" s="72"/>
      <c r="J122" s="82"/>
      <c r="K122" s="70"/>
      <c r="L122" s="72">
        <f>SUM(BA53:BA104)</f>
        <v>5052.63</v>
      </c>
    </row>
    <row r="123" spans="1:12" ht="13.8" hidden="1" x14ac:dyDescent="0.25">
      <c r="A123" s="82"/>
      <c r="B123" s="85"/>
      <c r="C123" s="86" t="s">
        <v>703</v>
      </c>
      <c r="D123" s="86"/>
      <c r="E123" s="86"/>
      <c r="F123" s="86"/>
      <c r="G123" s="86"/>
      <c r="H123" s="86"/>
      <c r="I123" s="72"/>
      <c r="J123" s="82"/>
      <c r="K123" s="70"/>
      <c r="L123" s="72">
        <f>L125+L126</f>
        <v>0</v>
      </c>
    </row>
    <row r="124" spans="1:12" ht="13.8" hidden="1" x14ac:dyDescent="0.25">
      <c r="A124" s="82"/>
      <c r="B124" s="85"/>
      <c r="C124" s="91" t="s">
        <v>690</v>
      </c>
      <c r="D124" s="86"/>
      <c r="E124" s="86"/>
      <c r="F124" s="86"/>
      <c r="G124" s="86"/>
      <c r="H124" s="86"/>
      <c r="I124" s="72"/>
      <c r="J124" s="82"/>
      <c r="K124" s="70"/>
      <c r="L124" s="72"/>
    </row>
    <row r="125" spans="1:12" ht="13.8" hidden="1" x14ac:dyDescent="0.25">
      <c r="A125" s="82"/>
      <c r="B125" s="85"/>
      <c r="C125" s="86" t="s">
        <v>704</v>
      </c>
      <c r="D125" s="86"/>
      <c r="E125" s="86"/>
      <c r="F125" s="86"/>
      <c r="G125" s="86"/>
      <c r="H125" s="86"/>
      <c r="I125" s="72"/>
      <c r="J125" s="82"/>
      <c r="K125" s="70"/>
      <c r="L125" s="72">
        <f>SUM(BK53:BK104)</f>
        <v>0</v>
      </c>
    </row>
    <row r="126" spans="1:12" ht="13.8" hidden="1" x14ac:dyDescent="0.25">
      <c r="A126" s="82"/>
      <c r="B126" s="85"/>
      <c r="C126" s="86" t="s">
        <v>705</v>
      </c>
      <c r="D126" s="86"/>
      <c r="E126" s="86"/>
      <c r="F126" s="86"/>
      <c r="G126" s="86"/>
      <c r="H126" s="86"/>
      <c r="I126" s="72"/>
      <c r="J126" s="82"/>
      <c r="K126" s="70"/>
      <c r="L126" s="72">
        <f>SUM(BD53:BD104)</f>
        <v>0</v>
      </c>
    </row>
    <row r="127" spans="1:12" ht="13.8" hidden="1" x14ac:dyDescent="0.25">
      <c r="A127" s="82"/>
      <c r="B127" s="85"/>
      <c r="C127" s="86" t="s">
        <v>706</v>
      </c>
      <c r="D127" s="86"/>
      <c r="E127" s="86"/>
      <c r="F127" s="86"/>
      <c r="G127" s="86"/>
      <c r="H127" s="86"/>
      <c r="I127" s="72"/>
      <c r="J127" s="82"/>
      <c r="K127" s="70"/>
      <c r="L127" s="72"/>
    </row>
    <row r="128" spans="1:12" ht="13.8" hidden="1" x14ac:dyDescent="0.25">
      <c r="A128" s="82"/>
      <c r="B128" s="85"/>
      <c r="C128" s="86" t="s">
        <v>706</v>
      </c>
      <c r="D128" s="86"/>
      <c r="E128" s="86"/>
      <c r="F128" s="86"/>
      <c r="G128" s="86"/>
      <c r="H128" s="86"/>
      <c r="I128" s="72"/>
      <c r="J128" s="82"/>
      <c r="K128" s="70"/>
      <c r="L128" s="72">
        <f>SUM(BQ53:BQ104)</f>
        <v>0</v>
      </c>
    </row>
    <row r="129" spans="1:12" ht="13.8" hidden="1" x14ac:dyDescent="0.25">
      <c r="A129" s="82"/>
      <c r="B129" s="85"/>
      <c r="C129" s="86" t="s">
        <v>707</v>
      </c>
      <c r="D129" s="86"/>
      <c r="E129" s="86"/>
      <c r="F129" s="86"/>
      <c r="G129" s="86"/>
      <c r="H129" s="86"/>
      <c r="I129" s="72"/>
      <c r="J129" s="82"/>
      <c r="K129" s="70"/>
      <c r="L129" s="72">
        <f>SUM(BO53:BO104)</f>
        <v>0</v>
      </c>
    </row>
    <row r="130" spans="1:12" ht="13.8" x14ac:dyDescent="0.25">
      <c r="A130" s="87"/>
      <c r="B130" s="88"/>
      <c r="C130" s="89" t="s">
        <v>708</v>
      </c>
      <c r="D130" s="89"/>
      <c r="E130" s="89"/>
      <c r="F130" s="89"/>
      <c r="G130" s="89"/>
      <c r="H130" s="89"/>
      <c r="I130" s="74"/>
      <c r="J130" s="87"/>
      <c r="K130" s="90"/>
      <c r="L130" s="74">
        <f>L106+L121+L122+L123+L128+L129</f>
        <v>23772.18</v>
      </c>
    </row>
    <row r="131" spans="1:12" ht="13.8" x14ac:dyDescent="0.25">
      <c r="A131" s="82"/>
      <c r="B131" s="85"/>
      <c r="C131" s="91" t="s">
        <v>709</v>
      </c>
      <c r="D131" s="86"/>
      <c r="E131" s="86"/>
      <c r="F131" s="86"/>
      <c r="G131" s="86"/>
      <c r="H131" s="86"/>
      <c r="I131" s="72"/>
      <c r="J131" s="82"/>
      <c r="K131" s="70"/>
      <c r="L131" s="72"/>
    </row>
    <row r="132" spans="1:12" ht="13.8" hidden="1" x14ac:dyDescent="0.25">
      <c r="A132" s="82"/>
      <c r="B132" s="85"/>
      <c r="C132" s="86" t="s">
        <v>710</v>
      </c>
      <c r="D132" s="86"/>
      <c r="E132" s="86"/>
      <c r="F132" s="86"/>
      <c r="G132" s="86"/>
      <c r="H132" s="86"/>
      <c r="I132" s="72"/>
      <c r="J132" s="82"/>
      <c r="K132" s="70"/>
      <c r="L132" s="72">
        <f>SUM(AX53:AX104)</f>
        <v>0</v>
      </c>
    </row>
    <row r="133" spans="1:12" ht="13.8" hidden="1" x14ac:dyDescent="0.25">
      <c r="A133" s="82"/>
      <c r="B133" s="85"/>
      <c r="C133" s="86" t="s">
        <v>711</v>
      </c>
      <c r="D133" s="86"/>
      <c r="E133" s="86"/>
      <c r="F133" s="86"/>
      <c r="G133" s="86"/>
      <c r="H133" s="86"/>
      <c r="I133" s="72"/>
      <c r="J133" s="82"/>
      <c r="K133" s="70"/>
      <c r="L133" s="72">
        <f>SUM(AY53:AY104)</f>
        <v>0</v>
      </c>
    </row>
    <row r="134" spans="1:12" ht="13.8" x14ac:dyDescent="0.25">
      <c r="A134" s="82"/>
      <c r="B134" s="85"/>
      <c r="C134" s="86" t="s">
        <v>712</v>
      </c>
      <c r="D134" s="86"/>
      <c r="E134" s="86"/>
      <c r="F134" s="92"/>
      <c r="G134" s="73">
        <f>Source!F307</f>
        <v>8.3909000000000002</v>
      </c>
      <c r="H134" s="82"/>
      <c r="I134" s="82"/>
      <c r="J134" s="82"/>
      <c r="K134" s="82"/>
      <c r="L134" s="82"/>
    </row>
    <row r="135" spans="1:12" ht="13.8" x14ac:dyDescent="0.25">
      <c r="A135" s="82"/>
      <c r="B135" s="85"/>
      <c r="C135" s="86" t="s">
        <v>713</v>
      </c>
      <c r="D135" s="86"/>
      <c r="E135" s="86"/>
      <c r="F135" s="92"/>
      <c r="G135" s="73">
        <f>Source!F308</f>
        <v>1.45187</v>
      </c>
      <c r="H135" s="82"/>
      <c r="I135" s="82"/>
      <c r="J135" s="82"/>
      <c r="K135" s="82"/>
      <c r="L135" s="82"/>
    </row>
    <row r="138" spans="1:12" ht="16.8" x14ac:dyDescent="0.25">
      <c r="A138" s="65" t="s">
        <v>715</v>
      </c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</row>
    <row r="140" spans="1:12" ht="13.8" hidden="1" x14ac:dyDescent="0.25">
      <c r="A140" s="87"/>
      <c r="B140" s="88"/>
      <c r="C140" s="89" t="s">
        <v>689</v>
      </c>
      <c r="D140" s="89"/>
      <c r="E140" s="89"/>
      <c r="F140" s="89"/>
      <c r="G140" s="89"/>
      <c r="H140" s="89"/>
      <c r="I140" s="74"/>
      <c r="J140" s="87"/>
      <c r="K140" s="90"/>
      <c r="L140" s="74">
        <f>L142+L143+L149+L153</f>
        <v>0</v>
      </c>
    </row>
    <row r="141" spans="1:12" ht="13.8" hidden="1" x14ac:dyDescent="0.25">
      <c r="A141" s="82"/>
      <c r="B141" s="85"/>
      <c r="C141" s="91" t="s">
        <v>690</v>
      </c>
      <c r="D141" s="86"/>
      <c r="E141" s="86"/>
      <c r="F141" s="86"/>
      <c r="G141" s="86"/>
      <c r="H141" s="86"/>
      <c r="I141" s="72"/>
      <c r="J141" s="82"/>
      <c r="K141" s="70"/>
      <c r="L141" s="72"/>
    </row>
    <row r="142" spans="1:12" ht="13.8" hidden="1" x14ac:dyDescent="0.25">
      <c r="A142" s="82"/>
      <c r="B142" s="85"/>
      <c r="C142" s="86" t="s">
        <v>691</v>
      </c>
      <c r="D142" s="86"/>
      <c r="E142" s="86"/>
      <c r="F142" s="86"/>
      <c r="G142" s="86"/>
      <c r="H142" s="86"/>
      <c r="I142" s="72"/>
      <c r="J142" s="82"/>
      <c r="K142" s="70"/>
      <c r="L142" s="72">
        <f>SUM(AR138:AR138)</f>
        <v>0</v>
      </c>
    </row>
    <row r="143" spans="1:12" ht="13.8" hidden="1" x14ac:dyDescent="0.25">
      <c r="A143" s="82"/>
      <c r="B143" s="85"/>
      <c r="C143" s="86" t="s">
        <v>692</v>
      </c>
      <c r="D143" s="86"/>
      <c r="E143" s="86"/>
      <c r="F143" s="86"/>
      <c r="G143" s="86"/>
      <c r="H143" s="86"/>
      <c r="I143" s="72"/>
      <c r="J143" s="82"/>
      <c r="K143" s="70"/>
      <c r="L143" s="72">
        <f>L145+L148+L147</f>
        <v>0</v>
      </c>
    </row>
    <row r="144" spans="1:12" ht="13.8" hidden="1" x14ac:dyDescent="0.25">
      <c r="A144" s="82"/>
      <c r="B144" s="85"/>
      <c r="C144" s="91" t="s">
        <v>693</v>
      </c>
      <c r="D144" s="86"/>
      <c r="E144" s="86"/>
      <c r="F144" s="86"/>
      <c r="G144" s="86"/>
      <c r="H144" s="86"/>
      <c r="I144" s="72"/>
      <c r="J144" s="82"/>
      <c r="K144" s="70"/>
      <c r="L144" s="72"/>
    </row>
    <row r="145" spans="1:12" ht="13.8" hidden="1" x14ac:dyDescent="0.25">
      <c r="A145" s="82"/>
      <c r="B145" s="85"/>
      <c r="C145" s="86" t="s">
        <v>692</v>
      </c>
      <c r="D145" s="86"/>
      <c r="E145" s="86"/>
      <c r="F145" s="86"/>
      <c r="G145" s="86"/>
      <c r="H145" s="86"/>
      <c r="I145" s="72"/>
      <c r="J145" s="82"/>
      <c r="K145" s="70"/>
      <c r="L145" s="72">
        <f>SUM(AO138:AO138)</f>
        <v>0</v>
      </c>
    </row>
    <row r="146" spans="1:12" ht="13.8" hidden="1" x14ac:dyDescent="0.25">
      <c r="A146" s="82"/>
      <c r="B146" s="85"/>
      <c r="C146" s="91" t="s">
        <v>694</v>
      </c>
      <c r="D146" s="86"/>
      <c r="E146" s="86"/>
      <c r="F146" s="86"/>
      <c r="G146" s="86"/>
      <c r="H146" s="86"/>
      <c r="I146" s="72"/>
      <c r="J146" s="82"/>
      <c r="K146" s="70"/>
      <c r="L146" s="72"/>
    </row>
    <row r="147" spans="1:12" ht="13.8" hidden="1" x14ac:dyDescent="0.25">
      <c r="A147" s="82"/>
      <c r="B147" s="85"/>
      <c r="C147" s="86" t="s">
        <v>714</v>
      </c>
      <c r="D147" s="86"/>
      <c r="E147" s="86"/>
      <c r="F147" s="86"/>
      <c r="G147" s="86"/>
      <c r="H147" s="86"/>
      <c r="I147" s="72"/>
      <c r="J147" s="82"/>
      <c r="K147" s="70"/>
      <c r="L147" s="72">
        <f>SUM(AT138:AT138)</f>
        <v>0</v>
      </c>
    </row>
    <row r="148" spans="1:12" ht="13.8" hidden="1" x14ac:dyDescent="0.25">
      <c r="A148" s="82"/>
      <c r="B148" s="85"/>
      <c r="C148" s="86" t="s">
        <v>695</v>
      </c>
      <c r="D148" s="86"/>
      <c r="E148" s="86"/>
      <c r="F148" s="86"/>
      <c r="G148" s="86"/>
      <c r="H148" s="86"/>
      <c r="I148" s="72"/>
      <c r="J148" s="82"/>
      <c r="K148" s="70"/>
      <c r="L148" s="72">
        <f>SUM(AV138:AV138)</f>
        <v>0</v>
      </c>
    </row>
    <row r="149" spans="1:12" ht="13.8" hidden="1" x14ac:dyDescent="0.25">
      <c r="A149" s="82"/>
      <c r="B149" s="85"/>
      <c r="C149" s="86" t="s">
        <v>696</v>
      </c>
      <c r="D149" s="86"/>
      <c r="E149" s="86"/>
      <c r="F149" s="86"/>
      <c r="G149" s="86"/>
      <c r="H149" s="86"/>
      <c r="I149" s="72"/>
      <c r="J149" s="82"/>
      <c r="K149" s="70"/>
      <c r="L149" s="72">
        <f>L151+L152</f>
        <v>0</v>
      </c>
    </row>
    <row r="150" spans="1:12" ht="13.8" hidden="1" x14ac:dyDescent="0.25">
      <c r="A150" s="82"/>
      <c r="B150" s="85"/>
      <c r="C150" s="91" t="s">
        <v>693</v>
      </c>
      <c r="D150" s="86"/>
      <c r="E150" s="86"/>
      <c r="F150" s="86"/>
      <c r="G150" s="86"/>
      <c r="H150" s="86"/>
      <c r="I150" s="72"/>
      <c r="J150" s="82"/>
      <c r="K150" s="70"/>
      <c r="L150" s="72"/>
    </row>
    <row r="151" spans="1:12" ht="13.8" hidden="1" x14ac:dyDescent="0.25">
      <c r="A151" s="82"/>
      <c r="B151" s="85"/>
      <c r="C151" s="86" t="s">
        <v>697</v>
      </c>
      <c r="D151" s="86"/>
      <c r="E151" s="86"/>
      <c r="F151" s="86"/>
      <c r="G151" s="86"/>
      <c r="H151" s="86"/>
      <c r="I151" s="72"/>
      <c r="J151" s="82"/>
      <c r="K151" s="70"/>
      <c r="L151" s="72">
        <f>SUM(AW138:AW138)-SUM(BK138:BK138)</f>
        <v>0</v>
      </c>
    </row>
    <row r="152" spans="1:12" ht="13.8" hidden="1" x14ac:dyDescent="0.25">
      <c r="A152" s="82"/>
      <c r="B152" s="85"/>
      <c r="C152" s="86" t="s">
        <v>698</v>
      </c>
      <c r="D152" s="86"/>
      <c r="E152" s="86"/>
      <c r="F152" s="86"/>
      <c r="G152" s="86"/>
      <c r="H152" s="86"/>
      <c r="I152" s="72"/>
      <c r="J152" s="82"/>
      <c r="K152" s="70"/>
      <c r="L152" s="72">
        <f>SUM(BC138:BC138)</f>
        <v>0</v>
      </c>
    </row>
    <row r="153" spans="1:12" ht="13.8" hidden="1" x14ac:dyDescent="0.25">
      <c r="A153" s="82"/>
      <c r="B153" s="85"/>
      <c r="C153" s="86" t="s">
        <v>699</v>
      </c>
      <c r="D153" s="86"/>
      <c r="E153" s="86"/>
      <c r="F153" s="86"/>
      <c r="G153" s="86"/>
      <c r="H153" s="86"/>
      <c r="I153" s="72"/>
      <c r="J153" s="82"/>
      <c r="K153" s="70"/>
      <c r="L153" s="72">
        <f>SUM(BB138:BB138)</f>
        <v>0</v>
      </c>
    </row>
    <row r="154" spans="1:12" ht="13.8" hidden="1" x14ac:dyDescent="0.25">
      <c r="A154" s="82"/>
      <c r="B154" s="85"/>
      <c r="C154" s="86" t="s">
        <v>700</v>
      </c>
      <c r="D154" s="86"/>
      <c r="E154" s="86"/>
      <c r="F154" s="86"/>
      <c r="G154" s="86"/>
      <c r="H154" s="86"/>
      <c r="I154" s="72"/>
      <c r="J154" s="82"/>
      <c r="K154" s="70"/>
      <c r="L154" s="72">
        <f>SUM(AR138:AR138)+SUM(AT138:AT138)+SUM(AV138:AV138)</f>
        <v>0</v>
      </c>
    </row>
    <row r="155" spans="1:12" ht="13.8" hidden="1" x14ac:dyDescent="0.25">
      <c r="A155" s="82"/>
      <c r="B155" s="85"/>
      <c r="C155" s="86" t="s">
        <v>701</v>
      </c>
      <c r="D155" s="86"/>
      <c r="E155" s="86"/>
      <c r="F155" s="86"/>
      <c r="G155" s="86"/>
      <c r="H155" s="86"/>
      <c r="I155" s="72"/>
      <c r="J155" s="82"/>
      <c r="K155" s="70"/>
      <c r="L155" s="72">
        <f>SUM(AZ138:AZ138)</f>
        <v>0</v>
      </c>
    </row>
    <row r="156" spans="1:12" ht="13.8" hidden="1" x14ac:dyDescent="0.25">
      <c r="A156" s="82"/>
      <c r="B156" s="85"/>
      <c r="C156" s="86" t="s">
        <v>702</v>
      </c>
      <c r="D156" s="86"/>
      <c r="E156" s="86"/>
      <c r="F156" s="86"/>
      <c r="G156" s="86"/>
      <c r="H156" s="86"/>
      <c r="I156" s="72"/>
      <c r="J156" s="82"/>
      <c r="K156" s="70"/>
      <c r="L156" s="72">
        <f>SUM(BA138:BA138)</f>
        <v>0</v>
      </c>
    </row>
    <row r="157" spans="1:12" ht="13.8" hidden="1" x14ac:dyDescent="0.25">
      <c r="A157" s="82"/>
      <c r="B157" s="85"/>
      <c r="C157" s="86" t="s">
        <v>703</v>
      </c>
      <c r="D157" s="86"/>
      <c r="E157" s="86"/>
      <c r="F157" s="86"/>
      <c r="G157" s="86"/>
      <c r="H157" s="86"/>
      <c r="I157" s="72"/>
      <c r="J157" s="82"/>
      <c r="K157" s="70"/>
      <c r="L157" s="72">
        <f>L159+L160</f>
        <v>0</v>
      </c>
    </row>
    <row r="158" spans="1:12" ht="13.8" hidden="1" x14ac:dyDescent="0.25">
      <c r="A158" s="82"/>
      <c r="B158" s="85"/>
      <c r="C158" s="91" t="s">
        <v>690</v>
      </c>
      <c r="D158" s="86"/>
      <c r="E158" s="86"/>
      <c r="F158" s="86"/>
      <c r="G158" s="86"/>
      <c r="H158" s="86"/>
      <c r="I158" s="72"/>
      <c r="J158" s="82"/>
      <c r="K158" s="70"/>
      <c r="L158" s="72"/>
    </row>
    <row r="159" spans="1:12" ht="13.8" hidden="1" x14ac:dyDescent="0.25">
      <c r="A159" s="82"/>
      <c r="B159" s="85"/>
      <c r="C159" s="86" t="s">
        <v>704</v>
      </c>
      <c r="D159" s="86"/>
      <c r="E159" s="86"/>
      <c r="F159" s="86"/>
      <c r="G159" s="86"/>
      <c r="H159" s="86"/>
      <c r="I159" s="72"/>
      <c r="J159" s="82"/>
      <c r="K159" s="70"/>
      <c r="L159" s="72">
        <f>SUM(BK138:BK138)</f>
        <v>0</v>
      </c>
    </row>
    <row r="160" spans="1:12" ht="13.8" hidden="1" x14ac:dyDescent="0.25">
      <c r="A160" s="82"/>
      <c r="B160" s="85"/>
      <c r="C160" s="86" t="s">
        <v>705</v>
      </c>
      <c r="D160" s="86"/>
      <c r="E160" s="86"/>
      <c r="F160" s="86"/>
      <c r="G160" s="86"/>
      <c r="H160" s="86"/>
      <c r="I160" s="72"/>
      <c r="J160" s="82"/>
      <c r="K160" s="70"/>
      <c r="L160" s="72">
        <f>SUM(BD138:BD138)</f>
        <v>0</v>
      </c>
    </row>
    <row r="161" spans="1:12" ht="13.8" hidden="1" x14ac:dyDescent="0.25">
      <c r="A161" s="82"/>
      <c r="B161" s="85"/>
      <c r="C161" s="86" t="s">
        <v>706</v>
      </c>
      <c r="D161" s="86"/>
      <c r="E161" s="86"/>
      <c r="F161" s="86"/>
      <c r="G161" s="86"/>
      <c r="H161" s="86"/>
      <c r="I161" s="72"/>
      <c r="J161" s="82"/>
      <c r="K161" s="70"/>
      <c r="L161" s="72"/>
    </row>
    <row r="162" spans="1:12" ht="13.8" hidden="1" x14ac:dyDescent="0.25">
      <c r="A162" s="82"/>
      <c r="B162" s="85"/>
      <c r="C162" s="86" t="s">
        <v>706</v>
      </c>
      <c r="D162" s="86"/>
      <c r="E162" s="86"/>
      <c r="F162" s="86"/>
      <c r="G162" s="86"/>
      <c r="H162" s="86"/>
      <c r="I162" s="72"/>
      <c r="J162" s="82"/>
      <c r="K162" s="70"/>
      <c r="L162" s="72">
        <f>SUM(BQ138:BQ138)</f>
        <v>0</v>
      </c>
    </row>
    <row r="163" spans="1:12" ht="13.8" hidden="1" x14ac:dyDescent="0.25">
      <c r="A163" s="82"/>
      <c r="B163" s="85"/>
      <c r="C163" s="86" t="s">
        <v>707</v>
      </c>
      <c r="D163" s="86"/>
      <c r="E163" s="86"/>
      <c r="F163" s="86"/>
      <c r="G163" s="86"/>
      <c r="H163" s="86"/>
      <c r="I163" s="72"/>
      <c r="J163" s="82"/>
      <c r="K163" s="70"/>
      <c r="L163" s="72">
        <f>SUM(BO138:BO138)</f>
        <v>0</v>
      </c>
    </row>
    <row r="164" spans="1:12" ht="13.8" hidden="1" x14ac:dyDescent="0.25">
      <c r="A164" s="87"/>
      <c r="B164" s="88"/>
      <c r="C164" s="89" t="s">
        <v>708</v>
      </c>
      <c r="D164" s="89"/>
      <c r="E164" s="89"/>
      <c r="F164" s="89"/>
      <c r="G164" s="89"/>
      <c r="H164" s="89"/>
      <c r="I164" s="74"/>
      <c r="J164" s="87"/>
      <c r="K164" s="90"/>
      <c r="L164" s="74">
        <f>L140+L155+L156+L157+L162+L163</f>
        <v>0</v>
      </c>
    </row>
    <row r="165" spans="1:12" ht="13.8" hidden="1" x14ac:dyDescent="0.25">
      <c r="A165" s="82"/>
      <c r="B165" s="85"/>
      <c r="C165" s="91" t="s">
        <v>709</v>
      </c>
      <c r="D165" s="86"/>
      <c r="E165" s="86"/>
      <c r="F165" s="86"/>
      <c r="G165" s="86"/>
      <c r="H165" s="86"/>
      <c r="I165" s="72"/>
      <c r="J165" s="82"/>
      <c r="K165" s="70"/>
      <c r="L165" s="72"/>
    </row>
    <row r="166" spans="1:12" ht="13.8" hidden="1" x14ac:dyDescent="0.25">
      <c r="A166" s="82"/>
      <c r="B166" s="85"/>
      <c r="C166" s="86" t="s">
        <v>710</v>
      </c>
      <c r="D166" s="86"/>
      <c r="E166" s="86"/>
      <c r="F166" s="86"/>
      <c r="G166" s="86"/>
      <c r="H166" s="86"/>
      <c r="I166" s="72"/>
      <c r="J166" s="82"/>
      <c r="K166" s="70"/>
      <c r="L166" s="72">
        <f>SUM(AX138:AX138)</f>
        <v>0</v>
      </c>
    </row>
    <row r="167" spans="1:12" ht="13.8" hidden="1" x14ac:dyDescent="0.25">
      <c r="A167" s="82"/>
      <c r="B167" s="85"/>
      <c r="C167" s="86" t="s">
        <v>711</v>
      </c>
      <c r="D167" s="86"/>
      <c r="E167" s="86"/>
      <c r="F167" s="86"/>
      <c r="G167" s="86"/>
      <c r="H167" s="86"/>
      <c r="I167" s="72"/>
      <c r="J167" s="82"/>
      <c r="K167" s="70"/>
      <c r="L167" s="72">
        <f>SUM(AY138:AY138)</f>
        <v>0</v>
      </c>
    </row>
    <row r="168" spans="1:12" ht="13.8" hidden="1" customHeight="1" x14ac:dyDescent="0.25">
      <c r="A168" s="82"/>
      <c r="B168" s="85"/>
      <c r="C168" s="86" t="s">
        <v>712</v>
      </c>
      <c r="D168" s="86"/>
      <c r="E168" s="86"/>
      <c r="F168" s="92"/>
      <c r="G168" s="73">
        <f>Source!F364</f>
        <v>0</v>
      </c>
      <c r="H168" s="82"/>
      <c r="I168" s="82"/>
      <c r="J168" s="82"/>
      <c r="K168" s="82"/>
      <c r="L168" s="82"/>
    </row>
    <row r="169" spans="1:12" ht="13.8" hidden="1" customHeight="1" x14ac:dyDescent="0.25">
      <c r="A169" s="82"/>
      <c r="B169" s="85"/>
      <c r="C169" s="86" t="s">
        <v>713</v>
      </c>
      <c r="D169" s="86"/>
      <c r="E169" s="86"/>
      <c r="F169" s="92"/>
      <c r="G169" s="73">
        <f>Source!F365</f>
        <v>0</v>
      </c>
      <c r="H169" s="82"/>
      <c r="I169" s="82"/>
      <c r="J169" s="82"/>
      <c r="K169" s="82"/>
      <c r="L169" s="82"/>
    </row>
    <row r="172" spans="1:12" ht="16.8" x14ac:dyDescent="0.25">
      <c r="A172" s="65" t="s">
        <v>716</v>
      </c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</row>
    <row r="173" spans="1:12" ht="41.4" x14ac:dyDescent="0.25">
      <c r="A173" s="66" t="s">
        <v>176</v>
      </c>
      <c r="B173" s="68" t="s">
        <v>717</v>
      </c>
      <c r="C173" s="68" t="str">
        <f>Source!G376</f>
        <v>Разработка грунта вручную в траншеях глубиной до 2 м без креплений с откосами, группа грунтов: 2</v>
      </c>
      <c r="D173" s="69" t="str">
        <f>Source!DW376</f>
        <v>100 м3</v>
      </c>
      <c r="E173" s="70">
        <f>Source!K376</f>
        <v>1.43E-2</v>
      </c>
      <c r="F173" s="70"/>
      <c r="G173" s="70">
        <f>Source!I376</f>
        <v>1.43E-2</v>
      </c>
      <c r="H173" s="72"/>
      <c r="I173" s="71"/>
      <c r="J173" s="72"/>
      <c r="K173" s="71"/>
      <c r="L173" s="72"/>
    </row>
    <row r="174" spans="1:12" ht="14.4" x14ac:dyDescent="0.25">
      <c r="A174" s="67"/>
      <c r="B174" s="70">
        <v>1</v>
      </c>
      <c r="C174" s="67" t="s">
        <v>676</v>
      </c>
      <c r="D174" s="69" t="s">
        <v>465</v>
      </c>
      <c r="E174" s="73"/>
      <c r="F174" s="70"/>
      <c r="G174" s="70">
        <f>Source!U376</f>
        <v>2.2021999999999999</v>
      </c>
      <c r="H174" s="70"/>
      <c r="I174" s="70"/>
      <c r="J174" s="70"/>
      <c r="K174" s="70"/>
      <c r="L174" s="74">
        <f>SUM(L175:L175)-SUMIF(CE175:CE175, 1, L175:L175)</f>
        <v>1454.18</v>
      </c>
    </row>
    <row r="175" spans="1:12" ht="14.4" x14ac:dyDescent="0.25">
      <c r="A175" s="68"/>
      <c r="B175" s="68" t="s">
        <v>529</v>
      </c>
      <c r="C175" s="75" t="s">
        <v>530</v>
      </c>
      <c r="D175" s="76" t="s">
        <v>465</v>
      </c>
      <c r="E175" s="77">
        <v>154</v>
      </c>
      <c r="F175" s="77"/>
      <c r="G175" s="77">
        <f>SmtRes!CX181</f>
        <v>2.2021999999999999</v>
      </c>
      <c r="H175" s="78"/>
      <c r="I175" s="79"/>
      <c r="J175" s="78">
        <f>SmtRes!CZ181</f>
        <v>660.33</v>
      </c>
      <c r="K175" s="79"/>
      <c r="L175" s="78">
        <f>SmtRes!DI181</f>
        <v>1454.18</v>
      </c>
    </row>
    <row r="176" spans="1:12" ht="14.4" x14ac:dyDescent="0.25">
      <c r="A176" s="68"/>
      <c r="B176" s="68"/>
      <c r="C176" s="81" t="s">
        <v>681</v>
      </c>
      <c r="D176" s="69"/>
      <c r="E176" s="70"/>
      <c r="F176" s="70"/>
      <c r="G176" s="70"/>
      <c r="H176" s="72"/>
      <c r="I176" s="71"/>
      <c r="J176" s="72"/>
      <c r="K176" s="71"/>
      <c r="L176" s="72">
        <f>L174</f>
        <v>1454.18</v>
      </c>
    </row>
    <row r="177" spans="1:83" ht="14.4" x14ac:dyDescent="0.25">
      <c r="A177" s="68"/>
      <c r="B177" s="68"/>
      <c r="C177" s="68" t="s">
        <v>682</v>
      </c>
      <c r="D177" s="69"/>
      <c r="E177" s="70"/>
      <c r="F177" s="70"/>
      <c r="G177" s="70"/>
      <c r="H177" s="72"/>
      <c r="I177" s="71"/>
      <c r="J177" s="72"/>
      <c r="K177" s="71"/>
      <c r="L177" s="72">
        <f>SUM(AR173:AR180)+SUM(AS173:AS180)+SUM(AT173:AT180)+SUM(AU173:AU180)+SUM(AV173:AV180)</f>
        <v>1454.18</v>
      </c>
    </row>
    <row r="178" spans="1:83" ht="27.6" x14ac:dyDescent="0.25">
      <c r="A178" s="68"/>
      <c r="B178" s="68" t="s">
        <v>128</v>
      </c>
      <c r="C178" s="68" t="s">
        <v>718</v>
      </c>
      <c r="D178" s="69" t="s">
        <v>143</v>
      </c>
      <c r="E178" s="70">
        <f>Source!BZ376</f>
        <v>89</v>
      </c>
      <c r="F178" s="70"/>
      <c r="G178" s="70">
        <f>Source!AT376</f>
        <v>89</v>
      </c>
      <c r="H178" s="72"/>
      <c r="I178" s="71"/>
      <c r="J178" s="72"/>
      <c r="K178" s="71"/>
      <c r="L178" s="72">
        <f>SUM(AZ173:AZ180)</f>
        <v>1294.22</v>
      </c>
    </row>
    <row r="179" spans="1:83" ht="27.6" x14ac:dyDescent="0.25">
      <c r="A179" s="75"/>
      <c r="B179" s="75" t="s">
        <v>129</v>
      </c>
      <c r="C179" s="75" t="s">
        <v>719</v>
      </c>
      <c r="D179" s="76" t="s">
        <v>143</v>
      </c>
      <c r="E179" s="77">
        <f>Source!CA376</f>
        <v>40</v>
      </c>
      <c r="F179" s="77"/>
      <c r="G179" s="77">
        <f>Source!AU376</f>
        <v>40</v>
      </c>
      <c r="H179" s="78"/>
      <c r="I179" s="79"/>
      <c r="J179" s="78"/>
      <c r="K179" s="79"/>
      <c r="L179" s="78">
        <f>SUM(BA173:BA180)</f>
        <v>581.66999999999996</v>
      </c>
    </row>
    <row r="180" spans="1:83" ht="13.8" x14ac:dyDescent="0.25">
      <c r="C180" s="83" t="s">
        <v>685</v>
      </c>
      <c r="D180" s="83"/>
      <c r="E180" s="83"/>
      <c r="F180" s="83"/>
      <c r="G180" s="83"/>
      <c r="H180" s="83"/>
      <c r="I180" s="84">
        <f>IF(E173&lt;&gt;0,K180/E173, 0)</f>
        <v>232872.02797202798</v>
      </c>
      <c r="J180" s="84"/>
      <c r="K180" s="84">
        <f>L174+L178+L179</f>
        <v>3330.07</v>
      </c>
      <c r="L180" s="84"/>
      <c r="AD180">
        <f>ROUND((Source!AT376/100)*((ROUND(SUMIF(SmtRes!AQ181:'SmtRes'!AQ181,"=1",SmtRes!AD181:'SmtRes'!AD181)*Source!I376, 2)+ROUND(SUMIF(SmtRes!AQ181:'SmtRes'!AQ181,"=1",SmtRes!AC181:'SmtRes'!AC181)*Source!I376, 2))), 2)</f>
        <v>8.4</v>
      </c>
      <c r="AE180">
        <f>ROUND((Source!AU376/100)*((ROUND(SUMIF(SmtRes!AQ181:'SmtRes'!AQ181,"=1",SmtRes!AD181:'SmtRes'!AD181)*Source!I376, 2)+ROUND(SUMIF(SmtRes!AQ181:'SmtRes'!AQ181,"=1",SmtRes!AC181:'SmtRes'!AC181)*Source!I376, 2))), 2)</f>
        <v>3.78</v>
      </c>
      <c r="AN180" s="80">
        <f>L174+L178+L179</f>
        <v>3330.07</v>
      </c>
      <c r="AO180">
        <f>0</f>
        <v>0</v>
      </c>
      <c r="AQ180" t="s">
        <v>686</v>
      </c>
      <c r="AR180" s="80">
        <f>L174</f>
        <v>1454.18</v>
      </c>
      <c r="AT180">
        <f>0</f>
        <v>0</v>
      </c>
      <c r="AV180" t="s">
        <v>686</v>
      </c>
      <c r="AW180">
        <f>0</f>
        <v>0</v>
      </c>
      <c r="AZ180">
        <f>Source!X376</f>
        <v>1294.22</v>
      </c>
      <c r="BA180">
        <f>Source!Y376</f>
        <v>581.66999999999996</v>
      </c>
      <c r="CD180">
        <v>1</v>
      </c>
    </row>
    <row r="181" spans="1:83" ht="27.6" x14ac:dyDescent="0.25">
      <c r="A181" s="66" t="s">
        <v>177</v>
      </c>
      <c r="B181" s="68" t="s">
        <v>720</v>
      </c>
      <c r="C181" s="68" t="str">
        <f>Source!G378</f>
        <v>Заземлитель вертикальный из угловой стали размером: 50х50х5 мм</v>
      </c>
      <c r="D181" s="69" t="str">
        <f>Source!DW378</f>
        <v>10 ШТ</v>
      </c>
      <c r="E181" s="70">
        <f>Source!K378</f>
        <v>0.3</v>
      </c>
      <c r="F181" s="70"/>
      <c r="G181" s="70">
        <f>Source!I378</f>
        <v>0.3</v>
      </c>
      <c r="H181" s="72"/>
      <c r="I181" s="71"/>
      <c r="J181" s="72"/>
      <c r="K181" s="71"/>
      <c r="L181" s="72"/>
    </row>
    <row r="182" spans="1:83" ht="14.4" x14ac:dyDescent="0.25">
      <c r="A182" s="67"/>
      <c r="B182" s="70">
        <v>1</v>
      </c>
      <c r="C182" s="67" t="s">
        <v>676</v>
      </c>
      <c r="D182" s="69" t="s">
        <v>465</v>
      </c>
      <c r="E182" s="73"/>
      <c r="F182" s="70"/>
      <c r="G182" s="70">
        <f>Source!U378</f>
        <v>2.7810000000000001</v>
      </c>
      <c r="H182" s="70"/>
      <c r="I182" s="70"/>
      <c r="J182" s="70"/>
      <c r="K182" s="70"/>
      <c r="L182" s="74">
        <f>SUM(L183:L183)-SUMIF(CE183:CE183, 1, L183:L183)</f>
        <v>2207.0300000000002</v>
      </c>
    </row>
    <row r="183" spans="1:83" ht="14.4" x14ac:dyDescent="0.25">
      <c r="A183" s="68"/>
      <c r="B183" s="68" t="s">
        <v>531</v>
      </c>
      <c r="C183" s="68" t="s">
        <v>532</v>
      </c>
      <c r="D183" s="69" t="s">
        <v>465</v>
      </c>
      <c r="E183" s="70">
        <v>9.27</v>
      </c>
      <c r="F183" s="70"/>
      <c r="G183" s="70">
        <f>SmtRes!CX183</f>
        <v>2.7810000000000001</v>
      </c>
      <c r="H183" s="72"/>
      <c r="I183" s="71"/>
      <c r="J183" s="72">
        <f>SmtRes!CZ183</f>
        <v>793.61</v>
      </c>
      <c r="K183" s="71"/>
      <c r="L183" s="72">
        <f>SmtRes!DI183</f>
        <v>2207.0300000000002</v>
      </c>
    </row>
    <row r="184" spans="1:83" ht="14.4" x14ac:dyDescent="0.25">
      <c r="A184" s="67"/>
      <c r="B184" s="70">
        <v>2</v>
      </c>
      <c r="C184" s="67" t="s">
        <v>677</v>
      </c>
      <c r="D184" s="69"/>
      <c r="E184" s="73"/>
      <c r="F184" s="70"/>
      <c r="G184" s="70"/>
      <c r="H184" s="70"/>
      <c r="I184" s="70"/>
      <c r="J184" s="70"/>
      <c r="K184" s="70"/>
      <c r="L184" s="74">
        <f>SUM(L185:L190)-SUMIF(CE185:CE190, 1, L185:L190)</f>
        <v>131.35</v>
      </c>
    </row>
    <row r="185" spans="1:83" ht="14.4" x14ac:dyDescent="0.25">
      <c r="A185" s="67"/>
      <c r="B185" s="70"/>
      <c r="C185" s="67" t="s">
        <v>679</v>
      </c>
      <c r="D185" s="69" t="s">
        <v>465</v>
      </c>
      <c r="E185" s="73"/>
      <c r="F185" s="70"/>
      <c r="G185" s="70">
        <f>Source!V378</f>
        <v>0.10199999999999999</v>
      </c>
      <c r="H185" s="70"/>
      <c r="I185" s="70"/>
      <c r="J185" s="70"/>
      <c r="K185" s="70"/>
      <c r="L185" s="74">
        <f>SUMIF(CE186:CE190, 1, L186:L190)</f>
        <v>97.009999999999991</v>
      </c>
      <c r="CE185">
        <v>1</v>
      </c>
    </row>
    <row r="186" spans="1:83" ht="27.6" x14ac:dyDescent="0.25">
      <c r="A186" s="68"/>
      <c r="B186" s="68" t="s">
        <v>468</v>
      </c>
      <c r="C186" s="68" t="s">
        <v>470</v>
      </c>
      <c r="D186" s="69" t="s">
        <v>471</v>
      </c>
      <c r="E186" s="70">
        <v>0.17</v>
      </c>
      <c r="F186" s="70"/>
      <c r="G186" s="70">
        <f>SmtRes!CX185</f>
        <v>5.0999999999999997E-2</v>
      </c>
      <c r="H186" s="72"/>
      <c r="I186" s="71"/>
      <c r="J186" s="72">
        <f>SmtRes!CZ185</f>
        <v>1626.29</v>
      </c>
      <c r="K186" s="71"/>
      <c r="L186" s="72">
        <f>SmtRes!DG185</f>
        <v>82.94</v>
      </c>
    </row>
    <row r="187" spans="1:83" ht="14.4" x14ac:dyDescent="0.25">
      <c r="A187" s="68"/>
      <c r="B187" s="68" t="s">
        <v>472</v>
      </c>
      <c r="C187" s="68" t="s">
        <v>688</v>
      </c>
      <c r="D187" s="69" t="s">
        <v>465</v>
      </c>
      <c r="E187" s="70">
        <f>SmtRes!DO185*SmtRes!AT185</f>
        <v>0.17</v>
      </c>
      <c r="F187" s="70"/>
      <c r="G187" s="70">
        <f>ROUND(E187*G181, 7)</f>
        <v>5.0999999999999997E-2</v>
      </c>
      <c r="H187" s="72"/>
      <c r="I187" s="71"/>
      <c r="J187" s="72">
        <f>ROUND(SmtRes!AG185/SmtRes!DO185, 2)</f>
        <v>1090.46</v>
      </c>
      <c r="K187" s="71"/>
      <c r="L187" s="72">
        <f>SmtRes!DH185</f>
        <v>55.61</v>
      </c>
      <c r="CE187">
        <v>1</v>
      </c>
    </row>
    <row r="188" spans="1:83" ht="27.6" x14ac:dyDescent="0.25">
      <c r="A188" s="68"/>
      <c r="B188" s="68" t="s">
        <v>486</v>
      </c>
      <c r="C188" s="68" t="s">
        <v>488</v>
      </c>
      <c r="D188" s="69" t="s">
        <v>471</v>
      </c>
      <c r="E188" s="70">
        <v>0.17</v>
      </c>
      <c r="F188" s="70"/>
      <c r="G188" s="70">
        <f>SmtRes!CX186</f>
        <v>5.0999999999999997E-2</v>
      </c>
      <c r="H188" s="72"/>
      <c r="I188" s="71"/>
      <c r="J188" s="72">
        <f>SmtRes!CZ186</f>
        <v>641.70000000000005</v>
      </c>
      <c r="K188" s="71"/>
      <c r="L188" s="72">
        <f>SmtRes!DG186</f>
        <v>32.729999999999997</v>
      </c>
    </row>
    <row r="189" spans="1:83" ht="14.4" x14ac:dyDescent="0.25">
      <c r="A189" s="68"/>
      <c r="B189" s="68" t="s">
        <v>479</v>
      </c>
      <c r="C189" s="68" t="s">
        <v>678</v>
      </c>
      <c r="D189" s="69" t="s">
        <v>465</v>
      </c>
      <c r="E189" s="70">
        <f>SmtRes!DO186*SmtRes!AT186</f>
        <v>0.17</v>
      </c>
      <c r="F189" s="70"/>
      <c r="G189" s="70">
        <f>ROUND(E189*G181, 7)</f>
        <v>5.0999999999999997E-2</v>
      </c>
      <c r="H189" s="72"/>
      <c r="I189" s="71"/>
      <c r="J189" s="72">
        <f>ROUND(SmtRes!AG186/SmtRes!DO186, 2)</f>
        <v>811.79</v>
      </c>
      <c r="K189" s="71"/>
      <c r="L189" s="72">
        <f>SmtRes!DH186</f>
        <v>41.4</v>
      </c>
      <c r="CE189">
        <v>1</v>
      </c>
    </row>
    <row r="190" spans="1:83" ht="27.6" x14ac:dyDescent="0.25">
      <c r="A190" s="68"/>
      <c r="B190" s="68" t="s">
        <v>533</v>
      </c>
      <c r="C190" s="68" t="s">
        <v>535</v>
      </c>
      <c r="D190" s="69" t="s">
        <v>471</v>
      </c>
      <c r="E190" s="70">
        <v>1.51</v>
      </c>
      <c r="F190" s="70"/>
      <c r="G190" s="70">
        <f>SmtRes!CX187</f>
        <v>0.45300000000000001</v>
      </c>
      <c r="H190" s="72"/>
      <c r="I190" s="71"/>
      <c r="J190" s="72">
        <f>SmtRes!CZ187</f>
        <v>34.61</v>
      </c>
      <c r="K190" s="71"/>
      <c r="L190" s="72">
        <f>SmtRes!DG187</f>
        <v>15.68</v>
      </c>
    </row>
    <row r="191" spans="1:83" ht="14.4" x14ac:dyDescent="0.25">
      <c r="A191" s="67"/>
      <c r="B191" s="70">
        <v>4</v>
      </c>
      <c r="C191" s="67" t="s">
        <v>680</v>
      </c>
      <c r="D191" s="69"/>
      <c r="E191" s="73"/>
      <c r="F191" s="70"/>
      <c r="G191" s="70"/>
      <c r="H191" s="70"/>
      <c r="I191" s="70"/>
      <c r="J191" s="70"/>
      <c r="K191" s="70"/>
      <c r="L191" s="74">
        <f>SUM(L192:L193)-SUMIF(CE192:CE193, 1, L192:L193)</f>
        <v>707.33999999999992</v>
      </c>
    </row>
    <row r="192" spans="1:83" ht="55.2" x14ac:dyDescent="0.25">
      <c r="A192" s="68"/>
      <c r="B192" s="68" t="s">
        <v>536</v>
      </c>
      <c r="C192" s="68" t="s">
        <v>538</v>
      </c>
      <c r="D192" s="69" t="s">
        <v>492</v>
      </c>
      <c r="E192" s="70">
        <v>0.65</v>
      </c>
      <c r="F192" s="70"/>
      <c r="G192" s="70">
        <f>SmtRes!CX188</f>
        <v>0.19500000000000001</v>
      </c>
      <c r="H192" s="72">
        <f>SmtRes!CZ188</f>
        <v>155.63</v>
      </c>
      <c r="I192" s="71">
        <f>SmtRes!AI188</f>
        <v>0.78</v>
      </c>
      <c r="J192" s="72">
        <f>ROUND(H192*I192, 2)</f>
        <v>121.39</v>
      </c>
      <c r="K192" s="71"/>
      <c r="L192" s="72">
        <f>SmtRes!DF188</f>
        <v>23.67</v>
      </c>
    </row>
    <row r="193" spans="1:83" ht="55.2" x14ac:dyDescent="0.25">
      <c r="A193" s="68"/>
      <c r="B193" s="68" t="s">
        <v>539</v>
      </c>
      <c r="C193" s="75" t="s">
        <v>541</v>
      </c>
      <c r="D193" s="76" t="s">
        <v>492</v>
      </c>
      <c r="E193" s="77">
        <v>2</v>
      </c>
      <c r="F193" s="77"/>
      <c r="G193" s="77">
        <f>SmtRes!CX189</f>
        <v>0.6</v>
      </c>
      <c r="H193" s="78">
        <f>SmtRes!CZ189</f>
        <v>911.56</v>
      </c>
      <c r="I193" s="79">
        <f>SmtRes!AI189</f>
        <v>1.25</v>
      </c>
      <c r="J193" s="78">
        <f>ROUND(H193*I193, 2)</f>
        <v>1139.45</v>
      </c>
      <c r="K193" s="79"/>
      <c r="L193" s="78">
        <f>SmtRes!DF189</f>
        <v>683.67</v>
      </c>
    </row>
    <row r="194" spans="1:83" ht="14.4" x14ac:dyDescent="0.25">
      <c r="A194" s="68"/>
      <c r="B194" s="68"/>
      <c r="C194" s="81" t="s">
        <v>681</v>
      </c>
      <c r="D194" s="69"/>
      <c r="E194" s="70"/>
      <c r="F194" s="70"/>
      <c r="G194" s="70"/>
      <c r="H194" s="72"/>
      <c r="I194" s="71"/>
      <c r="J194" s="72"/>
      <c r="K194" s="71"/>
      <c r="L194" s="72">
        <f>L182+L184+L185+L191</f>
        <v>3142.7300000000005</v>
      </c>
    </row>
    <row r="195" spans="1:83" ht="41.4" x14ac:dyDescent="0.25">
      <c r="A195" s="66" t="s">
        <v>721</v>
      </c>
      <c r="B195" s="68" t="str">
        <f>Source!F380</f>
        <v>421/пр_2020_п.75_пп.а</v>
      </c>
      <c r="C195" s="68" t="str">
        <f>Source!G380</f>
        <v>Сметная стоимость вспомогательных ненормируемых материальных ресурсов, не учтенная в сметной норме, 2%</v>
      </c>
      <c r="D195" s="69" t="str">
        <f>Source!DW380</f>
        <v>%</v>
      </c>
      <c r="E195" s="70">
        <f>SmtRes!AT190</f>
        <v>2</v>
      </c>
      <c r="F195" s="70"/>
      <c r="G195" s="70">
        <f>Source!I380</f>
        <v>2</v>
      </c>
      <c r="H195" s="72"/>
      <c r="I195" s="71"/>
      <c r="J195" s="72"/>
      <c r="K195" s="71"/>
      <c r="L195" s="72">
        <f>Source!P380</f>
        <v>44.14</v>
      </c>
      <c r="AD195">
        <f>ROUND((Source!AT380/100)*((ROUND(0*Source!I380, 2)+ROUND(0*Source!I380, 2))), 2)</f>
        <v>0</v>
      </c>
      <c r="AE195">
        <f>ROUND((Source!AU380/100)*((ROUND(0*Source!I380, 2)+ROUND(0*Source!I380, 2))), 2)</f>
        <v>0</v>
      </c>
      <c r="AN195">
        <f>L195</f>
        <v>44.14</v>
      </c>
      <c r="AW195">
        <f>L195</f>
        <v>44.14</v>
      </c>
      <c r="AZ195">
        <f>Source!X380</f>
        <v>0</v>
      </c>
      <c r="BA195">
        <f>Source!Y380</f>
        <v>0</v>
      </c>
      <c r="CD195">
        <v>2</v>
      </c>
    </row>
    <row r="196" spans="1:83" ht="14.4" x14ac:dyDescent="0.25">
      <c r="A196" s="68"/>
      <c r="B196" s="68"/>
      <c r="C196" s="68" t="s">
        <v>682</v>
      </c>
      <c r="D196" s="69"/>
      <c r="E196" s="70"/>
      <c r="F196" s="70"/>
      <c r="G196" s="70"/>
      <c r="H196" s="72"/>
      <c r="I196" s="71"/>
      <c r="J196" s="72"/>
      <c r="K196" s="71"/>
      <c r="L196" s="72">
        <f>SUM(AR181:AR199)+SUM(AS181:AS199)+SUM(AT181:AT199)+SUM(AU181:AU199)+SUM(AV181:AV199)</f>
        <v>2304.04</v>
      </c>
    </row>
    <row r="197" spans="1:83" ht="27.6" x14ac:dyDescent="0.25">
      <c r="A197" s="68"/>
      <c r="B197" s="68" t="s">
        <v>138</v>
      </c>
      <c r="C197" s="68" t="s">
        <v>722</v>
      </c>
      <c r="D197" s="69" t="s">
        <v>143</v>
      </c>
      <c r="E197" s="70">
        <f>Source!BZ378</f>
        <v>97</v>
      </c>
      <c r="F197" s="70"/>
      <c r="G197" s="70">
        <f>Source!AT378</f>
        <v>97</v>
      </c>
      <c r="H197" s="72"/>
      <c r="I197" s="71"/>
      <c r="J197" s="72"/>
      <c r="K197" s="71"/>
      <c r="L197" s="72">
        <f>SUM(AZ181:AZ199)</f>
        <v>2234.92</v>
      </c>
    </row>
    <row r="198" spans="1:83" ht="27.6" x14ac:dyDescent="0.25">
      <c r="A198" s="75"/>
      <c r="B198" s="75" t="s">
        <v>139</v>
      </c>
      <c r="C198" s="75" t="s">
        <v>723</v>
      </c>
      <c r="D198" s="76" t="s">
        <v>143</v>
      </c>
      <c r="E198" s="77">
        <f>Source!CA378</f>
        <v>51</v>
      </c>
      <c r="F198" s="77"/>
      <c r="G198" s="77">
        <f>Source!AU378</f>
        <v>51</v>
      </c>
      <c r="H198" s="78"/>
      <c r="I198" s="79"/>
      <c r="J198" s="78"/>
      <c r="K198" s="79"/>
      <c r="L198" s="78">
        <f>SUM(BA181:BA199)</f>
        <v>1175.06</v>
      </c>
    </row>
    <row r="199" spans="1:83" ht="13.8" x14ac:dyDescent="0.25">
      <c r="C199" s="83" t="s">
        <v>685</v>
      </c>
      <c r="D199" s="83"/>
      <c r="E199" s="83"/>
      <c r="F199" s="83"/>
      <c r="G199" s="83"/>
      <c r="H199" s="83"/>
      <c r="I199" s="84">
        <f>IF(E181&lt;&gt;0,K199/E181, 0)</f>
        <v>21989.500000000004</v>
      </c>
      <c r="J199" s="84"/>
      <c r="K199" s="84">
        <f>L182+L184+L191+L197+L198+L185+SUM(L195:L195)</f>
        <v>6596.8500000000013</v>
      </c>
      <c r="L199" s="84"/>
      <c r="AD199">
        <f>ROUND((Source!AT378/100)*((ROUND(SUMIF(SmtRes!AQ183:'SmtRes'!AQ190,"=1",SmtRes!AD183:'SmtRes'!AD190)*Source!I378, 2)+ROUND(SUMIF(SmtRes!AQ183:'SmtRes'!AQ190,"=1",SmtRes!AC183:'SmtRes'!AC190)*Source!I378, 2))), 2)</f>
        <v>784.5</v>
      </c>
      <c r="AE199">
        <f>ROUND((Source!AU378/100)*((ROUND(SUMIF(SmtRes!AQ183:'SmtRes'!AQ190,"=1",SmtRes!AD183:'SmtRes'!AD190)*Source!I378, 2)+ROUND(SUMIF(SmtRes!AQ183:'SmtRes'!AQ190,"=1",SmtRes!AC183:'SmtRes'!AC190)*Source!I378, 2))), 2)</f>
        <v>412.47</v>
      </c>
      <c r="AN199" s="80">
        <f>L182+L184+L191+L197+L198+L185</f>
        <v>6552.7100000000009</v>
      </c>
      <c r="AO199" s="80">
        <f>L184</f>
        <v>131.35</v>
      </c>
      <c r="AQ199" t="s">
        <v>686</v>
      </c>
      <c r="AR199" s="80">
        <f>L182</f>
        <v>2207.0300000000002</v>
      </c>
      <c r="AT199" s="80">
        <f>L185</f>
        <v>97.009999999999991</v>
      </c>
      <c r="AV199" t="s">
        <v>686</v>
      </c>
      <c r="AW199" s="80">
        <f>L191</f>
        <v>707.33999999999992</v>
      </c>
      <c r="AZ199">
        <f>Source!X378</f>
        <v>2234.92</v>
      </c>
      <c r="BA199">
        <f>Source!Y378</f>
        <v>1175.06</v>
      </c>
      <c r="CD199">
        <v>2</v>
      </c>
    </row>
    <row r="200" spans="1:83" ht="55.2" x14ac:dyDescent="0.25">
      <c r="A200" s="93" t="s">
        <v>179</v>
      </c>
      <c r="B200" s="75" t="str">
        <f>Source!F382</f>
        <v>08.3.08.02-1096</v>
      </c>
      <c r="C200" s="75" t="str">
        <f>Source!G382</f>
        <v>Уголок стальной горячекатаный равнополочный, марка стали 09Г2С, 12Г2С, ширина полок 50-90 мм, толщина полки 3-9 мм</v>
      </c>
      <c r="D200" s="76" t="str">
        <f>Source!DW382</f>
        <v>т</v>
      </c>
      <c r="E200" s="77">
        <f>Source!K382</f>
        <v>3.3930000000000002E-2</v>
      </c>
      <c r="F200" s="77"/>
      <c r="G200" s="77">
        <f>Source!I382</f>
        <v>3.3930000000000002E-2</v>
      </c>
      <c r="H200" s="78"/>
      <c r="I200" s="79"/>
      <c r="J200" s="78">
        <f>Source!AL382</f>
        <v>51516.959999999999</v>
      </c>
      <c r="K200" s="79"/>
      <c r="L200" s="78">
        <f>Source!P382</f>
        <v>1747.97</v>
      </c>
    </row>
    <row r="201" spans="1:83" ht="13.8" x14ac:dyDescent="0.25">
      <c r="C201" s="83" t="s">
        <v>685</v>
      </c>
      <c r="D201" s="83"/>
      <c r="E201" s="83"/>
      <c r="F201" s="83"/>
      <c r="G201" s="83"/>
      <c r="H201" s="83"/>
      <c r="I201" s="84">
        <f>IF(E200&lt;&gt;0,K201/E200, 0)</f>
        <v>51516.946654877691</v>
      </c>
      <c r="J201" s="84"/>
      <c r="K201" s="84">
        <f>L200</f>
        <v>1747.97</v>
      </c>
      <c r="L201" s="84"/>
      <c r="AD201">
        <f>ROUND((Source!AT382/100)*((ROUND(ROUND(Source!AO382,2)*Source!I382, 2)+ROUND(ROUND(Source!AN382,2)*Source!I382, 2))), 2)</f>
        <v>0</v>
      </c>
      <c r="AE201">
        <f>ROUND((Source!AU382/100)*((ROUND(ROUND(Source!AO382,2)*Source!I382, 2)+ROUND(ROUND(Source!AN382,2)*Source!I382, 2))), 2)</f>
        <v>0</v>
      </c>
      <c r="AN201" s="80">
        <f>L200</f>
        <v>1747.97</v>
      </c>
      <c r="AO201">
        <f>0</f>
        <v>0</v>
      </c>
      <c r="AQ201" t="s">
        <v>686</v>
      </c>
      <c r="AR201">
        <f>0</f>
        <v>0</v>
      </c>
      <c r="AT201">
        <f>0</f>
        <v>0</v>
      </c>
      <c r="AV201" t="s">
        <v>686</v>
      </c>
      <c r="AW201" s="80">
        <f>L200</f>
        <v>1747.97</v>
      </c>
      <c r="AZ201">
        <f>Source!X382</f>
        <v>0</v>
      </c>
      <c r="BA201">
        <f>Source!Y382</f>
        <v>0</v>
      </c>
      <c r="CD201">
        <v>1</v>
      </c>
    </row>
    <row r="202" spans="1:83" ht="27.6" x14ac:dyDescent="0.25">
      <c r="A202" s="66" t="s">
        <v>180</v>
      </c>
      <c r="B202" s="68" t="s">
        <v>724</v>
      </c>
      <c r="C202" s="68" t="str">
        <f>Source!G384</f>
        <v>Заземлитель горизонтальный из стали: полосовой сечением 160 мм2</v>
      </c>
      <c r="D202" s="69" t="str">
        <f>Source!DW384</f>
        <v>100 м</v>
      </c>
      <c r="E202" s="70">
        <f>Source!K384</f>
        <v>0.09</v>
      </c>
      <c r="F202" s="70"/>
      <c r="G202" s="70">
        <f>Source!I384</f>
        <v>0.09</v>
      </c>
      <c r="H202" s="72"/>
      <c r="I202" s="71"/>
      <c r="J202" s="72"/>
      <c r="K202" s="71"/>
      <c r="L202" s="72"/>
    </row>
    <row r="203" spans="1:83" ht="14.4" x14ac:dyDescent="0.25">
      <c r="A203" s="67"/>
      <c r="B203" s="70">
        <v>1</v>
      </c>
      <c r="C203" s="67" t="s">
        <v>676</v>
      </c>
      <c r="D203" s="69" t="s">
        <v>465</v>
      </c>
      <c r="E203" s="73"/>
      <c r="F203" s="70"/>
      <c r="G203" s="70">
        <f>Source!U384</f>
        <v>1.296</v>
      </c>
      <c r="H203" s="70"/>
      <c r="I203" s="70"/>
      <c r="J203" s="70"/>
      <c r="K203" s="70"/>
      <c r="L203" s="74">
        <f>SUM(L204:L204)-SUMIF(CE204:CE204, 1, L204:L204)</f>
        <v>1028.52</v>
      </c>
    </row>
    <row r="204" spans="1:83" ht="14.4" x14ac:dyDescent="0.25">
      <c r="A204" s="68"/>
      <c r="B204" s="68" t="s">
        <v>531</v>
      </c>
      <c r="C204" s="68" t="s">
        <v>532</v>
      </c>
      <c r="D204" s="69" t="s">
        <v>465</v>
      </c>
      <c r="E204" s="70">
        <v>14.4</v>
      </c>
      <c r="F204" s="70"/>
      <c r="G204" s="70">
        <f>SmtRes!CX199</f>
        <v>1.296</v>
      </c>
      <c r="H204" s="72"/>
      <c r="I204" s="71"/>
      <c r="J204" s="72">
        <f>SmtRes!CZ199</f>
        <v>793.61</v>
      </c>
      <c r="K204" s="71"/>
      <c r="L204" s="72">
        <f>SmtRes!DI199</f>
        <v>1028.52</v>
      </c>
    </row>
    <row r="205" spans="1:83" ht="14.4" x14ac:dyDescent="0.25">
      <c r="A205" s="67"/>
      <c r="B205" s="70">
        <v>2</v>
      </c>
      <c r="C205" s="67" t="s">
        <v>677</v>
      </c>
      <c r="D205" s="69"/>
      <c r="E205" s="73"/>
      <c r="F205" s="70"/>
      <c r="G205" s="70"/>
      <c r="H205" s="70"/>
      <c r="I205" s="70"/>
      <c r="J205" s="70"/>
      <c r="K205" s="70"/>
      <c r="L205" s="74">
        <f>SUM(L206:L211)-SUMIF(CE206:CE211, 1, L206:L211)</f>
        <v>49.22999999999999</v>
      </c>
    </row>
    <row r="206" spans="1:83" ht="14.4" x14ac:dyDescent="0.25">
      <c r="A206" s="67"/>
      <c r="B206" s="70"/>
      <c r="C206" s="67" t="s">
        <v>679</v>
      </c>
      <c r="D206" s="69" t="s">
        <v>465</v>
      </c>
      <c r="E206" s="73"/>
      <c r="F206" s="70"/>
      <c r="G206" s="70">
        <f>Source!V384</f>
        <v>3.5999999999999997E-2</v>
      </c>
      <c r="H206" s="70"/>
      <c r="I206" s="70"/>
      <c r="J206" s="70"/>
      <c r="K206" s="70"/>
      <c r="L206" s="74">
        <f>SUMIF(CE207:CE211, 1, L207:L211)</f>
        <v>34.239999999999995</v>
      </c>
      <c r="CE206">
        <v>1</v>
      </c>
    </row>
    <row r="207" spans="1:83" ht="27.6" x14ac:dyDescent="0.25">
      <c r="A207" s="68"/>
      <c r="B207" s="68" t="s">
        <v>468</v>
      </c>
      <c r="C207" s="68" t="s">
        <v>470</v>
      </c>
      <c r="D207" s="69" t="s">
        <v>471</v>
      </c>
      <c r="E207" s="70">
        <v>0.2</v>
      </c>
      <c r="F207" s="70"/>
      <c r="G207" s="70">
        <f>SmtRes!CX201</f>
        <v>1.7999999999999999E-2</v>
      </c>
      <c r="H207" s="72"/>
      <c r="I207" s="71"/>
      <c r="J207" s="72">
        <f>SmtRes!CZ201</f>
        <v>1626.29</v>
      </c>
      <c r="K207" s="71"/>
      <c r="L207" s="72">
        <f>SmtRes!DG201</f>
        <v>29.27</v>
      </c>
    </row>
    <row r="208" spans="1:83" ht="14.4" x14ac:dyDescent="0.25">
      <c r="A208" s="68"/>
      <c r="B208" s="68" t="s">
        <v>472</v>
      </c>
      <c r="C208" s="68" t="s">
        <v>688</v>
      </c>
      <c r="D208" s="69" t="s">
        <v>465</v>
      </c>
      <c r="E208" s="70">
        <f>SmtRes!DO201*SmtRes!AT201</f>
        <v>0.2</v>
      </c>
      <c r="F208" s="70"/>
      <c r="G208" s="70">
        <f>ROUND(E208*G202, 7)</f>
        <v>1.7999999999999999E-2</v>
      </c>
      <c r="H208" s="72"/>
      <c r="I208" s="71"/>
      <c r="J208" s="72">
        <f>ROUND(SmtRes!AG201/SmtRes!DO201, 2)</f>
        <v>1090.46</v>
      </c>
      <c r="K208" s="71"/>
      <c r="L208" s="72">
        <f>SmtRes!DH201</f>
        <v>19.63</v>
      </c>
      <c r="CE208">
        <v>1</v>
      </c>
    </row>
    <row r="209" spans="1:83" ht="27.6" x14ac:dyDescent="0.25">
      <c r="A209" s="68"/>
      <c r="B209" s="68" t="s">
        <v>486</v>
      </c>
      <c r="C209" s="68" t="s">
        <v>488</v>
      </c>
      <c r="D209" s="69" t="s">
        <v>471</v>
      </c>
      <c r="E209" s="70">
        <v>0.2</v>
      </c>
      <c r="F209" s="70"/>
      <c r="G209" s="70">
        <f>SmtRes!CX202</f>
        <v>1.7999999999999999E-2</v>
      </c>
      <c r="H209" s="72"/>
      <c r="I209" s="71"/>
      <c r="J209" s="72">
        <f>SmtRes!CZ202</f>
        <v>641.70000000000005</v>
      </c>
      <c r="K209" s="71"/>
      <c r="L209" s="72">
        <f>SmtRes!DG202</f>
        <v>11.55</v>
      </c>
    </row>
    <row r="210" spans="1:83" ht="14.4" x14ac:dyDescent="0.25">
      <c r="A210" s="68"/>
      <c r="B210" s="68" t="s">
        <v>479</v>
      </c>
      <c r="C210" s="68" t="s">
        <v>678</v>
      </c>
      <c r="D210" s="69" t="s">
        <v>465</v>
      </c>
      <c r="E210" s="70">
        <f>SmtRes!DO202*SmtRes!AT202</f>
        <v>0.2</v>
      </c>
      <c r="F210" s="70"/>
      <c r="G210" s="70">
        <f>ROUND(E210*G202, 7)</f>
        <v>1.7999999999999999E-2</v>
      </c>
      <c r="H210" s="72"/>
      <c r="I210" s="71"/>
      <c r="J210" s="72">
        <f>ROUND(SmtRes!AG202/SmtRes!DO202, 2)</f>
        <v>811.79</v>
      </c>
      <c r="K210" s="71"/>
      <c r="L210" s="72">
        <f>SmtRes!DH202</f>
        <v>14.61</v>
      </c>
      <c r="CE210">
        <v>1</v>
      </c>
    </row>
    <row r="211" spans="1:83" ht="27.6" x14ac:dyDescent="0.25">
      <c r="A211" s="68"/>
      <c r="B211" s="68" t="s">
        <v>533</v>
      </c>
      <c r="C211" s="68" t="s">
        <v>535</v>
      </c>
      <c r="D211" s="69" t="s">
        <v>471</v>
      </c>
      <c r="E211" s="70">
        <v>2.7</v>
      </c>
      <c r="F211" s="70"/>
      <c r="G211" s="70">
        <f>SmtRes!CX203</f>
        <v>0.24299999999999999</v>
      </c>
      <c r="H211" s="72"/>
      <c r="I211" s="71"/>
      <c r="J211" s="72">
        <f>SmtRes!CZ203</f>
        <v>34.61</v>
      </c>
      <c r="K211" s="71"/>
      <c r="L211" s="72">
        <f>SmtRes!DG203</f>
        <v>8.41</v>
      </c>
    </row>
    <row r="212" spans="1:83" ht="14.4" x14ac:dyDescent="0.25">
      <c r="A212" s="67"/>
      <c r="B212" s="70">
        <v>4</v>
      </c>
      <c r="C212" s="67" t="s">
        <v>680</v>
      </c>
      <c r="D212" s="69"/>
      <c r="E212" s="73"/>
      <c r="F212" s="70"/>
      <c r="G212" s="70"/>
      <c r="H212" s="70"/>
      <c r="I212" s="70"/>
      <c r="J212" s="70"/>
      <c r="K212" s="70"/>
      <c r="L212" s="74">
        <f>SUM(L213:L214)-SUMIF(CE213:CE214, 1, L213:L214)</f>
        <v>389.27</v>
      </c>
    </row>
    <row r="213" spans="1:83" ht="55.2" x14ac:dyDescent="0.25">
      <c r="A213" s="68"/>
      <c r="B213" s="68" t="s">
        <v>536</v>
      </c>
      <c r="C213" s="68" t="s">
        <v>538</v>
      </c>
      <c r="D213" s="69" t="s">
        <v>492</v>
      </c>
      <c r="E213" s="70">
        <v>0.9</v>
      </c>
      <c r="F213" s="70"/>
      <c r="G213" s="70">
        <f>SmtRes!CX204</f>
        <v>8.1000000000000003E-2</v>
      </c>
      <c r="H213" s="72">
        <f>SmtRes!CZ204</f>
        <v>155.63</v>
      </c>
      <c r="I213" s="71">
        <f>SmtRes!AI204</f>
        <v>0.78</v>
      </c>
      <c r="J213" s="72">
        <f>ROUND(H213*I213, 2)</f>
        <v>121.39</v>
      </c>
      <c r="K213" s="71"/>
      <c r="L213" s="72">
        <f>SmtRes!DF204</f>
        <v>9.83</v>
      </c>
    </row>
    <row r="214" spans="1:83" ht="55.2" x14ac:dyDescent="0.25">
      <c r="A214" s="68"/>
      <c r="B214" s="68" t="s">
        <v>539</v>
      </c>
      <c r="C214" s="75" t="s">
        <v>541</v>
      </c>
      <c r="D214" s="76" t="s">
        <v>492</v>
      </c>
      <c r="E214" s="77">
        <v>3.7</v>
      </c>
      <c r="F214" s="77"/>
      <c r="G214" s="77">
        <f>SmtRes!CX205</f>
        <v>0.33300000000000002</v>
      </c>
      <c r="H214" s="78">
        <f>SmtRes!CZ205</f>
        <v>911.56</v>
      </c>
      <c r="I214" s="79">
        <f>SmtRes!AI205</f>
        <v>1.25</v>
      </c>
      <c r="J214" s="78">
        <f>ROUND(H214*I214, 2)</f>
        <v>1139.45</v>
      </c>
      <c r="K214" s="79"/>
      <c r="L214" s="78">
        <f>SmtRes!DF205</f>
        <v>379.44</v>
      </c>
    </row>
    <row r="215" spans="1:83" ht="14.4" x14ac:dyDescent="0.25">
      <c r="A215" s="68"/>
      <c r="B215" s="68"/>
      <c r="C215" s="81" t="s">
        <v>681</v>
      </c>
      <c r="D215" s="69"/>
      <c r="E215" s="70"/>
      <c r="F215" s="70"/>
      <c r="G215" s="70"/>
      <c r="H215" s="72"/>
      <c r="I215" s="71"/>
      <c r="J215" s="72"/>
      <c r="K215" s="71"/>
      <c r="L215" s="72">
        <f>L203+L205+L206+L212</f>
        <v>1501.26</v>
      </c>
    </row>
    <row r="216" spans="1:83" ht="41.4" x14ac:dyDescent="0.25">
      <c r="A216" s="66" t="s">
        <v>725</v>
      </c>
      <c r="B216" s="68" t="str">
        <f>Source!F386</f>
        <v>421/пр_2020_п.75_пп.а</v>
      </c>
      <c r="C216" s="68" t="str">
        <f>Source!G386</f>
        <v>Сметная стоимость вспомогательных ненормируемых материальных ресурсов, не учтенная в сметной норме, 2%</v>
      </c>
      <c r="D216" s="69" t="str">
        <f>Source!DW386</f>
        <v>%</v>
      </c>
      <c r="E216" s="70">
        <f>SmtRes!AT206</f>
        <v>2</v>
      </c>
      <c r="F216" s="70"/>
      <c r="G216" s="70">
        <f>Source!I386</f>
        <v>2</v>
      </c>
      <c r="H216" s="72"/>
      <c r="I216" s="71"/>
      <c r="J216" s="72"/>
      <c r="K216" s="71"/>
      <c r="L216" s="72">
        <f>Source!P386</f>
        <v>20.57</v>
      </c>
      <c r="AD216">
        <f>ROUND((Source!AT386/100)*((ROUND(0*Source!I386, 2)+ROUND(0*Source!I386, 2))), 2)</f>
        <v>0</v>
      </c>
      <c r="AE216">
        <f>ROUND((Source!AU386/100)*((ROUND(0*Source!I386, 2)+ROUND(0*Source!I386, 2))), 2)</f>
        <v>0</v>
      </c>
      <c r="AN216">
        <f>L216</f>
        <v>20.57</v>
      </c>
      <c r="AW216">
        <f>L216</f>
        <v>20.57</v>
      </c>
      <c r="AZ216">
        <f>Source!X386</f>
        <v>0</v>
      </c>
      <c r="BA216">
        <f>Source!Y386</f>
        <v>0</v>
      </c>
      <c r="CD216">
        <v>2</v>
      </c>
    </row>
    <row r="217" spans="1:83" ht="14.4" x14ac:dyDescent="0.25">
      <c r="A217" s="68"/>
      <c r="B217" s="68"/>
      <c r="C217" s="68" t="s">
        <v>682</v>
      </c>
      <c r="D217" s="69"/>
      <c r="E217" s="70"/>
      <c r="F217" s="70"/>
      <c r="G217" s="70"/>
      <c r="H217" s="72"/>
      <c r="I217" s="71"/>
      <c r="J217" s="72"/>
      <c r="K217" s="71"/>
      <c r="L217" s="72">
        <f>SUM(AR202:AR220)+SUM(AS202:AS220)+SUM(AT202:AT220)+SUM(AU202:AU220)+SUM(AV202:AV220)</f>
        <v>1062.76</v>
      </c>
    </row>
    <row r="218" spans="1:83" ht="27.6" x14ac:dyDescent="0.25">
      <c r="A218" s="68"/>
      <c r="B218" s="68" t="s">
        <v>138</v>
      </c>
      <c r="C218" s="68" t="s">
        <v>722</v>
      </c>
      <c r="D218" s="69" t="s">
        <v>143</v>
      </c>
      <c r="E218" s="70">
        <f>Source!BZ384</f>
        <v>97</v>
      </c>
      <c r="F218" s="70"/>
      <c r="G218" s="70">
        <f>Source!AT384</f>
        <v>97</v>
      </c>
      <c r="H218" s="72"/>
      <c r="I218" s="71"/>
      <c r="J218" s="72"/>
      <c r="K218" s="71"/>
      <c r="L218" s="72">
        <f>SUM(AZ202:AZ220)</f>
        <v>1030.8800000000001</v>
      </c>
    </row>
    <row r="219" spans="1:83" ht="27.6" x14ac:dyDescent="0.25">
      <c r="A219" s="75"/>
      <c r="B219" s="75" t="s">
        <v>139</v>
      </c>
      <c r="C219" s="75" t="s">
        <v>723</v>
      </c>
      <c r="D219" s="76" t="s">
        <v>143</v>
      </c>
      <c r="E219" s="77">
        <f>Source!CA384</f>
        <v>51</v>
      </c>
      <c r="F219" s="77"/>
      <c r="G219" s="77">
        <f>Source!AU384</f>
        <v>51</v>
      </c>
      <c r="H219" s="78"/>
      <c r="I219" s="79"/>
      <c r="J219" s="78"/>
      <c r="K219" s="79"/>
      <c r="L219" s="78">
        <f>SUM(BA202:BA220)</f>
        <v>542.01</v>
      </c>
    </row>
    <row r="220" spans="1:83" ht="13.8" x14ac:dyDescent="0.25">
      <c r="C220" s="83" t="s">
        <v>685</v>
      </c>
      <c r="D220" s="83"/>
      <c r="E220" s="83"/>
      <c r="F220" s="83"/>
      <c r="G220" s="83"/>
      <c r="H220" s="83"/>
      <c r="I220" s="84">
        <f>IF(E202&lt;&gt;0,K220/E202, 0)</f>
        <v>34385.777777777774</v>
      </c>
      <c r="J220" s="84"/>
      <c r="K220" s="84">
        <f>L203+L205+L212+L218+L219+L206+SUM(L216:L216)</f>
        <v>3094.72</v>
      </c>
      <c r="L220" s="84"/>
      <c r="AD220">
        <f>ROUND((Source!AT384/100)*((ROUND(SUMIF(SmtRes!AQ199:'SmtRes'!AQ206,"=1",SmtRes!AD199:'SmtRes'!AD206)*Source!I384, 2)+ROUND(SUMIF(SmtRes!AQ199:'SmtRes'!AQ206,"=1",SmtRes!AC199:'SmtRes'!AC206)*Source!I384, 2))), 2)</f>
        <v>235.34</v>
      </c>
      <c r="AE220">
        <f>ROUND((Source!AU384/100)*((ROUND(SUMIF(SmtRes!AQ199:'SmtRes'!AQ206,"=1",SmtRes!AD199:'SmtRes'!AD206)*Source!I384, 2)+ROUND(SUMIF(SmtRes!AQ199:'SmtRes'!AQ206,"=1",SmtRes!AC199:'SmtRes'!AC206)*Source!I384, 2))), 2)</f>
        <v>123.74</v>
      </c>
      <c r="AN220" s="80">
        <f>L203+L205+L212+L218+L219+L206</f>
        <v>3074.1499999999996</v>
      </c>
      <c r="AO220" s="80">
        <f>L205</f>
        <v>49.22999999999999</v>
      </c>
      <c r="AQ220" t="s">
        <v>686</v>
      </c>
      <c r="AR220" s="80">
        <f>L203</f>
        <v>1028.52</v>
      </c>
      <c r="AT220" s="80">
        <f>L206</f>
        <v>34.239999999999995</v>
      </c>
      <c r="AV220" t="s">
        <v>686</v>
      </c>
      <c r="AW220" s="80">
        <f>L212</f>
        <v>389.27</v>
      </c>
      <c r="AZ220">
        <f>Source!X384</f>
        <v>1030.8800000000001</v>
      </c>
      <c r="BA220">
        <f>Source!Y384</f>
        <v>542.01</v>
      </c>
      <c r="CD220">
        <v>2</v>
      </c>
    </row>
    <row r="221" spans="1:83" ht="41.4" x14ac:dyDescent="0.25">
      <c r="A221" s="93" t="s">
        <v>182</v>
      </c>
      <c r="B221" s="75" t="str">
        <f>Source!F388</f>
        <v>08.3.07.01-0042</v>
      </c>
      <c r="C221" s="75" t="str">
        <f>Source!G388</f>
        <v>Прокат стальной горячекатаный полосовой, марки стали Ст3сп, Ст3пс, размеры 40х4 мм</v>
      </c>
      <c r="D221" s="76" t="str">
        <f>Source!DW388</f>
        <v>т</v>
      </c>
      <c r="E221" s="77">
        <f>Source!K388</f>
        <v>1.1339999999999999E-2</v>
      </c>
      <c r="F221" s="77"/>
      <c r="G221" s="77">
        <f>Source!I388</f>
        <v>1.1339999999999999E-2</v>
      </c>
      <c r="H221" s="78">
        <f>Source!AL388</f>
        <v>67961.14</v>
      </c>
      <c r="I221" s="79">
        <f>IF(Source!BC388&lt;&gt; 0, Source!BC388, 1)</f>
        <v>0.74</v>
      </c>
      <c r="J221" s="78">
        <f>ROUND(H221*I221, 2)</f>
        <v>50291.24</v>
      </c>
      <c r="K221" s="79"/>
      <c r="L221" s="78">
        <f>Source!P388</f>
        <v>570.29999999999995</v>
      </c>
    </row>
    <row r="222" spans="1:83" ht="13.8" x14ac:dyDescent="0.25">
      <c r="C222" s="83" t="s">
        <v>685</v>
      </c>
      <c r="D222" s="83"/>
      <c r="E222" s="83"/>
      <c r="F222" s="83"/>
      <c r="G222" s="83"/>
      <c r="H222" s="83"/>
      <c r="I222" s="84">
        <f>IF(E221&lt;&gt;0,K222/E221, 0)</f>
        <v>50291.005291005291</v>
      </c>
      <c r="J222" s="84"/>
      <c r="K222" s="84">
        <f>L221</f>
        <v>570.29999999999995</v>
      </c>
      <c r="L222" s="84"/>
      <c r="AD222">
        <f>ROUND((Source!AT388/100)*((ROUND(ROUND(Source!AO388,2)*Source!I388, 2)+ROUND(ROUND(Source!AN388,2)*Source!I388, 2))), 2)</f>
        <v>0</v>
      </c>
      <c r="AE222">
        <f>ROUND((Source!AU388/100)*((ROUND(ROUND(Source!AO388,2)*Source!I388, 2)+ROUND(ROUND(Source!AN388,2)*Source!I388, 2))), 2)</f>
        <v>0</v>
      </c>
      <c r="AN222" s="80">
        <f>L221</f>
        <v>570.29999999999995</v>
      </c>
      <c r="AO222">
        <f>0</f>
        <v>0</v>
      </c>
      <c r="AQ222" t="s">
        <v>686</v>
      </c>
      <c r="AR222">
        <f>0</f>
        <v>0</v>
      </c>
      <c r="AT222">
        <f>0</f>
        <v>0</v>
      </c>
      <c r="AV222" t="s">
        <v>686</v>
      </c>
      <c r="AW222" s="80">
        <f>L221</f>
        <v>570.29999999999995</v>
      </c>
      <c r="AZ222">
        <f>Source!X388</f>
        <v>0</v>
      </c>
      <c r="BA222">
        <f>Source!Y388</f>
        <v>0</v>
      </c>
      <c r="CD222">
        <v>1</v>
      </c>
    </row>
    <row r="223" spans="1:83" ht="41.4" x14ac:dyDescent="0.25">
      <c r="A223" s="93" t="s">
        <v>183</v>
      </c>
      <c r="B223" s="75" t="str">
        <f>Source!F390</f>
        <v>08.3.07.01-0042</v>
      </c>
      <c r="C223" s="75" t="str">
        <f>Source!G390</f>
        <v>Прокат стальной горячекатаный полосовой, марки стали Ст3сп, Ст3пс, размеры 40х4 мм</v>
      </c>
      <c r="D223" s="76" t="str">
        <f>Source!DW390</f>
        <v>т</v>
      </c>
      <c r="E223" s="77">
        <f>Source!K390</f>
        <v>1.26E-2</v>
      </c>
      <c r="F223" s="77"/>
      <c r="G223" s="77">
        <f>Source!I390</f>
        <v>1.26E-2</v>
      </c>
      <c r="H223" s="78">
        <f>Source!AL390</f>
        <v>67961.14</v>
      </c>
      <c r="I223" s="79">
        <f>IF(Source!BC390&lt;&gt; 0, Source!BC390, 1)</f>
        <v>0.74</v>
      </c>
      <c r="J223" s="78">
        <f>ROUND(H223*I223, 2)</f>
        <v>50291.24</v>
      </c>
      <c r="K223" s="79"/>
      <c r="L223" s="78">
        <f>Source!P390</f>
        <v>633.66999999999996</v>
      </c>
    </row>
    <row r="224" spans="1:83" ht="13.8" x14ac:dyDescent="0.25">
      <c r="C224" s="83" t="s">
        <v>685</v>
      </c>
      <c r="D224" s="83"/>
      <c r="E224" s="83"/>
      <c r="F224" s="83"/>
      <c r="G224" s="83"/>
      <c r="H224" s="83"/>
      <c r="I224" s="84">
        <f>IF(E223&lt;&gt;0,K224/E223, 0)</f>
        <v>50291.269841269837</v>
      </c>
      <c r="J224" s="84"/>
      <c r="K224" s="84">
        <f>L223</f>
        <v>633.66999999999996</v>
      </c>
      <c r="L224" s="84"/>
      <c r="AD224">
        <f>ROUND((Source!AT390/100)*((ROUND(ROUND(Source!AO390,2)*Source!I390, 2)+ROUND(ROUND(Source!AN390,2)*Source!I390, 2))), 2)</f>
        <v>0</v>
      </c>
      <c r="AE224">
        <f>ROUND((Source!AU390/100)*((ROUND(ROUND(Source!AO390,2)*Source!I390, 2)+ROUND(ROUND(Source!AN390,2)*Source!I390, 2))), 2)</f>
        <v>0</v>
      </c>
      <c r="AN224" s="80">
        <f>L223</f>
        <v>633.66999999999996</v>
      </c>
      <c r="AO224">
        <f>0</f>
        <v>0</v>
      </c>
      <c r="AQ224" t="s">
        <v>686</v>
      </c>
      <c r="AR224">
        <f>0</f>
        <v>0</v>
      </c>
      <c r="AT224">
        <f>0</f>
        <v>0</v>
      </c>
      <c r="AV224" t="s">
        <v>686</v>
      </c>
      <c r="AW224" s="80">
        <f>L223</f>
        <v>633.66999999999996</v>
      </c>
      <c r="AZ224">
        <f>Source!X390</f>
        <v>0</v>
      </c>
      <c r="BA224">
        <f>Source!Y390</f>
        <v>0</v>
      </c>
      <c r="CD224">
        <v>1</v>
      </c>
    </row>
    <row r="225" spans="1:82" ht="27.6" x14ac:dyDescent="0.25">
      <c r="A225" s="66" t="s">
        <v>184</v>
      </c>
      <c r="B225" s="68" t="s">
        <v>726</v>
      </c>
      <c r="C225" s="68" t="str">
        <f>Source!G392</f>
        <v>Засыпка вручную траншей, пазух котлованов и ям, группа грунтов: 1</v>
      </c>
      <c r="D225" s="69" t="str">
        <f>Source!DW392</f>
        <v>100 м3</v>
      </c>
      <c r="E225" s="70">
        <f>Source!K392</f>
        <v>1.43E-2</v>
      </c>
      <c r="F225" s="70"/>
      <c r="G225" s="70">
        <f>Source!I392</f>
        <v>1.43E-2</v>
      </c>
      <c r="H225" s="72"/>
      <c r="I225" s="71"/>
      <c r="J225" s="72"/>
      <c r="K225" s="71"/>
      <c r="L225" s="72"/>
    </row>
    <row r="226" spans="1:82" ht="14.4" x14ac:dyDescent="0.25">
      <c r="A226" s="67"/>
      <c r="B226" s="70">
        <v>1</v>
      </c>
      <c r="C226" s="67" t="s">
        <v>676</v>
      </c>
      <c r="D226" s="69" t="s">
        <v>465</v>
      </c>
      <c r="E226" s="73"/>
      <c r="F226" s="70"/>
      <c r="G226" s="70">
        <f>Source!U392</f>
        <v>1.26555</v>
      </c>
      <c r="H226" s="70"/>
      <c r="I226" s="70"/>
      <c r="J226" s="70"/>
      <c r="K226" s="70"/>
      <c r="L226" s="74">
        <f>SUM(L227:L227)-SUMIF(CE227:CE227, 1, L227:L227)</f>
        <v>801.18</v>
      </c>
    </row>
    <row r="227" spans="1:82" ht="14.4" x14ac:dyDescent="0.25">
      <c r="A227" s="68"/>
      <c r="B227" s="68" t="s">
        <v>545</v>
      </c>
      <c r="C227" s="75" t="s">
        <v>546</v>
      </c>
      <c r="D227" s="76" t="s">
        <v>465</v>
      </c>
      <c r="E227" s="77">
        <v>88.5</v>
      </c>
      <c r="F227" s="77"/>
      <c r="G227" s="77">
        <f>SmtRes!CX215</f>
        <v>1.26555</v>
      </c>
      <c r="H227" s="78"/>
      <c r="I227" s="79"/>
      <c r="J227" s="78">
        <f>SmtRes!CZ215</f>
        <v>633.07000000000005</v>
      </c>
      <c r="K227" s="79"/>
      <c r="L227" s="78">
        <f>SmtRes!DI215</f>
        <v>801.18</v>
      </c>
    </row>
    <row r="228" spans="1:82" ht="14.4" x14ac:dyDescent="0.25">
      <c r="A228" s="68"/>
      <c r="B228" s="68"/>
      <c r="C228" s="81" t="s">
        <v>681</v>
      </c>
      <c r="D228" s="69"/>
      <c r="E228" s="70"/>
      <c r="F228" s="70"/>
      <c r="G228" s="70"/>
      <c r="H228" s="72"/>
      <c r="I228" s="71"/>
      <c r="J228" s="72"/>
      <c r="K228" s="71"/>
      <c r="L228" s="72">
        <f>L226</f>
        <v>801.18</v>
      </c>
    </row>
    <row r="229" spans="1:82" ht="14.4" x14ac:dyDescent="0.25">
      <c r="A229" s="68"/>
      <c r="B229" s="68"/>
      <c r="C229" s="68" t="s">
        <v>682</v>
      </c>
      <c r="D229" s="69"/>
      <c r="E229" s="70"/>
      <c r="F229" s="70"/>
      <c r="G229" s="70"/>
      <c r="H229" s="72"/>
      <c r="I229" s="71"/>
      <c r="J229" s="72"/>
      <c r="K229" s="71"/>
      <c r="L229" s="72">
        <f>SUM(AR225:AR232)+SUM(AS225:AS232)+SUM(AT225:AT232)+SUM(AU225:AU232)+SUM(AV225:AV232)</f>
        <v>801.18</v>
      </c>
    </row>
    <row r="230" spans="1:82" ht="27.6" x14ac:dyDescent="0.25">
      <c r="A230" s="68"/>
      <c r="B230" s="68" t="s">
        <v>128</v>
      </c>
      <c r="C230" s="68" t="s">
        <v>718</v>
      </c>
      <c r="D230" s="69" t="s">
        <v>143</v>
      </c>
      <c r="E230" s="70">
        <f>Source!BZ392</f>
        <v>89</v>
      </c>
      <c r="F230" s="70"/>
      <c r="G230" s="70">
        <f>Source!AT392</f>
        <v>89</v>
      </c>
      <c r="H230" s="72"/>
      <c r="I230" s="71"/>
      <c r="J230" s="72"/>
      <c r="K230" s="71"/>
      <c r="L230" s="72">
        <f>SUM(AZ225:AZ232)</f>
        <v>713.05</v>
      </c>
    </row>
    <row r="231" spans="1:82" ht="27.6" x14ac:dyDescent="0.25">
      <c r="A231" s="75"/>
      <c r="B231" s="75" t="s">
        <v>129</v>
      </c>
      <c r="C231" s="75" t="s">
        <v>719</v>
      </c>
      <c r="D231" s="76" t="s">
        <v>143</v>
      </c>
      <c r="E231" s="77">
        <f>Source!CA392</f>
        <v>40</v>
      </c>
      <c r="F231" s="77"/>
      <c r="G231" s="77">
        <f>Source!AU392</f>
        <v>40</v>
      </c>
      <c r="H231" s="78"/>
      <c r="I231" s="79"/>
      <c r="J231" s="78"/>
      <c r="K231" s="79"/>
      <c r="L231" s="78">
        <f>SUM(BA225:BA232)</f>
        <v>320.47000000000003</v>
      </c>
    </row>
    <row r="232" spans="1:82" ht="13.8" x14ac:dyDescent="0.25">
      <c r="C232" s="83" t="s">
        <v>685</v>
      </c>
      <c r="D232" s="83"/>
      <c r="E232" s="83"/>
      <c r="F232" s="83"/>
      <c r="G232" s="83"/>
      <c r="H232" s="83"/>
      <c r="I232" s="84">
        <f>IF(E225&lt;&gt;0,K232/E225, 0)</f>
        <v>128300.6993006993</v>
      </c>
      <c r="J232" s="84"/>
      <c r="K232" s="84">
        <f>L226+L230+L231</f>
        <v>1834.7</v>
      </c>
      <c r="L232" s="84"/>
      <c r="AD232">
        <f>ROUND((Source!AT392/100)*((ROUND(SUMIF(SmtRes!AQ215:'SmtRes'!AQ215,"=1",SmtRes!AD215:'SmtRes'!AD215)*Source!I392, 2)+ROUND(SUMIF(SmtRes!AQ215:'SmtRes'!AQ215,"=1",SmtRes!AC215:'SmtRes'!AC215)*Source!I392, 2))), 2)</f>
        <v>8.0500000000000007</v>
      </c>
      <c r="AE232">
        <f>ROUND((Source!AU392/100)*((ROUND(SUMIF(SmtRes!AQ215:'SmtRes'!AQ215,"=1",SmtRes!AD215:'SmtRes'!AD215)*Source!I392, 2)+ROUND(SUMIF(SmtRes!AQ215:'SmtRes'!AQ215,"=1",SmtRes!AC215:'SmtRes'!AC215)*Source!I392, 2))), 2)</f>
        <v>3.62</v>
      </c>
      <c r="AN232" s="80">
        <f>L226+L230+L231</f>
        <v>1834.7</v>
      </c>
      <c r="AO232">
        <f>0</f>
        <v>0</v>
      </c>
      <c r="AQ232" t="s">
        <v>686</v>
      </c>
      <c r="AR232" s="80">
        <f>L226</f>
        <v>801.18</v>
      </c>
      <c r="AT232">
        <f>0</f>
        <v>0</v>
      </c>
      <c r="AV232" t="s">
        <v>686</v>
      </c>
      <c r="AW232">
        <f>0</f>
        <v>0</v>
      </c>
      <c r="AZ232">
        <f>Source!X392</f>
        <v>713.05</v>
      </c>
      <c r="BA232">
        <f>Source!Y392</f>
        <v>320.47000000000003</v>
      </c>
      <c r="CD232">
        <v>1</v>
      </c>
    </row>
    <row r="234" spans="1:82" ht="13.8" x14ac:dyDescent="0.25">
      <c r="A234" s="87"/>
      <c r="B234" s="88"/>
      <c r="C234" s="89" t="s">
        <v>689</v>
      </c>
      <c r="D234" s="89"/>
      <c r="E234" s="89"/>
      <c r="F234" s="89"/>
      <c r="G234" s="89"/>
      <c r="H234" s="89"/>
      <c r="I234" s="74"/>
      <c r="J234" s="87"/>
      <c r="K234" s="90"/>
      <c r="L234" s="74">
        <f>L236+L237+L243+L247</f>
        <v>9916</v>
      </c>
    </row>
    <row r="235" spans="1:82" ht="13.8" x14ac:dyDescent="0.25">
      <c r="A235" s="82"/>
      <c r="B235" s="85"/>
      <c r="C235" s="91" t="s">
        <v>690</v>
      </c>
      <c r="D235" s="86"/>
      <c r="E235" s="86"/>
      <c r="F235" s="86"/>
      <c r="G235" s="86"/>
      <c r="H235" s="86"/>
      <c r="I235" s="72"/>
      <c r="J235" s="82"/>
      <c r="K235" s="70"/>
      <c r="L235" s="72"/>
    </row>
    <row r="236" spans="1:82" ht="13.8" x14ac:dyDescent="0.25">
      <c r="A236" s="82"/>
      <c r="B236" s="85"/>
      <c r="C236" s="86" t="s">
        <v>691</v>
      </c>
      <c r="D236" s="86"/>
      <c r="E236" s="86"/>
      <c r="F236" s="86"/>
      <c r="G236" s="86"/>
      <c r="H236" s="86"/>
      <c r="I236" s="72"/>
      <c r="J236" s="82"/>
      <c r="K236" s="70"/>
      <c r="L236" s="72">
        <f>SUM(AR172:AR232)</f>
        <v>5490.91</v>
      </c>
    </row>
    <row r="237" spans="1:82" ht="13.8" hidden="1" x14ac:dyDescent="0.25">
      <c r="A237" s="82"/>
      <c r="B237" s="85"/>
      <c r="C237" s="86" t="s">
        <v>692</v>
      </c>
      <c r="D237" s="86"/>
      <c r="E237" s="86"/>
      <c r="F237" s="86"/>
      <c r="G237" s="86"/>
      <c r="H237" s="86"/>
      <c r="I237" s="72"/>
      <c r="J237" s="82"/>
      <c r="K237" s="70"/>
      <c r="L237" s="72">
        <f>L239+L242+L241</f>
        <v>311.83</v>
      </c>
    </row>
    <row r="238" spans="1:82" ht="13.8" hidden="1" x14ac:dyDescent="0.25">
      <c r="A238" s="82"/>
      <c r="B238" s="85"/>
      <c r="C238" s="91" t="s">
        <v>693</v>
      </c>
      <c r="D238" s="86"/>
      <c r="E238" s="86"/>
      <c r="F238" s="86"/>
      <c r="G238" s="86"/>
      <c r="H238" s="86"/>
      <c r="I238" s="72"/>
      <c r="J238" s="82"/>
      <c r="K238" s="70"/>
      <c r="L238" s="72"/>
    </row>
    <row r="239" spans="1:82" ht="13.8" x14ac:dyDescent="0.25">
      <c r="A239" s="82"/>
      <c r="B239" s="85"/>
      <c r="C239" s="86" t="s">
        <v>692</v>
      </c>
      <c r="D239" s="86"/>
      <c r="E239" s="86"/>
      <c r="F239" s="86"/>
      <c r="G239" s="86"/>
      <c r="H239" s="86"/>
      <c r="I239" s="72"/>
      <c r="J239" s="82"/>
      <c r="K239" s="70"/>
      <c r="L239" s="72">
        <f>SUM(AO172:AO232)</f>
        <v>180.57999999999998</v>
      </c>
    </row>
    <row r="240" spans="1:82" ht="13.8" hidden="1" x14ac:dyDescent="0.25">
      <c r="A240" s="82"/>
      <c r="B240" s="85"/>
      <c r="C240" s="91" t="s">
        <v>694</v>
      </c>
      <c r="D240" s="86"/>
      <c r="E240" s="86"/>
      <c r="F240" s="86"/>
      <c r="G240" s="86"/>
      <c r="H240" s="86"/>
      <c r="I240" s="72"/>
      <c r="J240" s="82"/>
      <c r="K240" s="70"/>
      <c r="L240" s="72"/>
    </row>
    <row r="241" spans="1:12" ht="13.8" x14ac:dyDescent="0.25">
      <c r="A241" s="82"/>
      <c r="B241" s="85"/>
      <c r="C241" s="86" t="s">
        <v>714</v>
      </c>
      <c r="D241" s="86"/>
      <c r="E241" s="86"/>
      <c r="F241" s="86"/>
      <c r="G241" s="86"/>
      <c r="H241" s="86"/>
      <c r="I241" s="72"/>
      <c r="J241" s="82"/>
      <c r="K241" s="70"/>
      <c r="L241" s="72">
        <f>SUM(AT172:AT232)</f>
        <v>131.25</v>
      </c>
    </row>
    <row r="242" spans="1:12" ht="13.8" hidden="1" x14ac:dyDescent="0.25">
      <c r="A242" s="82"/>
      <c r="B242" s="85"/>
      <c r="C242" s="86" t="s">
        <v>695</v>
      </c>
      <c r="D242" s="86"/>
      <c r="E242" s="86"/>
      <c r="F242" s="86"/>
      <c r="G242" s="86"/>
      <c r="H242" s="86"/>
      <c r="I242" s="72"/>
      <c r="J242" s="82"/>
      <c r="K242" s="70"/>
      <c r="L242" s="72">
        <f>SUM(AV172:AV232)</f>
        <v>0</v>
      </c>
    </row>
    <row r="243" spans="1:12" ht="13.8" x14ac:dyDescent="0.25">
      <c r="A243" s="82"/>
      <c r="B243" s="85"/>
      <c r="C243" s="86" t="s">
        <v>696</v>
      </c>
      <c r="D243" s="86"/>
      <c r="E243" s="86"/>
      <c r="F243" s="86"/>
      <c r="G243" s="86"/>
      <c r="H243" s="86"/>
      <c r="I243" s="72"/>
      <c r="J243" s="82"/>
      <c r="K243" s="70"/>
      <c r="L243" s="72">
        <f>L245+L246</f>
        <v>4113.26</v>
      </c>
    </row>
    <row r="244" spans="1:12" ht="13.8" x14ac:dyDescent="0.25">
      <c r="A244" s="82"/>
      <c r="B244" s="85"/>
      <c r="C244" s="91" t="s">
        <v>693</v>
      </c>
      <c r="D244" s="86"/>
      <c r="E244" s="86"/>
      <c r="F244" s="86"/>
      <c r="G244" s="86"/>
      <c r="H244" s="86"/>
      <c r="I244" s="72"/>
      <c r="J244" s="82"/>
      <c r="K244" s="70"/>
      <c r="L244" s="72"/>
    </row>
    <row r="245" spans="1:12" ht="13.8" x14ac:dyDescent="0.25">
      <c r="A245" s="82"/>
      <c r="B245" s="85"/>
      <c r="C245" s="86" t="s">
        <v>697</v>
      </c>
      <c r="D245" s="86"/>
      <c r="E245" s="86"/>
      <c r="F245" s="86"/>
      <c r="G245" s="86"/>
      <c r="H245" s="86"/>
      <c r="I245" s="72"/>
      <c r="J245" s="82"/>
      <c r="K245" s="70"/>
      <c r="L245" s="72">
        <f>SUM(AW172:AW232)-SUM(BK172:BK232)</f>
        <v>4113.26</v>
      </c>
    </row>
    <row r="246" spans="1:12" ht="13.8" hidden="1" x14ac:dyDescent="0.25">
      <c r="A246" s="82"/>
      <c r="B246" s="85"/>
      <c r="C246" s="86" t="s">
        <v>698</v>
      </c>
      <c r="D246" s="86"/>
      <c r="E246" s="86"/>
      <c r="F246" s="86"/>
      <c r="G246" s="86"/>
      <c r="H246" s="86"/>
      <c r="I246" s="72"/>
      <c r="J246" s="82"/>
      <c r="K246" s="70"/>
      <c r="L246" s="72">
        <f>SUM(BC172:BC232)</f>
        <v>0</v>
      </c>
    </row>
    <row r="247" spans="1:12" ht="13.8" hidden="1" x14ac:dyDescent="0.25">
      <c r="A247" s="82"/>
      <c r="B247" s="85"/>
      <c r="C247" s="86" t="s">
        <v>699</v>
      </c>
      <c r="D247" s="86"/>
      <c r="E247" s="86"/>
      <c r="F247" s="86"/>
      <c r="G247" s="86"/>
      <c r="H247" s="86"/>
      <c r="I247" s="72"/>
      <c r="J247" s="82"/>
      <c r="K247" s="70"/>
      <c r="L247" s="72">
        <f>SUM(BB172:BB232)</f>
        <v>0</v>
      </c>
    </row>
    <row r="248" spans="1:12" ht="13.8" x14ac:dyDescent="0.25">
      <c r="A248" s="82"/>
      <c r="B248" s="85"/>
      <c r="C248" s="86" t="s">
        <v>700</v>
      </c>
      <c r="D248" s="86"/>
      <c r="E248" s="86"/>
      <c r="F248" s="86"/>
      <c r="G248" s="86"/>
      <c r="H248" s="86"/>
      <c r="I248" s="72"/>
      <c r="J248" s="82"/>
      <c r="K248" s="70"/>
      <c r="L248" s="72">
        <f>SUM(AR172:AR232)+SUM(AT172:AT232)+SUM(AV172:AV232)</f>
        <v>5622.16</v>
      </c>
    </row>
    <row r="249" spans="1:12" ht="13.8" x14ac:dyDescent="0.25">
      <c r="A249" s="82"/>
      <c r="B249" s="85"/>
      <c r="C249" s="86" t="s">
        <v>701</v>
      </c>
      <c r="D249" s="86"/>
      <c r="E249" s="86"/>
      <c r="F249" s="86"/>
      <c r="G249" s="86"/>
      <c r="H249" s="86"/>
      <c r="I249" s="72"/>
      <c r="J249" s="82"/>
      <c r="K249" s="70"/>
      <c r="L249" s="72">
        <f>SUM(AZ172:AZ232)</f>
        <v>5273.0700000000006</v>
      </c>
    </row>
    <row r="250" spans="1:12" ht="13.8" x14ac:dyDescent="0.25">
      <c r="A250" s="82"/>
      <c r="B250" s="85"/>
      <c r="C250" s="86" t="s">
        <v>702</v>
      </c>
      <c r="D250" s="86"/>
      <c r="E250" s="86"/>
      <c r="F250" s="86"/>
      <c r="G250" s="86"/>
      <c r="H250" s="86"/>
      <c r="I250" s="72"/>
      <c r="J250" s="82"/>
      <c r="K250" s="70"/>
      <c r="L250" s="72">
        <f>SUM(BA172:BA232)</f>
        <v>2619.21</v>
      </c>
    </row>
    <row r="251" spans="1:12" ht="13.8" hidden="1" x14ac:dyDescent="0.25">
      <c r="A251" s="82"/>
      <c r="B251" s="85"/>
      <c r="C251" s="86" t="s">
        <v>703</v>
      </c>
      <c r="D251" s="86"/>
      <c r="E251" s="86"/>
      <c r="F251" s="86"/>
      <c r="G251" s="86"/>
      <c r="H251" s="86"/>
      <c r="I251" s="72"/>
      <c r="J251" s="82"/>
      <c r="K251" s="70"/>
      <c r="L251" s="72">
        <f>L253+L254</f>
        <v>0</v>
      </c>
    </row>
    <row r="252" spans="1:12" ht="13.8" hidden="1" x14ac:dyDescent="0.25">
      <c r="A252" s="82"/>
      <c r="B252" s="85"/>
      <c r="C252" s="91" t="s">
        <v>690</v>
      </c>
      <c r="D252" s="86"/>
      <c r="E252" s="86"/>
      <c r="F252" s="86"/>
      <c r="G252" s="86"/>
      <c r="H252" s="86"/>
      <c r="I252" s="72"/>
      <c r="J252" s="82"/>
      <c r="K252" s="70"/>
      <c r="L252" s="72"/>
    </row>
    <row r="253" spans="1:12" ht="13.8" hidden="1" x14ac:dyDescent="0.25">
      <c r="A253" s="82"/>
      <c r="B253" s="85"/>
      <c r="C253" s="86" t="s">
        <v>704</v>
      </c>
      <c r="D253" s="86"/>
      <c r="E253" s="86"/>
      <c r="F253" s="86"/>
      <c r="G253" s="86"/>
      <c r="H253" s="86"/>
      <c r="I253" s="72"/>
      <c r="J253" s="82"/>
      <c r="K253" s="70"/>
      <c r="L253" s="72">
        <f>SUM(BK172:BK232)</f>
        <v>0</v>
      </c>
    </row>
    <row r="254" spans="1:12" ht="13.8" hidden="1" x14ac:dyDescent="0.25">
      <c r="A254" s="82"/>
      <c r="B254" s="85"/>
      <c r="C254" s="86" t="s">
        <v>705</v>
      </c>
      <c r="D254" s="86"/>
      <c r="E254" s="86"/>
      <c r="F254" s="86"/>
      <c r="G254" s="86"/>
      <c r="H254" s="86"/>
      <c r="I254" s="72"/>
      <c r="J254" s="82"/>
      <c r="K254" s="70"/>
      <c r="L254" s="72">
        <f>SUM(BD172:BD232)</f>
        <v>0</v>
      </c>
    </row>
    <row r="255" spans="1:12" ht="13.8" hidden="1" x14ac:dyDescent="0.25">
      <c r="A255" s="82"/>
      <c r="B255" s="85"/>
      <c r="C255" s="86" t="s">
        <v>706</v>
      </c>
      <c r="D255" s="86"/>
      <c r="E255" s="86"/>
      <c r="F255" s="86"/>
      <c r="G255" s="86"/>
      <c r="H255" s="86"/>
      <c r="I255" s="72"/>
      <c r="J255" s="82"/>
      <c r="K255" s="70"/>
      <c r="L255" s="72"/>
    </row>
    <row r="256" spans="1:12" ht="13.8" hidden="1" x14ac:dyDescent="0.25">
      <c r="A256" s="82"/>
      <c r="B256" s="85"/>
      <c r="C256" s="86" t="s">
        <v>706</v>
      </c>
      <c r="D256" s="86"/>
      <c r="E256" s="86"/>
      <c r="F256" s="86"/>
      <c r="G256" s="86"/>
      <c r="H256" s="86"/>
      <c r="I256" s="72"/>
      <c r="J256" s="82"/>
      <c r="K256" s="70"/>
      <c r="L256" s="72">
        <f>SUM(BQ172:BQ232)</f>
        <v>0</v>
      </c>
    </row>
    <row r="257" spans="1:82" ht="13.8" hidden="1" x14ac:dyDescent="0.25">
      <c r="A257" s="82"/>
      <c r="B257" s="85"/>
      <c r="C257" s="86" t="s">
        <v>707</v>
      </c>
      <c r="D257" s="86"/>
      <c r="E257" s="86"/>
      <c r="F257" s="86"/>
      <c r="G257" s="86"/>
      <c r="H257" s="86"/>
      <c r="I257" s="72"/>
      <c r="J257" s="82"/>
      <c r="K257" s="70"/>
      <c r="L257" s="72">
        <f>SUM(BO172:BO232)</f>
        <v>0</v>
      </c>
    </row>
    <row r="258" spans="1:82" ht="13.8" x14ac:dyDescent="0.25">
      <c r="A258" s="87"/>
      <c r="B258" s="88"/>
      <c r="C258" s="89" t="s">
        <v>708</v>
      </c>
      <c r="D258" s="89"/>
      <c r="E258" s="89"/>
      <c r="F258" s="89"/>
      <c r="G258" s="89"/>
      <c r="H258" s="89"/>
      <c r="I258" s="74"/>
      <c r="J258" s="87"/>
      <c r="K258" s="90"/>
      <c r="L258" s="74">
        <f>L234+L249+L250+L251+L256+L257</f>
        <v>17808.28</v>
      </c>
    </row>
    <row r="259" spans="1:82" ht="13.8" x14ac:dyDescent="0.25">
      <c r="A259" s="82"/>
      <c r="B259" s="85"/>
      <c r="C259" s="91" t="s">
        <v>709</v>
      </c>
      <c r="D259" s="86"/>
      <c r="E259" s="86"/>
      <c r="F259" s="86"/>
      <c r="G259" s="86"/>
      <c r="H259" s="86"/>
      <c r="I259" s="72"/>
      <c r="J259" s="82"/>
      <c r="K259" s="70"/>
      <c r="L259" s="72"/>
    </row>
    <row r="260" spans="1:82" ht="13.8" hidden="1" x14ac:dyDescent="0.25">
      <c r="A260" s="82"/>
      <c r="B260" s="85"/>
      <c r="C260" s="86" t="s">
        <v>710</v>
      </c>
      <c r="D260" s="86"/>
      <c r="E260" s="86"/>
      <c r="F260" s="86"/>
      <c r="G260" s="86"/>
      <c r="H260" s="86"/>
      <c r="I260" s="72"/>
      <c r="J260" s="82"/>
      <c r="K260" s="70"/>
      <c r="L260" s="72">
        <f>SUM(AX172:AX232)</f>
        <v>0</v>
      </c>
    </row>
    <row r="261" spans="1:82" ht="13.8" hidden="1" x14ac:dyDescent="0.25">
      <c r="A261" s="82"/>
      <c r="B261" s="85"/>
      <c r="C261" s="86" t="s">
        <v>711</v>
      </c>
      <c r="D261" s="86"/>
      <c r="E261" s="86"/>
      <c r="F261" s="86"/>
      <c r="G261" s="86"/>
      <c r="H261" s="86"/>
      <c r="I261" s="72"/>
      <c r="J261" s="82"/>
      <c r="K261" s="70"/>
      <c r="L261" s="72">
        <f>SUM(AY172:AY232)</f>
        <v>0</v>
      </c>
    </row>
    <row r="262" spans="1:82" ht="13.8" x14ac:dyDescent="0.25">
      <c r="A262" s="82"/>
      <c r="B262" s="85"/>
      <c r="C262" s="86" t="s">
        <v>712</v>
      </c>
      <c r="D262" s="86"/>
      <c r="E262" s="86"/>
      <c r="F262" s="92"/>
      <c r="G262" s="73">
        <f>Source!F417</f>
        <v>7.5447499999999996</v>
      </c>
      <c r="H262" s="82"/>
      <c r="I262" s="82"/>
      <c r="J262" s="82"/>
      <c r="K262" s="82"/>
      <c r="L262" s="82"/>
    </row>
    <row r="263" spans="1:82" ht="13.8" x14ac:dyDescent="0.25">
      <c r="A263" s="82"/>
      <c r="B263" s="85"/>
      <c r="C263" s="86" t="s">
        <v>713</v>
      </c>
      <c r="D263" s="86"/>
      <c r="E263" s="86"/>
      <c r="F263" s="92"/>
      <c r="G263" s="73">
        <f>Source!F418</f>
        <v>0.13800000000000001</v>
      </c>
      <c r="H263" s="82"/>
      <c r="I263" s="82"/>
      <c r="J263" s="82"/>
      <c r="K263" s="82"/>
      <c r="L263" s="82"/>
    </row>
    <row r="266" spans="1:82" ht="16.8" x14ac:dyDescent="0.25">
      <c r="A266" s="65" t="s">
        <v>727</v>
      </c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</row>
    <row r="267" spans="1:82" ht="41.4" x14ac:dyDescent="0.25">
      <c r="A267" s="95" t="s">
        <v>185</v>
      </c>
      <c r="B267" s="96" t="str">
        <f>Source!F429</f>
        <v>ТЦ_89.1.62.01_50_5017096885_25.01.2026_02_13.1</v>
      </c>
      <c r="C267" s="96" t="s">
        <v>728</v>
      </c>
      <c r="D267" s="97" t="str">
        <f>Source!DW429</f>
        <v>ШТ</v>
      </c>
      <c r="E267" s="98">
        <f>Source!K429</f>
        <v>1</v>
      </c>
      <c r="F267" s="98"/>
      <c r="G267" s="98">
        <f>Source!I429</f>
        <v>1</v>
      </c>
      <c r="H267" s="99"/>
      <c r="I267" s="100"/>
      <c r="J267" s="99">
        <f>Source!AL429</f>
        <v>78380.39</v>
      </c>
      <c r="K267" s="100"/>
      <c r="L267" s="99">
        <f>Source!HH429</f>
        <v>78380.39</v>
      </c>
    </row>
    <row r="268" spans="1:82" ht="13.8" x14ac:dyDescent="0.25">
      <c r="A268" s="94"/>
      <c r="B268" s="94"/>
      <c r="C268" s="101" t="s">
        <v>685</v>
      </c>
      <c r="D268" s="101"/>
      <c r="E268" s="101"/>
      <c r="F268" s="101"/>
      <c r="G268" s="101"/>
      <c r="H268" s="101"/>
      <c r="I268" s="102">
        <f>IF(E267&lt;&gt;0,K268/E267, 0)</f>
        <v>78380.39</v>
      </c>
      <c r="J268" s="102"/>
      <c r="K268" s="102">
        <f>L267</f>
        <v>78380.39</v>
      </c>
      <c r="L268" s="102"/>
      <c r="AD268">
        <f>ROUND((Source!AT429/100)*((ROUND(ROUND(Source!AO429,2)*Source!I429, 2)+ROUND(ROUND(Source!AN429,2)*Source!I429, 2))), 2)</f>
        <v>0</v>
      </c>
      <c r="AE268">
        <f>ROUND((Source!AU429/100)*((ROUND(ROUND(Source!AO429,2)*Source!I429, 2)+ROUND(ROUND(Source!AN429,2)*Source!I429, 2))), 2)</f>
        <v>0</v>
      </c>
      <c r="AN268" s="80">
        <f>L267</f>
        <v>78380.39</v>
      </c>
      <c r="AO268">
        <f>0</f>
        <v>0</v>
      </c>
      <c r="AQ268" t="s">
        <v>686</v>
      </c>
      <c r="AR268">
        <f>0</f>
        <v>0</v>
      </c>
      <c r="AT268">
        <f>0</f>
        <v>0</v>
      </c>
      <c r="AV268" t="s">
        <v>686</v>
      </c>
      <c r="AW268" s="80">
        <f>L267</f>
        <v>78380.39</v>
      </c>
      <c r="AY268" s="80">
        <f>L267</f>
        <v>78380.39</v>
      </c>
      <c r="AZ268">
        <f>Source!X429</f>
        <v>0</v>
      </c>
      <c r="BA268">
        <f>Source!Y429</f>
        <v>0</v>
      </c>
      <c r="BK268" s="80">
        <f>L267</f>
        <v>78380.39</v>
      </c>
      <c r="CD268">
        <v>3</v>
      </c>
    </row>
    <row r="270" spans="1:82" ht="13.8" hidden="1" x14ac:dyDescent="0.25">
      <c r="A270" s="87"/>
      <c r="B270" s="88"/>
      <c r="C270" s="89" t="s">
        <v>689</v>
      </c>
      <c r="D270" s="89"/>
      <c r="E270" s="89"/>
      <c r="F270" s="89"/>
      <c r="G270" s="89"/>
      <c r="H270" s="89"/>
      <c r="I270" s="74"/>
      <c r="J270" s="87"/>
      <c r="K270" s="90"/>
      <c r="L270" s="74">
        <f>L272+L273+L279+L283</f>
        <v>0</v>
      </c>
    </row>
    <row r="271" spans="1:82" ht="13.8" hidden="1" x14ac:dyDescent="0.25">
      <c r="A271" s="82"/>
      <c r="B271" s="85"/>
      <c r="C271" s="91" t="s">
        <v>690</v>
      </c>
      <c r="D271" s="86"/>
      <c r="E271" s="86"/>
      <c r="F271" s="86"/>
      <c r="G271" s="86"/>
      <c r="H271" s="86"/>
      <c r="I271" s="72"/>
      <c r="J271" s="82"/>
      <c r="K271" s="70"/>
      <c r="L271" s="72"/>
    </row>
    <row r="272" spans="1:82" ht="13.8" hidden="1" x14ac:dyDescent="0.25">
      <c r="A272" s="82"/>
      <c r="B272" s="85"/>
      <c r="C272" s="86" t="s">
        <v>691</v>
      </c>
      <c r="D272" s="86"/>
      <c r="E272" s="86"/>
      <c r="F272" s="86"/>
      <c r="G272" s="86"/>
      <c r="H272" s="86"/>
      <c r="I272" s="72"/>
      <c r="J272" s="82"/>
      <c r="K272" s="70"/>
      <c r="L272" s="72">
        <f>SUM(AR266:AR268)</f>
        <v>0</v>
      </c>
    </row>
    <row r="273" spans="1:12" ht="13.8" hidden="1" x14ac:dyDescent="0.25">
      <c r="A273" s="82"/>
      <c r="B273" s="85"/>
      <c r="C273" s="86" t="s">
        <v>692</v>
      </c>
      <c r="D273" s="86"/>
      <c r="E273" s="86"/>
      <c r="F273" s="86"/>
      <c r="G273" s="86"/>
      <c r="H273" s="86"/>
      <c r="I273" s="72"/>
      <c r="J273" s="82"/>
      <c r="K273" s="70"/>
      <c r="L273" s="72">
        <f>L275+L278+L277</f>
        <v>0</v>
      </c>
    </row>
    <row r="274" spans="1:12" ht="13.8" hidden="1" x14ac:dyDescent="0.25">
      <c r="A274" s="82"/>
      <c r="B274" s="85"/>
      <c r="C274" s="91" t="s">
        <v>693</v>
      </c>
      <c r="D274" s="86"/>
      <c r="E274" s="86"/>
      <c r="F274" s="86"/>
      <c r="G274" s="86"/>
      <c r="H274" s="86"/>
      <c r="I274" s="72"/>
      <c r="J274" s="82"/>
      <c r="K274" s="70"/>
      <c r="L274" s="72"/>
    </row>
    <row r="275" spans="1:12" ht="13.8" hidden="1" x14ac:dyDescent="0.25">
      <c r="A275" s="82"/>
      <c r="B275" s="85"/>
      <c r="C275" s="86" t="s">
        <v>692</v>
      </c>
      <c r="D275" s="86"/>
      <c r="E275" s="86"/>
      <c r="F275" s="86"/>
      <c r="G275" s="86"/>
      <c r="H275" s="86"/>
      <c r="I275" s="72"/>
      <c r="J275" s="82"/>
      <c r="K275" s="70"/>
      <c r="L275" s="72">
        <f>SUM(AO266:AO268)</f>
        <v>0</v>
      </c>
    </row>
    <row r="276" spans="1:12" ht="13.8" hidden="1" x14ac:dyDescent="0.25">
      <c r="A276" s="82"/>
      <c r="B276" s="85"/>
      <c r="C276" s="91" t="s">
        <v>694</v>
      </c>
      <c r="D276" s="86"/>
      <c r="E276" s="86"/>
      <c r="F276" s="86"/>
      <c r="G276" s="86"/>
      <c r="H276" s="86"/>
      <c r="I276" s="72"/>
      <c r="J276" s="82"/>
      <c r="K276" s="70"/>
      <c r="L276" s="72"/>
    </row>
    <row r="277" spans="1:12" ht="13.8" hidden="1" x14ac:dyDescent="0.25">
      <c r="A277" s="82"/>
      <c r="B277" s="85"/>
      <c r="C277" s="86" t="s">
        <v>714</v>
      </c>
      <c r="D277" s="86"/>
      <c r="E277" s="86"/>
      <c r="F277" s="86"/>
      <c r="G277" s="86"/>
      <c r="H277" s="86"/>
      <c r="I277" s="72"/>
      <c r="J277" s="82"/>
      <c r="K277" s="70"/>
      <c r="L277" s="72">
        <f>SUM(AT266:AT268)</f>
        <v>0</v>
      </c>
    </row>
    <row r="278" spans="1:12" ht="13.8" hidden="1" x14ac:dyDescent="0.25">
      <c r="A278" s="82"/>
      <c r="B278" s="85"/>
      <c r="C278" s="86" t="s">
        <v>695</v>
      </c>
      <c r="D278" s="86"/>
      <c r="E278" s="86"/>
      <c r="F278" s="86"/>
      <c r="G278" s="86"/>
      <c r="H278" s="86"/>
      <c r="I278" s="72"/>
      <c r="J278" s="82"/>
      <c r="K278" s="70"/>
      <c r="L278" s="72">
        <f>SUM(AV266:AV268)</f>
        <v>0</v>
      </c>
    </row>
    <row r="279" spans="1:12" ht="13.8" hidden="1" x14ac:dyDescent="0.25">
      <c r="A279" s="82"/>
      <c r="B279" s="85"/>
      <c r="C279" s="86" t="s">
        <v>696</v>
      </c>
      <c r="D279" s="86"/>
      <c r="E279" s="86"/>
      <c r="F279" s="86"/>
      <c r="G279" s="86"/>
      <c r="H279" s="86"/>
      <c r="I279" s="72"/>
      <c r="J279" s="82"/>
      <c r="K279" s="70"/>
      <c r="L279" s="72">
        <f>L281+L282</f>
        <v>0</v>
      </c>
    </row>
    <row r="280" spans="1:12" ht="13.8" hidden="1" x14ac:dyDescent="0.25">
      <c r="A280" s="82"/>
      <c r="B280" s="85"/>
      <c r="C280" s="91" t="s">
        <v>693</v>
      </c>
      <c r="D280" s="86"/>
      <c r="E280" s="86"/>
      <c r="F280" s="86"/>
      <c r="G280" s="86"/>
      <c r="H280" s="86"/>
      <c r="I280" s="72"/>
      <c r="J280" s="82"/>
      <c r="K280" s="70"/>
      <c r="L280" s="72"/>
    </row>
    <row r="281" spans="1:12" ht="13.8" hidden="1" x14ac:dyDescent="0.25">
      <c r="A281" s="82"/>
      <c r="B281" s="85"/>
      <c r="C281" s="86" t="s">
        <v>697</v>
      </c>
      <c r="D281" s="86"/>
      <c r="E281" s="86"/>
      <c r="F281" s="86"/>
      <c r="G281" s="86"/>
      <c r="H281" s="86"/>
      <c r="I281" s="72"/>
      <c r="J281" s="82"/>
      <c r="K281" s="70"/>
      <c r="L281" s="72">
        <f>SUM(AW266:AW268)-SUM(BK266:BK268)</f>
        <v>0</v>
      </c>
    </row>
    <row r="282" spans="1:12" ht="13.8" hidden="1" x14ac:dyDescent="0.25">
      <c r="A282" s="82"/>
      <c r="B282" s="85"/>
      <c r="C282" s="86" t="s">
        <v>698</v>
      </c>
      <c r="D282" s="86"/>
      <c r="E282" s="86"/>
      <c r="F282" s="86"/>
      <c r="G282" s="86"/>
      <c r="H282" s="86"/>
      <c r="I282" s="72"/>
      <c r="J282" s="82"/>
      <c r="K282" s="70"/>
      <c r="L282" s="72">
        <f>SUM(BC266:BC268)</f>
        <v>0</v>
      </c>
    </row>
    <row r="283" spans="1:12" ht="13.8" hidden="1" x14ac:dyDescent="0.25">
      <c r="A283" s="82"/>
      <c r="B283" s="85"/>
      <c r="C283" s="86" t="s">
        <v>699</v>
      </c>
      <c r="D283" s="86"/>
      <c r="E283" s="86"/>
      <c r="F283" s="86"/>
      <c r="G283" s="86"/>
      <c r="H283" s="86"/>
      <c r="I283" s="72"/>
      <c r="J283" s="82"/>
      <c r="K283" s="70"/>
      <c r="L283" s="72">
        <f>SUM(BB266:BB268)</f>
        <v>0</v>
      </c>
    </row>
    <row r="284" spans="1:12" ht="13.8" hidden="1" x14ac:dyDescent="0.25">
      <c r="A284" s="82"/>
      <c r="B284" s="85"/>
      <c r="C284" s="86" t="s">
        <v>700</v>
      </c>
      <c r="D284" s="86"/>
      <c r="E284" s="86"/>
      <c r="F284" s="86"/>
      <c r="G284" s="86"/>
      <c r="H284" s="86"/>
      <c r="I284" s="72"/>
      <c r="J284" s="82"/>
      <c r="K284" s="70"/>
      <c r="L284" s="72">
        <f>SUM(AR266:AR268)+SUM(AT266:AT268)+SUM(AV266:AV268)</f>
        <v>0</v>
      </c>
    </row>
    <row r="285" spans="1:12" ht="13.8" hidden="1" x14ac:dyDescent="0.25">
      <c r="A285" s="82"/>
      <c r="B285" s="85"/>
      <c r="C285" s="86" t="s">
        <v>701</v>
      </c>
      <c r="D285" s="86"/>
      <c r="E285" s="86"/>
      <c r="F285" s="86"/>
      <c r="G285" s="86"/>
      <c r="H285" s="86"/>
      <c r="I285" s="72"/>
      <c r="J285" s="82"/>
      <c r="K285" s="70"/>
      <c r="L285" s="72">
        <f>SUM(AZ266:AZ268)</f>
        <v>0</v>
      </c>
    </row>
    <row r="286" spans="1:12" ht="13.8" hidden="1" x14ac:dyDescent="0.25">
      <c r="A286" s="82"/>
      <c r="B286" s="85"/>
      <c r="C286" s="86" t="s">
        <v>702</v>
      </c>
      <c r="D286" s="86"/>
      <c r="E286" s="86"/>
      <c r="F286" s="86"/>
      <c r="G286" s="86"/>
      <c r="H286" s="86"/>
      <c r="I286" s="72"/>
      <c r="J286" s="82"/>
      <c r="K286" s="70"/>
      <c r="L286" s="72">
        <f>SUM(BA266:BA268)</f>
        <v>0</v>
      </c>
    </row>
    <row r="287" spans="1:12" ht="13.8" x14ac:dyDescent="0.25">
      <c r="A287" s="82"/>
      <c r="B287" s="85"/>
      <c r="C287" s="86" t="s">
        <v>703</v>
      </c>
      <c r="D287" s="86"/>
      <c r="E287" s="86"/>
      <c r="F287" s="86"/>
      <c r="G287" s="86"/>
      <c r="H287" s="86"/>
      <c r="I287" s="72"/>
      <c r="J287" s="82"/>
      <c r="K287" s="70"/>
      <c r="L287" s="72">
        <f>L289+L290</f>
        <v>78380.39</v>
      </c>
    </row>
    <row r="288" spans="1:12" ht="13.8" x14ac:dyDescent="0.25">
      <c r="A288" s="82"/>
      <c r="B288" s="85"/>
      <c r="C288" s="91" t="s">
        <v>690</v>
      </c>
      <c r="D288" s="86"/>
      <c r="E288" s="86"/>
      <c r="F288" s="86"/>
      <c r="G288" s="86"/>
      <c r="H288" s="86"/>
      <c r="I288" s="72"/>
      <c r="J288" s="82"/>
      <c r="K288" s="70"/>
      <c r="L288" s="72"/>
    </row>
    <row r="289" spans="1:82" ht="13.8" x14ac:dyDescent="0.25">
      <c r="A289" s="82"/>
      <c r="B289" s="85"/>
      <c r="C289" s="86" t="s">
        <v>704</v>
      </c>
      <c r="D289" s="86"/>
      <c r="E289" s="86"/>
      <c r="F289" s="86"/>
      <c r="G289" s="86"/>
      <c r="H289" s="86"/>
      <c r="I289" s="72"/>
      <c r="J289" s="82"/>
      <c r="K289" s="70"/>
      <c r="L289" s="72">
        <f>SUM(BK266:BK268)</f>
        <v>78380.39</v>
      </c>
    </row>
    <row r="290" spans="1:82" ht="13.8" hidden="1" x14ac:dyDescent="0.25">
      <c r="A290" s="82"/>
      <c r="B290" s="85"/>
      <c r="C290" s="86" t="s">
        <v>705</v>
      </c>
      <c r="D290" s="86"/>
      <c r="E290" s="86"/>
      <c r="F290" s="86"/>
      <c r="G290" s="86"/>
      <c r="H290" s="86"/>
      <c r="I290" s="72"/>
      <c r="J290" s="82"/>
      <c r="K290" s="70"/>
      <c r="L290" s="72">
        <f>SUM(BD266:BD268)</f>
        <v>0</v>
      </c>
    </row>
    <row r="291" spans="1:82" ht="13.8" hidden="1" x14ac:dyDescent="0.25">
      <c r="A291" s="82"/>
      <c r="B291" s="85"/>
      <c r="C291" s="86" t="s">
        <v>706</v>
      </c>
      <c r="D291" s="86"/>
      <c r="E291" s="86"/>
      <c r="F291" s="86"/>
      <c r="G291" s="86"/>
      <c r="H291" s="86"/>
      <c r="I291" s="72"/>
      <c r="J291" s="82"/>
      <c r="K291" s="70"/>
      <c r="L291" s="72"/>
    </row>
    <row r="292" spans="1:82" ht="13.8" hidden="1" x14ac:dyDescent="0.25">
      <c r="A292" s="82"/>
      <c r="B292" s="85"/>
      <c r="C292" s="86" t="s">
        <v>706</v>
      </c>
      <c r="D292" s="86"/>
      <c r="E292" s="86"/>
      <c r="F292" s="86"/>
      <c r="G292" s="86"/>
      <c r="H292" s="86"/>
      <c r="I292" s="72"/>
      <c r="J292" s="82"/>
      <c r="K292" s="70"/>
      <c r="L292" s="72">
        <f>SUM(BQ266:BQ268)</f>
        <v>0</v>
      </c>
    </row>
    <row r="293" spans="1:82" ht="13.8" hidden="1" x14ac:dyDescent="0.25">
      <c r="A293" s="82"/>
      <c r="B293" s="85"/>
      <c r="C293" s="86" t="s">
        <v>707</v>
      </c>
      <c r="D293" s="86"/>
      <c r="E293" s="86"/>
      <c r="F293" s="86"/>
      <c r="G293" s="86"/>
      <c r="H293" s="86"/>
      <c r="I293" s="72"/>
      <c r="J293" s="82"/>
      <c r="K293" s="70"/>
      <c r="L293" s="72">
        <f>SUM(BO266:BO268)</f>
        <v>0</v>
      </c>
    </row>
    <row r="294" spans="1:82" ht="13.8" x14ac:dyDescent="0.25">
      <c r="A294" s="87"/>
      <c r="B294" s="88"/>
      <c r="C294" s="89" t="s">
        <v>708</v>
      </c>
      <c r="D294" s="89"/>
      <c r="E294" s="89"/>
      <c r="F294" s="89"/>
      <c r="G294" s="89"/>
      <c r="H294" s="89"/>
      <c r="I294" s="74"/>
      <c r="J294" s="87"/>
      <c r="K294" s="90"/>
      <c r="L294" s="74">
        <f>L270+L285+L286+L287+L292+L293</f>
        <v>78380.39</v>
      </c>
    </row>
    <row r="295" spans="1:82" ht="13.8" x14ac:dyDescent="0.25">
      <c r="A295" s="82"/>
      <c r="B295" s="85"/>
      <c r="C295" s="91" t="s">
        <v>709</v>
      </c>
      <c r="D295" s="86"/>
      <c r="E295" s="86"/>
      <c r="F295" s="86"/>
      <c r="G295" s="86"/>
      <c r="H295" s="86"/>
      <c r="I295" s="72"/>
      <c r="J295" s="82"/>
      <c r="K295" s="70"/>
      <c r="L295" s="72"/>
    </row>
    <row r="296" spans="1:82" ht="13.8" hidden="1" x14ac:dyDescent="0.25">
      <c r="A296" s="82"/>
      <c r="B296" s="85"/>
      <c r="C296" s="86" t="s">
        <v>710</v>
      </c>
      <c r="D296" s="86"/>
      <c r="E296" s="86"/>
      <c r="F296" s="86"/>
      <c r="G296" s="86"/>
      <c r="H296" s="86"/>
      <c r="I296" s="72"/>
      <c r="J296" s="82"/>
      <c r="K296" s="70"/>
      <c r="L296" s="72">
        <f>SUM(AX266:AX268)</f>
        <v>0</v>
      </c>
    </row>
    <row r="297" spans="1:82" ht="13.8" x14ac:dyDescent="0.25">
      <c r="A297" s="82"/>
      <c r="B297" s="85"/>
      <c r="C297" s="86" t="s">
        <v>711</v>
      </c>
      <c r="D297" s="86"/>
      <c r="E297" s="86"/>
      <c r="F297" s="86"/>
      <c r="G297" s="86"/>
      <c r="H297" s="86"/>
      <c r="I297" s="72"/>
      <c r="J297" s="82"/>
      <c r="K297" s="70"/>
      <c r="L297" s="72">
        <f>SUM(AY266:AY268)</f>
        <v>78380.39</v>
      </c>
    </row>
    <row r="298" spans="1:82" ht="13.8" hidden="1" customHeight="1" x14ac:dyDescent="0.25">
      <c r="A298" s="82"/>
      <c r="B298" s="85"/>
      <c r="C298" s="86" t="s">
        <v>712</v>
      </c>
      <c r="D298" s="86"/>
      <c r="E298" s="86"/>
      <c r="F298" s="92"/>
      <c r="G298" s="73">
        <f>Source!F454</f>
        <v>0</v>
      </c>
      <c r="H298" s="82"/>
      <c r="I298" s="82"/>
      <c r="J298" s="82"/>
      <c r="K298" s="82"/>
      <c r="L298" s="82"/>
    </row>
    <row r="299" spans="1:82" ht="13.8" hidden="1" customHeight="1" x14ac:dyDescent="0.25">
      <c r="A299" s="82"/>
      <c r="B299" s="85"/>
      <c r="C299" s="86" t="s">
        <v>713</v>
      </c>
      <c r="D299" s="86"/>
      <c r="E299" s="86"/>
      <c r="F299" s="92"/>
      <c r="G299" s="73">
        <f>Source!F455</f>
        <v>0</v>
      </c>
      <c r="H299" s="82"/>
      <c r="I299" s="82"/>
      <c r="J299" s="82"/>
      <c r="K299" s="82"/>
      <c r="L299" s="82"/>
    </row>
    <row r="302" spans="1:82" ht="16.8" x14ac:dyDescent="0.25">
      <c r="A302" s="65" t="s">
        <v>729</v>
      </c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</row>
    <row r="303" spans="1:82" ht="55.2" x14ac:dyDescent="0.25">
      <c r="A303" s="93" t="s">
        <v>190</v>
      </c>
      <c r="B303" s="75" t="str">
        <f>Source!F466</f>
        <v>ТЦ_21.2.01.01_77_7719546987_25.01.2026_02_14.1</v>
      </c>
      <c r="C303" s="75" t="str">
        <f>Source!G466</f>
        <v>Провода самонесущие изолированные для воздушных линий электропередачи с алюминиевыми жилами марки СИП-3 1х70-35</v>
      </c>
      <c r="D303" s="76" t="str">
        <f>Source!DW466</f>
        <v>м</v>
      </c>
      <c r="E303" s="77">
        <f>Source!K466</f>
        <v>87</v>
      </c>
      <c r="F303" s="77"/>
      <c r="G303" s="77">
        <f>Source!I466</f>
        <v>87</v>
      </c>
      <c r="H303" s="78"/>
      <c r="I303" s="79"/>
      <c r="J303" s="78">
        <f>Source!AL466</f>
        <v>131.47</v>
      </c>
      <c r="K303" s="79"/>
      <c r="L303" s="78">
        <f>Source!HG466</f>
        <v>11437.89</v>
      </c>
    </row>
    <row r="304" spans="1:82" ht="13.8" x14ac:dyDescent="0.25">
      <c r="C304" s="83" t="s">
        <v>685</v>
      </c>
      <c r="D304" s="83"/>
      <c r="E304" s="83"/>
      <c r="F304" s="83"/>
      <c r="G304" s="83"/>
      <c r="H304" s="83"/>
      <c r="I304" s="84">
        <f>IF(E303&lt;&gt;0,K304/E303, 0)</f>
        <v>131.47</v>
      </c>
      <c r="J304" s="84"/>
      <c r="K304" s="84">
        <f>L303</f>
        <v>11437.89</v>
      </c>
      <c r="L304" s="84"/>
      <c r="AD304">
        <f>ROUND((Source!AT466/100)*((ROUND(ROUND(Source!AO466,2)*Source!I466, 2)+ROUND(ROUND(Source!AN466,2)*Source!I466, 2))), 2)</f>
        <v>0</v>
      </c>
      <c r="AE304">
        <f>ROUND((Source!AU466/100)*((ROUND(ROUND(Source!AO466,2)*Source!I466, 2)+ROUND(ROUND(Source!AN466,2)*Source!I466, 2))), 2)</f>
        <v>0</v>
      </c>
      <c r="AN304" s="80">
        <f>L303</f>
        <v>11437.89</v>
      </c>
      <c r="AO304">
        <f>0</f>
        <v>0</v>
      </c>
      <c r="AQ304" t="s">
        <v>686</v>
      </c>
      <c r="AR304">
        <f>0</f>
        <v>0</v>
      </c>
      <c r="AT304">
        <f>0</f>
        <v>0</v>
      </c>
      <c r="AV304" t="s">
        <v>686</v>
      </c>
      <c r="AW304" s="80">
        <f>L303</f>
        <v>11437.89</v>
      </c>
      <c r="AX304" s="80">
        <f>L303</f>
        <v>11437.89</v>
      </c>
      <c r="AZ304">
        <f>Source!X466</f>
        <v>0</v>
      </c>
      <c r="BA304">
        <f>Source!Y466</f>
        <v>0</v>
      </c>
      <c r="CD304">
        <v>1</v>
      </c>
    </row>
    <row r="306" spans="1:12" ht="13.8" x14ac:dyDescent="0.25">
      <c r="A306" s="87"/>
      <c r="B306" s="88"/>
      <c r="C306" s="89" t="s">
        <v>689</v>
      </c>
      <c r="D306" s="89"/>
      <c r="E306" s="89"/>
      <c r="F306" s="89"/>
      <c r="G306" s="89"/>
      <c r="H306" s="89"/>
      <c r="I306" s="74"/>
      <c r="J306" s="87"/>
      <c r="K306" s="90"/>
      <c r="L306" s="74">
        <f>L308+L309+L315+L319</f>
        <v>11437.89</v>
      </c>
    </row>
    <row r="307" spans="1:12" ht="13.8" x14ac:dyDescent="0.25">
      <c r="A307" s="82"/>
      <c r="B307" s="85"/>
      <c r="C307" s="91" t="s">
        <v>690</v>
      </c>
      <c r="D307" s="86"/>
      <c r="E307" s="86"/>
      <c r="F307" s="86"/>
      <c r="G307" s="86"/>
      <c r="H307" s="86"/>
      <c r="I307" s="72"/>
      <c r="J307" s="82"/>
      <c r="K307" s="70"/>
      <c r="L307" s="72"/>
    </row>
    <row r="308" spans="1:12" ht="13.8" hidden="1" x14ac:dyDescent="0.25">
      <c r="A308" s="82"/>
      <c r="B308" s="85"/>
      <c r="C308" s="86" t="s">
        <v>691</v>
      </c>
      <c r="D308" s="86"/>
      <c r="E308" s="86"/>
      <c r="F308" s="86"/>
      <c r="G308" s="86"/>
      <c r="H308" s="86"/>
      <c r="I308" s="72"/>
      <c r="J308" s="82"/>
      <c r="K308" s="70"/>
      <c r="L308" s="72">
        <f>SUM(AR302:AR304)</f>
        <v>0</v>
      </c>
    </row>
    <row r="309" spans="1:12" ht="13.8" hidden="1" x14ac:dyDescent="0.25">
      <c r="A309" s="82"/>
      <c r="B309" s="85"/>
      <c r="C309" s="86" t="s">
        <v>692</v>
      </c>
      <c r="D309" s="86"/>
      <c r="E309" s="86"/>
      <c r="F309" s="86"/>
      <c r="G309" s="86"/>
      <c r="H309" s="86"/>
      <c r="I309" s="72"/>
      <c r="J309" s="82"/>
      <c r="K309" s="70"/>
      <c r="L309" s="72">
        <f>L311+L314+L313</f>
        <v>0</v>
      </c>
    </row>
    <row r="310" spans="1:12" ht="13.8" hidden="1" x14ac:dyDescent="0.25">
      <c r="A310" s="82"/>
      <c r="B310" s="85"/>
      <c r="C310" s="91" t="s">
        <v>693</v>
      </c>
      <c r="D310" s="86"/>
      <c r="E310" s="86"/>
      <c r="F310" s="86"/>
      <c r="G310" s="86"/>
      <c r="H310" s="86"/>
      <c r="I310" s="72"/>
      <c r="J310" s="82"/>
      <c r="K310" s="70"/>
      <c r="L310" s="72"/>
    </row>
    <row r="311" spans="1:12" ht="13.8" hidden="1" x14ac:dyDescent="0.25">
      <c r="A311" s="82"/>
      <c r="B311" s="85"/>
      <c r="C311" s="86" t="s">
        <v>692</v>
      </c>
      <c r="D311" s="86"/>
      <c r="E311" s="86"/>
      <c r="F311" s="86"/>
      <c r="G311" s="86"/>
      <c r="H311" s="86"/>
      <c r="I311" s="72"/>
      <c r="J311" s="82"/>
      <c r="K311" s="70"/>
      <c r="L311" s="72">
        <f>SUM(AO302:AO304)</f>
        <v>0</v>
      </c>
    </row>
    <row r="312" spans="1:12" ht="13.8" hidden="1" x14ac:dyDescent="0.25">
      <c r="A312" s="82"/>
      <c r="B312" s="85"/>
      <c r="C312" s="91" t="s">
        <v>694</v>
      </c>
      <c r="D312" s="86"/>
      <c r="E312" s="86"/>
      <c r="F312" s="86"/>
      <c r="G312" s="86"/>
      <c r="H312" s="86"/>
      <c r="I312" s="72"/>
      <c r="J312" s="82"/>
      <c r="K312" s="70"/>
      <c r="L312" s="72"/>
    </row>
    <row r="313" spans="1:12" ht="13.8" hidden="1" x14ac:dyDescent="0.25">
      <c r="A313" s="82"/>
      <c r="B313" s="85"/>
      <c r="C313" s="86" t="s">
        <v>714</v>
      </c>
      <c r="D313" s="86"/>
      <c r="E313" s="86"/>
      <c r="F313" s="86"/>
      <c r="G313" s="86"/>
      <c r="H313" s="86"/>
      <c r="I313" s="72"/>
      <c r="J313" s="82"/>
      <c r="K313" s="70"/>
      <c r="L313" s="72">
        <f>SUM(AT302:AT304)</f>
        <v>0</v>
      </c>
    </row>
    <row r="314" spans="1:12" ht="13.8" hidden="1" x14ac:dyDescent="0.25">
      <c r="A314" s="82"/>
      <c r="B314" s="85"/>
      <c r="C314" s="86" t="s">
        <v>695</v>
      </c>
      <c r="D314" s="86"/>
      <c r="E314" s="86"/>
      <c r="F314" s="86"/>
      <c r="G314" s="86"/>
      <c r="H314" s="86"/>
      <c r="I314" s="72"/>
      <c r="J314" s="82"/>
      <c r="K314" s="70"/>
      <c r="L314" s="72">
        <f>SUM(AV302:AV304)</f>
        <v>0</v>
      </c>
    </row>
    <row r="315" spans="1:12" ht="13.8" x14ac:dyDescent="0.25">
      <c r="A315" s="82"/>
      <c r="B315" s="85"/>
      <c r="C315" s="86" t="s">
        <v>696</v>
      </c>
      <c r="D315" s="86"/>
      <c r="E315" s="86"/>
      <c r="F315" s="86"/>
      <c r="G315" s="86"/>
      <c r="H315" s="86"/>
      <c r="I315" s="72"/>
      <c r="J315" s="82"/>
      <c r="K315" s="70"/>
      <c r="L315" s="72">
        <f>L317+L318</f>
        <v>11437.89</v>
      </c>
    </row>
    <row r="316" spans="1:12" ht="13.8" x14ac:dyDescent="0.25">
      <c r="A316" s="82"/>
      <c r="B316" s="85"/>
      <c r="C316" s="91" t="s">
        <v>693</v>
      </c>
      <c r="D316" s="86"/>
      <c r="E316" s="86"/>
      <c r="F316" s="86"/>
      <c r="G316" s="86"/>
      <c r="H316" s="86"/>
      <c r="I316" s="72"/>
      <c r="J316" s="82"/>
      <c r="K316" s="70"/>
      <c r="L316" s="72"/>
    </row>
    <row r="317" spans="1:12" ht="13.8" x14ac:dyDescent="0.25">
      <c r="A317" s="82"/>
      <c r="B317" s="85"/>
      <c r="C317" s="86" t="s">
        <v>697</v>
      </c>
      <c r="D317" s="86"/>
      <c r="E317" s="86"/>
      <c r="F317" s="86"/>
      <c r="G317" s="86"/>
      <c r="H317" s="86"/>
      <c r="I317" s="72"/>
      <c r="J317" s="82"/>
      <c r="K317" s="70"/>
      <c r="L317" s="72">
        <f>SUM(AW302:AW304)-SUM(BK302:BK304)</f>
        <v>11437.89</v>
      </c>
    </row>
    <row r="318" spans="1:12" ht="13.8" hidden="1" x14ac:dyDescent="0.25">
      <c r="A318" s="82"/>
      <c r="B318" s="85"/>
      <c r="C318" s="86" t="s">
        <v>698</v>
      </c>
      <c r="D318" s="86"/>
      <c r="E318" s="86"/>
      <c r="F318" s="86"/>
      <c r="G318" s="86"/>
      <c r="H318" s="86"/>
      <c r="I318" s="72"/>
      <c r="J318" s="82"/>
      <c r="K318" s="70"/>
      <c r="L318" s="72">
        <f>SUM(BC302:BC304)</f>
        <v>0</v>
      </c>
    </row>
    <row r="319" spans="1:12" ht="13.8" hidden="1" x14ac:dyDescent="0.25">
      <c r="A319" s="82"/>
      <c r="B319" s="85"/>
      <c r="C319" s="86" t="s">
        <v>699</v>
      </c>
      <c r="D319" s="86"/>
      <c r="E319" s="86"/>
      <c r="F319" s="86"/>
      <c r="G319" s="86"/>
      <c r="H319" s="86"/>
      <c r="I319" s="72"/>
      <c r="J319" s="82"/>
      <c r="K319" s="70"/>
      <c r="L319" s="72">
        <f>SUM(BB302:BB304)</f>
        <v>0</v>
      </c>
    </row>
    <row r="320" spans="1:12" ht="13.8" hidden="1" x14ac:dyDescent="0.25">
      <c r="A320" s="82"/>
      <c r="B320" s="85"/>
      <c r="C320" s="86" t="s">
        <v>700</v>
      </c>
      <c r="D320" s="86"/>
      <c r="E320" s="86"/>
      <c r="F320" s="86"/>
      <c r="G320" s="86"/>
      <c r="H320" s="86"/>
      <c r="I320" s="72"/>
      <c r="J320" s="82"/>
      <c r="K320" s="70"/>
      <c r="L320" s="72">
        <f>SUM(AR302:AR304)+SUM(AT302:AT304)+SUM(AV302:AV304)</f>
        <v>0</v>
      </c>
    </row>
    <row r="321" spans="1:12" ht="13.8" hidden="1" x14ac:dyDescent="0.25">
      <c r="A321" s="82"/>
      <c r="B321" s="85"/>
      <c r="C321" s="86" t="s">
        <v>701</v>
      </c>
      <c r="D321" s="86"/>
      <c r="E321" s="86"/>
      <c r="F321" s="86"/>
      <c r="G321" s="86"/>
      <c r="H321" s="86"/>
      <c r="I321" s="72"/>
      <c r="J321" s="82"/>
      <c r="K321" s="70"/>
      <c r="L321" s="72">
        <f>SUM(AZ302:AZ304)</f>
        <v>0</v>
      </c>
    </row>
    <row r="322" spans="1:12" ht="13.8" hidden="1" x14ac:dyDescent="0.25">
      <c r="A322" s="82"/>
      <c r="B322" s="85"/>
      <c r="C322" s="86" t="s">
        <v>702</v>
      </c>
      <c r="D322" s="86"/>
      <c r="E322" s="86"/>
      <c r="F322" s="86"/>
      <c r="G322" s="86"/>
      <c r="H322" s="86"/>
      <c r="I322" s="72"/>
      <c r="J322" s="82"/>
      <c r="K322" s="70"/>
      <c r="L322" s="72">
        <f>SUM(BA302:BA304)</f>
        <v>0</v>
      </c>
    </row>
    <row r="323" spans="1:12" ht="13.8" hidden="1" x14ac:dyDescent="0.25">
      <c r="A323" s="82"/>
      <c r="B323" s="85"/>
      <c r="C323" s="86" t="s">
        <v>703</v>
      </c>
      <c r="D323" s="86"/>
      <c r="E323" s="86"/>
      <c r="F323" s="86"/>
      <c r="G323" s="86"/>
      <c r="H323" s="86"/>
      <c r="I323" s="72"/>
      <c r="J323" s="82"/>
      <c r="K323" s="70"/>
      <c r="L323" s="72">
        <f>L325+L326</f>
        <v>0</v>
      </c>
    </row>
    <row r="324" spans="1:12" ht="13.8" hidden="1" x14ac:dyDescent="0.25">
      <c r="A324" s="82"/>
      <c r="B324" s="85"/>
      <c r="C324" s="91" t="s">
        <v>690</v>
      </c>
      <c r="D324" s="86"/>
      <c r="E324" s="86"/>
      <c r="F324" s="86"/>
      <c r="G324" s="86"/>
      <c r="H324" s="86"/>
      <c r="I324" s="72"/>
      <c r="J324" s="82"/>
      <c r="K324" s="70"/>
      <c r="L324" s="72"/>
    </row>
    <row r="325" spans="1:12" ht="13.8" hidden="1" x14ac:dyDescent="0.25">
      <c r="A325" s="82"/>
      <c r="B325" s="85"/>
      <c r="C325" s="86" t="s">
        <v>704</v>
      </c>
      <c r="D325" s="86"/>
      <c r="E325" s="86"/>
      <c r="F325" s="86"/>
      <c r="G325" s="86"/>
      <c r="H325" s="86"/>
      <c r="I325" s="72"/>
      <c r="J325" s="82"/>
      <c r="K325" s="70"/>
      <c r="L325" s="72">
        <f>SUM(BK302:BK304)</f>
        <v>0</v>
      </c>
    </row>
    <row r="326" spans="1:12" ht="13.8" hidden="1" x14ac:dyDescent="0.25">
      <c r="A326" s="82"/>
      <c r="B326" s="85"/>
      <c r="C326" s="86" t="s">
        <v>705</v>
      </c>
      <c r="D326" s="86"/>
      <c r="E326" s="86"/>
      <c r="F326" s="86"/>
      <c r="G326" s="86"/>
      <c r="H326" s="86"/>
      <c r="I326" s="72"/>
      <c r="J326" s="82"/>
      <c r="K326" s="70"/>
      <c r="L326" s="72">
        <f>SUM(BD302:BD304)</f>
        <v>0</v>
      </c>
    </row>
    <row r="327" spans="1:12" ht="13.8" hidden="1" x14ac:dyDescent="0.25">
      <c r="A327" s="82"/>
      <c r="B327" s="85"/>
      <c r="C327" s="86" t="s">
        <v>706</v>
      </c>
      <c r="D327" s="86"/>
      <c r="E327" s="86"/>
      <c r="F327" s="86"/>
      <c r="G327" s="86"/>
      <c r="H327" s="86"/>
      <c r="I327" s="72"/>
      <c r="J327" s="82"/>
      <c r="K327" s="70"/>
      <c r="L327" s="72"/>
    </row>
    <row r="328" spans="1:12" ht="13.8" hidden="1" x14ac:dyDescent="0.25">
      <c r="A328" s="82"/>
      <c r="B328" s="85"/>
      <c r="C328" s="86" t="s">
        <v>706</v>
      </c>
      <c r="D328" s="86"/>
      <c r="E328" s="86"/>
      <c r="F328" s="86"/>
      <c r="G328" s="86"/>
      <c r="H328" s="86"/>
      <c r="I328" s="72"/>
      <c r="J328" s="82"/>
      <c r="K328" s="70"/>
      <c r="L328" s="72">
        <f>SUM(BQ302:BQ304)</f>
        <v>0</v>
      </c>
    </row>
    <row r="329" spans="1:12" ht="13.8" hidden="1" x14ac:dyDescent="0.25">
      <c r="A329" s="82"/>
      <c r="B329" s="85"/>
      <c r="C329" s="86" t="s">
        <v>707</v>
      </c>
      <c r="D329" s="86"/>
      <c r="E329" s="86"/>
      <c r="F329" s="86"/>
      <c r="G329" s="86"/>
      <c r="H329" s="86"/>
      <c r="I329" s="72"/>
      <c r="J329" s="82"/>
      <c r="K329" s="70"/>
      <c r="L329" s="72">
        <f>SUM(BO302:BO304)</f>
        <v>0</v>
      </c>
    </row>
    <row r="330" spans="1:12" ht="13.8" x14ac:dyDescent="0.25">
      <c r="A330" s="87"/>
      <c r="B330" s="88"/>
      <c r="C330" s="89" t="s">
        <v>708</v>
      </c>
      <c r="D330" s="89"/>
      <c r="E330" s="89"/>
      <c r="F330" s="89"/>
      <c r="G330" s="89"/>
      <c r="H330" s="89"/>
      <c r="I330" s="74"/>
      <c r="J330" s="87"/>
      <c r="K330" s="90"/>
      <c r="L330" s="74">
        <f>L306+L321+L322+L323+L328+L329</f>
        <v>11437.89</v>
      </c>
    </row>
    <row r="331" spans="1:12" ht="13.8" x14ac:dyDescent="0.25">
      <c r="A331" s="82"/>
      <c r="B331" s="85"/>
      <c r="C331" s="91" t="s">
        <v>709</v>
      </c>
      <c r="D331" s="86"/>
      <c r="E331" s="86"/>
      <c r="F331" s="86"/>
      <c r="G331" s="86"/>
      <c r="H331" s="86"/>
      <c r="I331" s="72"/>
      <c r="J331" s="82"/>
      <c r="K331" s="70"/>
      <c r="L331" s="72"/>
    </row>
    <row r="332" spans="1:12" ht="13.8" x14ac:dyDescent="0.25">
      <c r="A332" s="82"/>
      <c r="B332" s="85"/>
      <c r="C332" s="86" t="s">
        <v>710</v>
      </c>
      <c r="D332" s="86"/>
      <c r="E332" s="86"/>
      <c r="F332" s="86"/>
      <c r="G332" s="86"/>
      <c r="H332" s="86"/>
      <c r="I332" s="72"/>
      <c r="J332" s="82"/>
      <c r="K332" s="70"/>
      <c r="L332" s="72">
        <f>SUM(AX302:AX304)</f>
        <v>11437.89</v>
      </c>
    </row>
    <row r="333" spans="1:12" ht="13.8" hidden="1" x14ac:dyDescent="0.25">
      <c r="A333" s="82"/>
      <c r="B333" s="85"/>
      <c r="C333" s="86" t="s">
        <v>711</v>
      </c>
      <c r="D333" s="86"/>
      <c r="E333" s="86"/>
      <c r="F333" s="86"/>
      <c r="G333" s="86"/>
      <c r="H333" s="86"/>
      <c r="I333" s="72"/>
      <c r="J333" s="82"/>
      <c r="K333" s="70"/>
      <c r="L333" s="72">
        <f>SUM(AY302:AY304)</f>
        <v>0</v>
      </c>
    </row>
    <row r="334" spans="1:12" ht="13.8" hidden="1" customHeight="1" x14ac:dyDescent="0.25">
      <c r="A334" s="82"/>
      <c r="B334" s="85"/>
      <c r="C334" s="86" t="s">
        <v>712</v>
      </c>
      <c r="D334" s="86"/>
      <c r="E334" s="86"/>
      <c r="F334" s="92"/>
      <c r="G334" s="73">
        <f>Source!F533</f>
        <v>0</v>
      </c>
      <c r="H334" s="82"/>
      <c r="I334" s="82"/>
      <c r="J334" s="82"/>
      <c r="K334" s="82"/>
      <c r="L334" s="82"/>
    </row>
    <row r="335" spans="1:12" ht="13.8" hidden="1" customHeight="1" x14ac:dyDescent="0.25">
      <c r="A335" s="82"/>
      <c r="B335" s="85"/>
      <c r="C335" s="86" t="s">
        <v>713</v>
      </c>
      <c r="D335" s="86"/>
      <c r="E335" s="86"/>
      <c r="F335" s="92"/>
      <c r="G335" s="73">
        <f>Source!F534</f>
        <v>0</v>
      </c>
      <c r="H335" s="82"/>
      <c r="I335" s="82"/>
      <c r="J335" s="82"/>
      <c r="K335" s="82"/>
      <c r="L335" s="82"/>
    </row>
    <row r="338" spans="1:12" ht="13.8" x14ac:dyDescent="0.25">
      <c r="A338" s="103"/>
      <c r="B338" s="104"/>
      <c r="C338" s="105" t="s">
        <v>730</v>
      </c>
      <c r="D338" s="105"/>
      <c r="E338" s="105"/>
      <c r="F338" s="105"/>
      <c r="G338" s="105"/>
      <c r="H338" s="105"/>
      <c r="I338" s="106"/>
      <c r="J338" s="103"/>
      <c r="K338" s="107"/>
      <c r="L338" s="106"/>
    </row>
    <row r="340" spans="1:12" ht="13.8" x14ac:dyDescent="0.25">
      <c r="A340" s="87"/>
      <c r="B340" s="88"/>
      <c r="C340" s="89" t="s">
        <v>731</v>
      </c>
      <c r="D340" s="89"/>
      <c r="E340" s="89"/>
      <c r="F340" s="89"/>
      <c r="G340" s="89"/>
      <c r="H340" s="89"/>
      <c r="I340" s="74"/>
      <c r="J340" s="87"/>
      <c r="K340" s="90"/>
      <c r="L340" s="74">
        <f>L342+L357+L358</f>
        <v>43326.78</v>
      </c>
    </row>
    <row r="341" spans="1:12" ht="13.8" x14ac:dyDescent="0.25">
      <c r="A341" s="82"/>
      <c r="B341" s="85"/>
      <c r="C341" s="91" t="s">
        <v>690</v>
      </c>
      <c r="D341" s="86"/>
      <c r="E341" s="86"/>
      <c r="F341" s="86"/>
      <c r="G341" s="86"/>
      <c r="H341" s="86"/>
      <c r="I341" s="72"/>
      <c r="J341" s="82"/>
      <c r="K341" s="70"/>
      <c r="L341" s="72"/>
    </row>
    <row r="342" spans="1:12" ht="13.8" x14ac:dyDescent="0.25">
      <c r="A342" s="82"/>
      <c r="B342" s="85"/>
      <c r="C342" s="86" t="s">
        <v>732</v>
      </c>
      <c r="D342" s="86"/>
      <c r="E342" s="86"/>
      <c r="F342" s="86"/>
      <c r="G342" s="86"/>
      <c r="H342" s="86"/>
      <c r="I342" s="72"/>
      <c r="J342" s="82"/>
      <c r="K342" s="70"/>
      <c r="L342" s="72">
        <f>L344+L345+L351+L355</f>
        <v>26691.059999999998</v>
      </c>
    </row>
    <row r="343" spans="1:12" ht="13.8" x14ac:dyDescent="0.25">
      <c r="A343" s="82"/>
      <c r="B343" s="85"/>
      <c r="C343" s="91" t="s">
        <v>690</v>
      </c>
      <c r="D343" s="86"/>
      <c r="E343" s="86"/>
      <c r="F343" s="86"/>
      <c r="G343" s="86"/>
      <c r="H343" s="86"/>
      <c r="I343" s="72"/>
      <c r="J343" s="82"/>
      <c r="K343" s="70"/>
      <c r="L343" s="72"/>
    </row>
    <row r="344" spans="1:12" ht="13.8" x14ac:dyDescent="0.25">
      <c r="A344" s="82"/>
      <c r="B344" s="85"/>
      <c r="C344" s="86" t="s">
        <v>733</v>
      </c>
      <c r="D344" s="86"/>
      <c r="E344" s="86"/>
      <c r="F344" s="86"/>
      <c r="G344" s="86"/>
      <c r="H344" s="86"/>
      <c r="I344" s="72"/>
      <c r="J344" s="82"/>
      <c r="K344" s="70"/>
      <c r="L344" s="72">
        <f>SUMIF(CD52:CD336, 1, AR52:AR336)</f>
        <v>9327.82</v>
      </c>
    </row>
    <row r="345" spans="1:12" ht="13.8" hidden="1" x14ac:dyDescent="0.25">
      <c r="A345" s="82"/>
      <c r="B345" s="85"/>
      <c r="C345" s="86" t="s">
        <v>692</v>
      </c>
      <c r="D345" s="86"/>
      <c r="E345" s="86"/>
      <c r="F345" s="86"/>
      <c r="G345" s="86"/>
      <c r="H345" s="86"/>
      <c r="I345" s="72"/>
      <c r="J345" s="82"/>
      <c r="K345" s="70"/>
      <c r="L345" s="72">
        <f>L347+L350+L349</f>
        <v>2846.4399999999996</v>
      </c>
    </row>
    <row r="346" spans="1:12" ht="13.8" hidden="1" x14ac:dyDescent="0.25">
      <c r="A346" s="82"/>
      <c r="B346" s="85"/>
      <c r="C346" s="91" t="s">
        <v>693</v>
      </c>
      <c r="D346" s="86"/>
      <c r="E346" s="86"/>
      <c r="F346" s="86"/>
      <c r="G346" s="86"/>
      <c r="H346" s="86"/>
      <c r="I346" s="72"/>
      <c r="J346" s="82"/>
      <c r="K346" s="70"/>
      <c r="L346" s="72"/>
    </row>
    <row r="347" spans="1:12" ht="13.8" x14ac:dyDescent="0.25">
      <c r="A347" s="82"/>
      <c r="B347" s="85"/>
      <c r="C347" s="86" t="s">
        <v>692</v>
      </c>
      <c r="D347" s="86"/>
      <c r="E347" s="86"/>
      <c r="F347" s="86"/>
      <c r="G347" s="86"/>
      <c r="H347" s="86"/>
      <c r="I347" s="72"/>
      <c r="J347" s="82"/>
      <c r="K347" s="70"/>
      <c r="L347" s="72">
        <f>SUMIF(CD52:CD336, 1, AO52:AO336)</f>
        <v>1497.85</v>
      </c>
    </row>
    <row r="348" spans="1:12" ht="13.8" hidden="1" x14ac:dyDescent="0.25">
      <c r="A348" s="82"/>
      <c r="B348" s="85"/>
      <c r="C348" s="91" t="s">
        <v>694</v>
      </c>
      <c r="D348" s="86"/>
      <c r="E348" s="86"/>
      <c r="F348" s="86"/>
      <c r="G348" s="86"/>
      <c r="H348" s="86"/>
      <c r="I348" s="72"/>
      <c r="J348" s="82"/>
      <c r="K348" s="70"/>
      <c r="L348" s="72"/>
    </row>
    <row r="349" spans="1:12" ht="13.8" x14ac:dyDescent="0.25">
      <c r="A349" s="82"/>
      <c r="B349" s="85"/>
      <c r="C349" s="86" t="s">
        <v>714</v>
      </c>
      <c r="D349" s="86"/>
      <c r="E349" s="86"/>
      <c r="F349" s="86"/>
      <c r="G349" s="86"/>
      <c r="H349" s="86"/>
      <c r="I349" s="72"/>
      <c r="J349" s="82"/>
      <c r="K349" s="70"/>
      <c r="L349" s="72">
        <f>SUMIF(CD52:CD336, 1, AT52:AT336)</f>
        <v>1348.59</v>
      </c>
    </row>
    <row r="350" spans="1:12" ht="13.8" hidden="1" x14ac:dyDescent="0.25">
      <c r="A350" s="82"/>
      <c r="B350" s="85"/>
      <c r="C350" s="86" t="s">
        <v>695</v>
      </c>
      <c r="D350" s="86"/>
      <c r="E350" s="86"/>
      <c r="F350" s="86"/>
      <c r="G350" s="86"/>
      <c r="H350" s="86"/>
      <c r="I350" s="72"/>
      <c r="J350" s="82"/>
      <c r="K350" s="70"/>
      <c r="L350" s="72">
        <f>SUMIF(CD52:CD336, 1, AV52:AV336)</f>
        <v>0</v>
      </c>
    </row>
    <row r="351" spans="1:12" ht="13.8" x14ac:dyDescent="0.25">
      <c r="A351" s="82"/>
      <c r="B351" s="85"/>
      <c r="C351" s="86" t="s">
        <v>696</v>
      </c>
      <c r="D351" s="86"/>
      <c r="E351" s="86"/>
      <c r="F351" s="86"/>
      <c r="G351" s="86"/>
      <c r="H351" s="86"/>
      <c r="I351" s="72"/>
      <c r="J351" s="82"/>
      <c r="K351" s="70"/>
      <c r="L351" s="72">
        <f>L353+L354</f>
        <v>14516.8</v>
      </c>
    </row>
    <row r="352" spans="1:12" ht="13.8" x14ac:dyDescent="0.25">
      <c r="A352" s="82"/>
      <c r="B352" s="85"/>
      <c r="C352" s="91" t="s">
        <v>693</v>
      </c>
      <c r="D352" s="86"/>
      <c r="E352" s="86"/>
      <c r="F352" s="86"/>
      <c r="G352" s="86"/>
      <c r="H352" s="86"/>
      <c r="I352" s="72"/>
      <c r="J352" s="82"/>
      <c r="K352" s="70"/>
      <c r="L352" s="72"/>
    </row>
    <row r="353" spans="1:12" ht="13.8" x14ac:dyDescent="0.25">
      <c r="A353" s="82"/>
      <c r="B353" s="85"/>
      <c r="C353" s="86" t="s">
        <v>697</v>
      </c>
      <c r="D353" s="86"/>
      <c r="E353" s="86"/>
      <c r="F353" s="86"/>
      <c r="G353" s="86"/>
      <c r="H353" s="86"/>
      <c r="I353" s="72"/>
      <c r="J353" s="82"/>
      <c r="K353" s="70"/>
      <c r="L353" s="72">
        <f>SUMIF(CD52:CD336, 1, AW52:AW336)-SUMIF(CD52:CD336, 1, BK52:BK336)</f>
        <v>14516.8</v>
      </c>
    </row>
    <row r="354" spans="1:12" ht="13.8" hidden="1" x14ac:dyDescent="0.25">
      <c r="A354" s="82"/>
      <c r="B354" s="85"/>
      <c r="C354" s="86" t="s">
        <v>698</v>
      </c>
      <c r="D354" s="86"/>
      <c r="E354" s="86"/>
      <c r="F354" s="86"/>
      <c r="G354" s="86"/>
      <c r="H354" s="86"/>
      <c r="I354" s="72"/>
      <c r="J354" s="82"/>
      <c r="K354" s="70"/>
      <c r="L354" s="72">
        <f>SUMIF(CD52:CD336, 1, BC52:BC336)</f>
        <v>0</v>
      </c>
    </row>
    <row r="355" spans="1:12" ht="13.8" hidden="1" x14ac:dyDescent="0.25">
      <c r="A355" s="82"/>
      <c r="B355" s="85"/>
      <c r="C355" s="86" t="s">
        <v>699</v>
      </c>
      <c r="D355" s="86"/>
      <c r="E355" s="86"/>
      <c r="F355" s="86"/>
      <c r="G355" s="86"/>
      <c r="H355" s="86"/>
      <c r="I355" s="72"/>
      <c r="J355" s="82"/>
      <c r="K355" s="70"/>
      <c r="L355" s="72">
        <f>SUMIF(CD52:CD336, 1, BB52:BB336)</f>
        <v>0</v>
      </c>
    </row>
    <row r="356" spans="1:12" ht="13.8" x14ac:dyDescent="0.25">
      <c r="A356" s="82"/>
      <c r="B356" s="85"/>
      <c r="C356" s="86" t="s">
        <v>734</v>
      </c>
      <c r="D356" s="86"/>
      <c r="E356" s="86"/>
      <c r="F356" s="86"/>
      <c r="G356" s="86"/>
      <c r="H356" s="86"/>
      <c r="I356" s="72"/>
      <c r="J356" s="82"/>
      <c r="K356" s="70"/>
      <c r="L356" s="72">
        <f>SUMIF(CD52:CD336, 1, AR52:AR336)+SUMIF(CD52:CD336, 1, AT52:AT336)+SUMIF(CD52:CD336, 1, AV52:AV336)</f>
        <v>10676.41</v>
      </c>
    </row>
    <row r="357" spans="1:12" ht="13.8" x14ac:dyDescent="0.25">
      <c r="A357" s="82"/>
      <c r="B357" s="85"/>
      <c r="C357" s="86" t="s">
        <v>735</v>
      </c>
      <c r="D357" s="86"/>
      <c r="E357" s="86"/>
      <c r="F357" s="86"/>
      <c r="G357" s="86"/>
      <c r="H357" s="86"/>
      <c r="I357" s="72"/>
      <c r="J357" s="82"/>
      <c r="K357" s="70"/>
      <c r="L357" s="72">
        <f>SUMIF(CD52:CD336, 1, AZ52:AZ336)</f>
        <v>10680.949999999999</v>
      </c>
    </row>
    <row r="358" spans="1:12" ht="13.8" x14ac:dyDescent="0.25">
      <c r="A358" s="82"/>
      <c r="B358" s="85"/>
      <c r="C358" s="86" t="s">
        <v>736</v>
      </c>
      <c r="D358" s="86"/>
      <c r="E358" s="86"/>
      <c r="F358" s="86"/>
      <c r="G358" s="86"/>
      <c r="H358" s="86"/>
      <c r="I358" s="72"/>
      <c r="J358" s="82"/>
      <c r="K358" s="70"/>
      <c r="L358" s="72">
        <f>SUMIF(CD52:CD336, 1, BA52:BA336)</f>
        <v>5954.77</v>
      </c>
    </row>
    <row r="360" spans="1:12" ht="13.8" x14ac:dyDescent="0.25">
      <c r="A360" s="87"/>
      <c r="B360" s="88"/>
      <c r="C360" s="89" t="s">
        <v>737</v>
      </c>
      <c r="D360" s="89"/>
      <c r="E360" s="89"/>
      <c r="F360" s="89"/>
      <c r="G360" s="89"/>
      <c r="H360" s="89"/>
      <c r="I360" s="74"/>
      <c r="J360" s="87"/>
      <c r="K360" s="90"/>
      <c r="L360" s="74">
        <f>L362+L377+L378</f>
        <v>9691.57</v>
      </c>
    </row>
    <row r="361" spans="1:12" ht="13.8" x14ac:dyDescent="0.25">
      <c r="A361" s="82"/>
      <c r="B361" s="85"/>
      <c r="C361" s="91" t="s">
        <v>690</v>
      </c>
      <c r="D361" s="86"/>
      <c r="E361" s="86"/>
      <c r="F361" s="86"/>
      <c r="G361" s="86"/>
      <c r="H361" s="86"/>
      <c r="I361" s="72"/>
      <c r="J361" s="82"/>
      <c r="K361" s="70"/>
      <c r="L361" s="72"/>
    </row>
    <row r="362" spans="1:12" ht="13.8" x14ac:dyDescent="0.25">
      <c r="A362" s="82"/>
      <c r="B362" s="85"/>
      <c r="C362" s="86" t="s">
        <v>732</v>
      </c>
      <c r="D362" s="86"/>
      <c r="E362" s="86"/>
      <c r="F362" s="86"/>
      <c r="G362" s="86"/>
      <c r="H362" s="86"/>
      <c r="I362" s="72"/>
      <c r="J362" s="82"/>
      <c r="K362" s="70"/>
      <c r="L362" s="72">
        <f>L364+L365+L371+L375</f>
        <v>4708.7</v>
      </c>
    </row>
    <row r="363" spans="1:12" ht="13.8" x14ac:dyDescent="0.25">
      <c r="A363" s="82"/>
      <c r="B363" s="85"/>
      <c r="C363" s="91" t="s">
        <v>690</v>
      </c>
      <c r="D363" s="86"/>
      <c r="E363" s="86"/>
      <c r="F363" s="86"/>
      <c r="G363" s="86"/>
      <c r="H363" s="86"/>
      <c r="I363" s="72"/>
      <c r="J363" s="82"/>
      <c r="K363" s="70"/>
      <c r="L363" s="72"/>
    </row>
    <row r="364" spans="1:12" ht="13.8" x14ac:dyDescent="0.25">
      <c r="A364" s="82"/>
      <c r="B364" s="85"/>
      <c r="C364" s="86" t="s">
        <v>733</v>
      </c>
      <c r="D364" s="86"/>
      <c r="E364" s="86"/>
      <c r="F364" s="86"/>
      <c r="G364" s="86"/>
      <c r="H364" s="86"/>
      <c r="I364" s="72"/>
      <c r="J364" s="82"/>
      <c r="K364" s="70"/>
      <c r="L364" s="72">
        <f>SUMIF(CD52:CD358, 2, AR52:AR358)</f>
        <v>3235.55</v>
      </c>
    </row>
    <row r="365" spans="1:12" ht="13.8" hidden="1" x14ac:dyDescent="0.25">
      <c r="A365" s="82"/>
      <c r="B365" s="85"/>
      <c r="C365" s="86" t="s">
        <v>692</v>
      </c>
      <c r="D365" s="86"/>
      <c r="E365" s="86"/>
      <c r="F365" s="86"/>
      <c r="G365" s="86"/>
      <c r="H365" s="86"/>
      <c r="I365" s="72"/>
      <c r="J365" s="82"/>
      <c r="K365" s="70"/>
      <c r="L365" s="72">
        <f>L367+L370+L369</f>
        <v>311.83</v>
      </c>
    </row>
    <row r="366" spans="1:12" ht="13.8" hidden="1" x14ac:dyDescent="0.25">
      <c r="A366" s="82"/>
      <c r="B366" s="85"/>
      <c r="C366" s="91" t="s">
        <v>693</v>
      </c>
      <c r="D366" s="86"/>
      <c r="E366" s="86"/>
      <c r="F366" s="86"/>
      <c r="G366" s="86"/>
      <c r="H366" s="86"/>
      <c r="I366" s="72"/>
      <c r="J366" s="82"/>
      <c r="K366" s="70"/>
      <c r="L366" s="72"/>
    </row>
    <row r="367" spans="1:12" ht="13.8" x14ac:dyDescent="0.25">
      <c r="A367" s="82"/>
      <c r="B367" s="85"/>
      <c r="C367" s="86" t="s">
        <v>692</v>
      </c>
      <c r="D367" s="86"/>
      <c r="E367" s="86"/>
      <c r="F367" s="86"/>
      <c r="G367" s="86"/>
      <c r="H367" s="86"/>
      <c r="I367" s="72"/>
      <c r="J367" s="82"/>
      <c r="K367" s="70"/>
      <c r="L367" s="72">
        <f>SUMIF(CD52:CD358, 2, AO52:AO358)</f>
        <v>180.57999999999998</v>
      </c>
    </row>
    <row r="368" spans="1:12" ht="13.8" hidden="1" x14ac:dyDescent="0.25">
      <c r="A368" s="82"/>
      <c r="B368" s="85"/>
      <c r="C368" s="91" t="s">
        <v>694</v>
      </c>
      <c r="D368" s="86"/>
      <c r="E368" s="86"/>
      <c r="F368" s="86"/>
      <c r="G368" s="86"/>
      <c r="H368" s="86"/>
      <c r="I368" s="72"/>
      <c r="J368" s="82"/>
      <c r="K368" s="70"/>
      <c r="L368" s="72"/>
    </row>
    <row r="369" spans="1:12" ht="13.8" x14ac:dyDescent="0.25">
      <c r="A369" s="82"/>
      <c r="B369" s="85"/>
      <c r="C369" s="86" t="s">
        <v>714</v>
      </c>
      <c r="D369" s="86"/>
      <c r="E369" s="86"/>
      <c r="F369" s="86"/>
      <c r="G369" s="86"/>
      <c r="H369" s="86"/>
      <c r="I369" s="72"/>
      <c r="J369" s="82"/>
      <c r="K369" s="70"/>
      <c r="L369" s="72">
        <f>SUMIF(CD52:CD358, 2, AT52:AT358)</f>
        <v>131.25</v>
      </c>
    </row>
    <row r="370" spans="1:12" ht="13.8" hidden="1" x14ac:dyDescent="0.25">
      <c r="A370" s="82"/>
      <c r="B370" s="85"/>
      <c r="C370" s="86" t="s">
        <v>695</v>
      </c>
      <c r="D370" s="86"/>
      <c r="E370" s="86"/>
      <c r="F370" s="86"/>
      <c r="G370" s="86"/>
      <c r="H370" s="86"/>
      <c r="I370" s="72"/>
      <c r="J370" s="82"/>
      <c r="K370" s="70"/>
      <c r="L370" s="72">
        <f>SUMIF(CD52:CD358, 2, AV52:AV358)</f>
        <v>0</v>
      </c>
    </row>
    <row r="371" spans="1:12" ht="13.8" x14ac:dyDescent="0.25">
      <c r="A371" s="82"/>
      <c r="B371" s="85"/>
      <c r="C371" s="86" t="s">
        <v>696</v>
      </c>
      <c r="D371" s="86"/>
      <c r="E371" s="86"/>
      <c r="F371" s="86"/>
      <c r="G371" s="86"/>
      <c r="H371" s="86"/>
      <c r="I371" s="72"/>
      <c r="J371" s="82"/>
      <c r="K371" s="70"/>
      <c r="L371" s="72">
        <f>L373+L374</f>
        <v>1161.32</v>
      </c>
    </row>
    <row r="372" spans="1:12" ht="13.8" x14ac:dyDescent="0.25">
      <c r="A372" s="82"/>
      <c r="B372" s="85"/>
      <c r="C372" s="91" t="s">
        <v>693</v>
      </c>
      <c r="D372" s="86"/>
      <c r="E372" s="86"/>
      <c r="F372" s="86"/>
      <c r="G372" s="86"/>
      <c r="H372" s="86"/>
      <c r="I372" s="72"/>
      <c r="J372" s="82"/>
      <c r="K372" s="70"/>
      <c r="L372" s="72"/>
    </row>
    <row r="373" spans="1:12" ht="13.8" x14ac:dyDescent="0.25">
      <c r="A373" s="82"/>
      <c r="B373" s="85"/>
      <c r="C373" s="86" t="s">
        <v>697</v>
      </c>
      <c r="D373" s="86"/>
      <c r="E373" s="86"/>
      <c r="F373" s="86"/>
      <c r="G373" s="86"/>
      <c r="H373" s="86"/>
      <c r="I373" s="72"/>
      <c r="J373" s="82"/>
      <c r="K373" s="70"/>
      <c r="L373" s="72">
        <f>SUMIF(CD52:CD358, 2, AW52:AW358)-SUMIF(CD52:CD358, 2, BK52:BK358)</f>
        <v>1161.32</v>
      </c>
    </row>
    <row r="374" spans="1:12" ht="13.8" hidden="1" x14ac:dyDescent="0.25">
      <c r="A374" s="82"/>
      <c r="B374" s="85"/>
      <c r="C374" s="86" t="s">
        <v>698</v>
      </c>
      <c r="D374" s="86"/>
      <c r="E374" s="86"/>
      <c r="F374" s="86"/>
      <c r="G374" s="86"/>
      <c r="H374" s="86"/>
      <c r="I374" s="72"/>
      <c r="J374" s="82"/>
      <c r="K374" s="70"/>
      <c r="L374" s="72">
        <f>SUMIF(CD52:CD358, 2, BC52:BC358)</f>
        <v>0</v>
      </c>
    </row>
    <row r="375" spans="1:12" ht="13.8" hidden="1" x14ac:dyDescent="0.25">
      <c r="A375" s="82"/>
      <c r="B375" s="85"/>
      <c r="C375" s="86" t="s">
        <v>699</v>
      </c>
      <c r="D375" s="86"/>
      <c r="E375" s="86"/>
      <c r="F375" s="86"/>
      <c r="G375" s="86"/>
      <c r="H375" s="86"/>
      <c r="I375" s="72"/>
      <c r="J375" s="82"/>
      <c r="K375" s="70"/>
      <c r="L375" s="72">
        <f>SUMIF(CD52:CD358, 2, BB52:BB358)</f>
        <v>0</v>
      </c>
    </row>
    <row r="376" spans="1:12" ht="13.8" x14ac:dyDescent="0.25">
      <c r="A376" s="82"/>
      <c r="B376" s="85"/>
      <c r="C376" s="86" t="s">
        <v>734</v>
      </c>
      <c r="D376" s="86"/>
      <c r="E376" s="86"/>
      <c r="F376" s="86"/>
      <c r="G376" s="86"/>
      <c r="H376" s="86"/>
      <c r="I376" s="72"/>
      <c r="J376" s="82"/>
      <c r="K376" s="70"/>
      <c r="L376" s="72">
        <f>SUMIF(CD52:CD358, 2, AR52:AR358)+SUMIF(CD52:CD358, 2, AT52:AT358)+SUMIF(CD52:CD358, 2, AV52:AV358)</f>
        <v>3366.8</v>
      </c>
    </row>
    <row r="377" spans="1:12" ht="13.8" x14ac:dyDescent="0.25">
      <c r="A377" s="82"/>
      <c r="B377" s="85"/>
      <c r="C377" s="86" t="s">
        <v>735</v>
      </c>
      <c r="D377" s="86"/>
      <c r="E377" s="86"/>
      <c r="F377" s="86"/>
      <c r="G377" s="86"/>
      <c r="H377" s="86"/>
      <c r="I377" s="72"/>
      <c r="J377" s="82"/>
      <c r="K377" s="70"/>
      <c r="L377" s="72">
        <f>SUMIF(CD52:CD358, 2, AZ52:AZ358)</f>
        <v>3265.8</v>
      </c>
    </row>
    <row r="378" spans="1:12" ht="13.8" x14ac:dyDescent="0.25">
      <c r="A378" s="82"/>
      <c r="B378" s="85"/>
      <c r="C378" s="86" t="s">
        <v>736</v>
      </c>
      <c r="D378" s="86"/>
      <c r="E378" s="86"/>
      <c r="F378" s="86"/>
      <c r="G378" s="86"/>
      <c r="H378" s="86"/>
      <c r="I378" s="72"/>
      <c r="J378" s="82"/>
      <c r="K378" s="70"/>
      <c r="L378" s="72">
        <f>SUMIF(CD52:CD358, 2, BA52:BA358)</f>
        <v>1717.07</v>
      </c>
    </row>
    <row r="380" spans="1:12" ht="13.8" x14ac:dyDescent="0.25">
      <c r="A380" s="87"/>
      <c r="B380" s="88"/>
      <c r="C380" s="89" t="s">
        <v>738</v>
      </c>
      <c r="D380" s="89"/>
      <c r="E380" s="89"/>
      <c r="F380" s="89"/>
      <c r="G380" s="89"/>
      <c r="H380" s="89"/>
      <c r="I380" s="74"/>
      <c r="J380" s="87"/>
      <c r="K380" s="90"/>
      <c r="L380" s="74">
        <f>L382+L383</f>
        <v>78380.39</v>
      </c>
    </row>
    <row r="381" spans="1:12" ht="13.8" x14ac:dyDescent="0.25">
      <c r="A381" s="82"/>
      <c r="B381" s="85"/>
      <c r="C381" s="91" t="s">
        <v>690</v>
      </c>
      <c r="D381" s="86"/>
      <c r="E381" s="86"/>
      <c r="F381" s="86"/>
      <c r="G381" s="86"/>
      <c r="H381" s="86"/>
      <c r="I381" s="72"/>
      <c r="J381" s="82"/>
      <c r="K381" s="70"/>
      <c r="L381" s="72"/>
    </row>
    <row r="382" spans="1:12" ht="13.8" x14ac:dyDescent="0.25">
      <c r="A382" s="82"/>
      <c r="B382" s="85"/>
      <c r="C382" s="86" t="s">
        <v>704</v>
      </c>
      <c r="D382" s="86"/>
      <c r="E382" s="86"/>
      <c r="F382" s="86"/>
      <c r="G382" s="86"/>
      <c r="H382" s="86"/>
      <c r="I382" s="72"/>
      <c r="J382" s="82"/>
      <c r="K382" s="70"/>
      <c r="L382" s="72">
        <f>SUMIF(CD52:CD378, 3, BK52:BK378)</f>
        <v>78380.39</v>
      </c>
    </row>
    <row r="383" spans="1:12" ht="13.8" hidden="1" x14ac:dyDescent="0.25">
      <c r="A383" s="82"/>
      <c r="B383" s="85"/>
      <c r="C383" s="86" t="s">
        <v>705</v>
      </c>
      <c r="D383" s="86"/>
      <c r="E383" s="86"/>
      <c r="F383" s="86"/>
      <c r="G383" s="86"/>
      <c r="H383" s="86"/>
      <c r="I383" s="72"/>
      <c r="J383" s="82"/>
      <c r="K383" s="70"/>
      <c r="L383" s="72">
        <f>SUMIF(CD52:CD378, 3, BD52:BD378)</f>
        <v>0</v>
      </c>
    </row>
    <row r="384" spans="1:12" hidden="1" x14ac:dyDescent="0.25"/>
    <row r="385" spans="1:12" ht="13.8" hidden="1" x14ac:dyDescent="0.25">
      <c r="A385" s="87"/>
      <c r="B385" s="88"/>
      <c r="C385" s="89" t="s">
        <v>739</v>
      </c>
      <c r="D385" s="89"/>
      <c r="E385" s="89"/>
      <c r="F385" s="89"/>
      <c r="G385" s="89"/>
      <c r="H385" s="89"/>
      <c r="I385" s="74"/>
      <c r="J385" s="87"/>
      <c r="K385" s="90"/>
      <c r="L385" s="74">
        <f>L393+L408+L409+L387+L388+L389+L390</f>
        <v>0</v>
      </c>
    </row>
    <row r="386" spans="1:12" ht="13.8" hidden="1" x14ac:dyDescent="0.25">
      <c r="A386" s="82"/>
      <c r="B386" s="85"/>
      <c r="C386" s="91" t="s">
        <v>690</v>
      </c>
      <c r="D386" s="86"/>
      <c r="E386" s="86"/>
      <c r="F386" s="86"/>
      <c r="G386" s="86"/>
      <c r="H386" s="86"/>
      <c r="I386" s="72"/>
      <c r="J386" s="82"/>
      <c r="K386" s="70"/>
      <c r="L386" s="72"/>
    </row>
    <row r="387" spans="1:12" ht="13.8" hidden="1" x14ac:dyDescent="0.25">
      <c r="A387" s="82"/>
      <c r="B387" s="85"/>
      <c r="C387" s="86" t="s">
        <v>740</v>
      </c>
      <c r="D387" s="86"/>
      <c r="E387" s="86"/>
      <c r="F387" s="86"/>
      <c r="G387" s="86"/>
      <c r="H387" s="86"/>
      <c r="I387" s="72"/>
      <c r="J387" s="82"/>
      <c r="K387" s="70"/>
      <c r="L387" s="72"/>
    </row>
    <row r="388" spans="1:12" ht="13.8" hidden="1" x14ac:dyDescent="0.25">
      <c r="A388" s="82"/>
      <c r="B388" s="85"/>
      <c r="C388" s="86" t="s">
        <v>740</v>
      </c>
      <c r="D388" s="86"/>
      <c r="E388" s="86"/>
      <c r="F388" s="86"/>
      <c r="G388" s="86"/>
      <c r="H388" s="86"/>
      <c r="I388" s="72"/>
      <c r="J388" s="82"/>
      <c r="K388" s="70"/>
      <c r="L388" s="72">
        <f>SUM(BQ52:BQ383)</f>
        <v>0</v>
      </c>
    </row>
    <row r="389" spans="1:12" ht="13.8" hidden="1" x14ac:dyDescent="0.25">
      <c r="A389" s="82"/>
      <c r="B389" s="85"/>
      <c r="C389" s="86" t="s">
        <v>741</v>
      </c>
      <c r="D389" s="86"/>
      <c r="E389" s="86"/>
      <c r="F389" s="86"/>
      <c r="G389" s="86"/>
      <c r="H389" s="86"/>
      <c r="I389" s="72"/>
      <c r="J389" s="82"/>
      <c r="K389" s="70"/>
      <c r="L389" s="72">
        <f>SUMIF(CD52:CD383, 4, BB52:BB383)+SUMIF(CD52:CD383, 4, BC52:BC383)+SUMIF(CD52:CD383, 4, BD52:BD383)</f>
        <v>0</v>
      </c>
    </row>
    <row r="390" spans="1:12" ht="13.8" hidden="1" x14ac:dyDescent="0.25">
      <c r="A390" s="82"/>
      <c r="B390" s="85"/>
      <c r="C390" s="86" t="s">
        <v>742</v>
      </c>
      <c r="D390" s="86"/>
      <c r="E390" s="86"/>
      <c r="F390" s="86"/>
      <c r="G390" s="86"/>
      <c r="H390" s="86"/>
      <c r="I390" s="72"/>
      <c r="J390" s="82"/>
      <c r="K390" s="70"/>
      <c r="L390" s="72">
        <f>SUM(BO52:BO383)</f>
        <v>0</v>
      </c>
    </row>
    <row r="391" spans="1:12" ht="13.8" hidden="1" x14ac:dyDescent="0.25">
      <c r="A391" s="82"/>
      <c r="B391" s="85"/>
      <c r="C391" s="86" t="s">
        <v>320</v>
      </c>
      <c r="D391" s="86"/>
      <c r="E391" s="86"/>
      <c r="F391" s="86"/>
      <c r="G391" s="86"/>
      <c r="H391" s="86"/>
      <c r="I391" s="72"/>
      <c r="J391" s="82"/>
      <c r="K391" s="70"/>
      <c r="L391" s="72">
        <f>L393+L408+L409</f>
        <v>0</v>
      </c>
    </row>
    <row r="392" spans="1:12" ht="13.8" hidden="1" x14ac:dyDescent="0.25">
      <c r="A392" s="82"/>
      <c r="B392" s="85"/>
      <c r="C392" s="91" t="s">
        <v>690</v>
      </c>
      <c r="D392" s="86"/>
      <c r="E392" s="86"/>
      <c r="F392" s="86"/>
      <c r="G392" s="86"/>
      <c r="H392" s="86"/>
      <c r="I392" s="72"/>
      <c r="J392" s="82"/>
      <c r="K392" s="70"/>
      <c r="L392" s="72"/>
    </row>
    <row r="393" spans="1:12" ht="13.8" hidden="1" x14ac:dyDescent="0.25">
      <c r="A393" s="82"/>
      <c r="B393" s="85"/>
      <c r="C393" s="86" t="s">
        <v>732</v>
      </c>
      <c r="D393" s="86"/>
      <c r="E393" s="86"/>
      <c r="F393" s="86"/>
      <c r="G393" s="86"/>
      <c r="H393" s="86"/>
      <c r="I393" s="72"/>
      <c r="J393" s="82"/>
      <c r="K393" s="70"/>
      <c r="L393" s="72">
        <f>L395+L396+L402+L406</f>
        <v>0</v>
      </c>
    </row>
    <row r="394" spans="1:12" ht="13.8" hidden="1" x14ac:dyDescent="0.25">
      <c r="A394" s="82"/>
      <c r="B394" s="85"/>
      <c r="C394" s="91" t="s">
        <v>690</v>
      </c>
      <c r="D394" s="86"/>
      <c r="E394" s="86"/>
      <c r="F394" s="86"/>
      <c r="G394" s="86"/>
      <c r="H394" s="86"/>
      <c r="I394" s="72"/>
      <c r="J394" s="82"/>
      <c r="K394" s="70"/>
      <c r="L394" s="72"/>
    </row>
    <row r="395" spans="1:12" ht="13.8" hidden="1" x14ac:dyDescent="0.25">
      <c r="A395" s="82"/>
      <c r="B395" s="85"/>
      <c r="C395" s="86" t="s">
        <v>733</v>
      </c>
      <c r="D395" s="86"/>
      <c r="E395" s="86"/>
      <c r="F395" s="86"/>
      <c r="G395" s="86"/>
      <c r="H395" s="86"/>
      <c r="I395" s="72"/>
      <c r="J395" s="82"/>
      <c r="K395" s="70"/>
      <c r="L395" s="72">
        <f>SUMIF(CD52:CD383, 4, AR52:AR383)</f>
        <v>0</v>
      </c>
    </row>
    <row r="396" spans="1:12" ht="13.8" hidden="1" x14ac:dyDescent="0.25">
      <c r="A396" s="82"/>
      <c r="B396" s="85"/>
      <c r="C396" s="86" t="s">
        <v>692</v>
      </c>
      <c r="D396" s="86"/>
      <c r="E396" s="86"/>
      <c r="F396" s="86"/>
      <c r="G396" s="86"/>
      <c r="H396" s="86"/>
      <c r="I396" s="72"/>
      <c r="J396" s="82"/>
      <c r="K396" s="70"/>
      <c r="L396" s="72">
        <f>L398+L401+L400</f>
        <v>0</v>
      </c>
    </row>
    <row r="397" spans="1:12" ht="13.8" hidden="1" x14ac:dyDescent="0.25">
      <c r="A397" s="82"/>
      <c r="B397" s="85"/>
      <c r="C397" s="91" t="s">
        <v>693</v>
      </c>
      <c r="D397" s="86"/>
      <c r="E397" s="86"/>
      <c r="F397" s="86"/>
      <c r="G397" s="86"/>
      <c r="H397" s="86"/>
      <c r="I397" s="72"/>
      <c r="J397" s="82"/>
      <c r="K397" s="70"/>
      <c r="L397" s="72"/>
    </row>
    <row r="398" spans="1:12" ht="13.8" hidden="1" x14ac:dyDescent="0.25">
      <c r="A398" s="82"/>
      <c r="B398" s="85"/>
      <c r="C398" s="86" t="s">
        <v>692</v>
      </c>
      <c r="D398" s="86"/>
      <c r="E398" s="86"/>
      <c r="F398" s="86"/>
      <c r="G398" s="86"/>
      <c r="H398" s="86"/>
      <c r="I398" s="72"/>
      <c r="J398" s="82"/>
      <c r="K398" s="70"/>
      <c r="L398" s="72">
        <f>SUMIF(CD52:CD383, 4, AO52:AO383)</f>
        <v>0</v>
      </c>
    </row>
    <row r="399" spans="1:12" ht="13.8" hidden="1" x14ac:dyDescent="0.25">
      <c r="A399" s="82"/>
      <c r="B399" s="85"/>
      <c r="C399" s="91" t="s">
        <v>694</v>
      </c>
      <c r="D399" s="86"/>
      <c r="E399" s="86"/>
      <c r="F399" s="86"/>
      <c r="G399" s="86"/>
      <c r="H399" s="86"/>
      <c r="I399" s="72"/>
      <c r="J399" s="82"/>
      <c r="K399" s="70"/>
      <c r="L399" s="72"/>
    </row>
    <row r="400" spans="1:12" ht="13.8" hidden="1" x14ac:dyDescent="0.25">
      <c r="A400" s="82"/>
      <c r="B400" s="85"/>
      <c r="C400" s="86" t="s">
        <v>714</v>
      </c>
      <c r="D400" s="86"/>
      <c r="E400" s="86"/>
      <c r="F400" s="86"/>
      <c r="G400" s="86"/>
      <c r="H400" s="86"/>
      <c r="I400" s="72"/>
      <c r="J400" s="82"/>
      <c r="K400" s="70"/>
      <c r="L400" s="72">
        <f>SUMIF(CD52:CD383, 4, AT52:AT383)</f>
        <v>0</v>
      </c>
    </row>
    <row r="401" spans="1:12" ht="13.8" hidden="1" x14ac:dyDescent="0.25">
      <c r="A401" s="82"/>
      <c r="B401" s="85"/>
      <c r="C401" s="86" t="s">
        <v>695</v>
      </c>
      <c r="D401" s="86"/>
      <c r="E401" s="86"/>
      <c r="F401" s="86"/>
      <c r="G401" s="86"/>
      <c r="H401" s="86"/>
      <c r="I401" s="72"/>
      <c r="J401" s="82"/>
      <c r="K401" s="70"/>
      <c r="L401" s="72">
        <f>SUMIF(CD52:CD383, 4, AV52:AV383)</f>
        <v>0</v>
      </c>
    </row>
    <row r="402" spans="1:12" ht="13.8" hidden="1" x14ac:dyDescent="0.25">
      <c r="A402" s="82"/>
      <c r="B402" s="85"/>
      <c r="C402" s="86" t="s">
        <v>696</v>
      </c>
      <c r="D402" s="86"/>
      <c r="E402" s="86"/>
      <c r="F402" s="86"/>
      <c r="G402" s="86"/>
      <c r="H402" s="86"/>
      <c r="I402" s="72"/>
      <c r="J402" s="82"/>
      <c r="K402" s="70"/>
      <c r="L402" s="72">
        <f>L404+L405</f>
        <v>0</v>
      </c>
    </row>
    <row r="403" spans="1:12" ht="13.8" hidden="1" x14ac:dyDescent="0.25">
      <c r="A403" s="82"/>
      <c r="B403" s="85"/>
      <c r="C403" s="91" t="s">
        <v>693</v>
      </c>
      <c r="D403" s="86"/>
      <c r="E403" s="86"/>
      <c r="F403" s="86"/>
      <c r="G403" s="86"/>
      <c r="H403" s="86"/>
      <c r="I403" s="72"/>
      <c r="J403" s="82"/>
      <c r="K403" s="70"/>
      <c r="L403" s="72"/>
    </row>
    <row r="404" spans="1:12" ht="13.8" hidden="1" x14ac:dyDescent="0.25">
      <c r="A404" s="82"/>
      <c r="B404" s="85"/>
      <c r="C404" s="86" t="s">
        <v>697</v>
      </c>
      <c r="D404" s="86"/>
      <c r="E404" s="86"/>
      <c r="F404" s="86"/>
      <c r="G404" s="86"/>
      <c r="H404" s="86"/>
      <c r="I404" s="72"/>
      <c r="J404" s="82"/>
      <c r="K404" s="70"/>
      <c r="L404" s="72">
        <f>SUMIF(CD52:CD383, 4, AW52:AW383)-SUMIF(CD52:CD383, 4, BK52:BK383)</f>
        <v>0</v>
      </c>
    </row>
    <row r="405" spans="1:12" ht="13.8" hidden="1" x14ac:dyDescent="0.25">
      <c r="A405" s="82"/>
      <c r="B405" s="85"/>
      <c r="C405" s="86" t="s">
        <v>698</v>
      </c>
      <c r="D405" s="86"/>
      <c r="E405" s="86"/>
      <c r="F405" s="86"/>
      <c r="G405" s="86"/>
      <c r="H405" s="86"/>
      <c r="I405" s="72"/>
      <c r="J405" s="82"/>
      <c r="K405" s="70"/>
      <c r="L405" s="72">
        <f>SUMIF(CD52:CD383, 4, BC52:BC383)</f>
        <v>0</v>
      </c>
    </row>
    <row r="406" spans="1:12" ht="13.8" hidden="1" x14ac:dyDescent="0.25">
      <c r="A406" s="82"/>
      <c r="B406" s="85"/>
      <c r="C406" s="86" t="s">
        <v>699</v>
      </c>
      <c r="D406" s="86"/>
      <c r="E406" s="86"/>
      <c r="F406" s="86"/>
      <c r="G406" s="86"/>
      <c r="H406" s="86"/>
      <c r="I406" s="72"/>
      <c r="J406" s="82"/>
      <c r="K406" s="70"/>
      <c r="L406" s="72">
        <f>SUMIF(CD52:CD383, 4, BB52:BB383)</f>
        <v>0</v>
      </c>
    </row>
    <row r="407" spans="1:12" ht="13.8" hidden="1" x14ac:dyDescent="0.25">
      <c r="A407" s="82"/>
      <c r="B407" s="85"/>
      <c r="C407" s="86" t="s">
        <v>734</v>
      </c>
      <c r="D407" s="86"/>
      <c r="E407" s="86"/>
      <c r="F407" s="86"/>
      <c r="G407" s="86"/>
      <c r="H407" s="86"/>
      <c r="I407" s="72"/>
      <c r="J407" s="82"/>
      <c r="K407" s="70"/>
      <c r="L407" s="72">
        <f>SUMIF(CD52:CD383, 4, AR52:AR383)+SUMIF(CD52:CD383, 4, AT52:AT383)+SUMIF(CD52:CD383, 4, AV52:AV383)</f>
        <v>0</v>
      </c>
    </row>
    <row r="408" spans="1:12" ht="13.8" hidden="1" x14ac:dyDescent="0.25">
      <c r="A408" s="82"/>
      <c r="B408" s="85"/>
      <c r="C408" s="86" t="s">
        <v>735</v>
      </c>
      <c r="D408" s="86"/>
      <c r="E408" s="86"/>
      <c r="F408" s="86"/>
      <c r="G408" s="86"/>
      <c r="H408" s="86"/>
      <c r="I408" s="72"/>
      <c r="J408" s="82"/>
      <c r="K408" s="70"/>
      <c r="L408" s="72">
        <f>SUMIF(CD52:CD383, 4, AZ52:AZ383)</f>
        <v>0</v>
      </c>
    </row>
    <row r="409" spans="1:12" ht="13.8" hidden="1" x14ac:dyDescent="0.25">
      <c r="A409" s="82"/>
      <c r="B409" s="85"/>
      <c r="C409" s="86" t="s">
        <v>736</v>
      </c>
      <c r="D409" s="86"/>
      <c r="E409" s="86"/>
      <c r="F409" s="86"/>
      <c r="G409" s="86"/>
      <c r="H409" s="86"/>
      <c r="I409" s="72"/>
      <c r="J409" s="82"/>
      <c r="K409" s="70"/>
      <c r="L409" s="72">
        <f>SUMIF(CD52:CD383, 4, BA52:BA383)</f>
        <v>0</v>
      </c>
    </row>
    <row r="411" spans="1:12" ht="13.8" x14ac:dyDescent="0.25">
      <c r="A411" s="87"/>
      <c r="B411" s="88"/>
      <c r="C411" s="89" t="s">
        <v>743</v>
      </c>
      <c r="D411" s="89"/>
      <c r="E411" s="89"/>
      <c r="F411" s="89"/>
      <c r="G411" s="89"/>
      <c r="H411" s="89"/>
      <c r="I411" s="74"/>
      <c r="J411" s="87"/>
      <c r="K411" s="90"/>
      <c r="L411" s="74">
        <f>L340+L360+L380+L385</f>
        <v>131398.74</v>
      </c>
    </row>
    <row r="412" spans="1:12" ht="13.8" x14ac:dyDescent="0.25">
      <c r="A412" s="82"/>
      <c r="B412" s="85"/>
      <c r="C412" s="91" t="s">
        <v>690</v>
      </c>
      <c r="D412" s="86"/>
      <c r="E412" s="86"/>
      <c r="F412" s="86"/>
      <c r="G412" s="86"/>
      <c r="H412" s="86"/>
      <c r="I412" s="72"/>
      <c r="J412" s="82"/>
      <c r="K412" s="70"/>
      <c r="L412" s="72"/>
    </row>
    <row r="413" spans="1:12" ht="13.8" x14ac:dyDescent="0.25">
      <c r="A413" s="82"/>
      <c r="B413" s="85"/>
      <c r="C413" s="86" t="s">
        <v>732</v>
      </c>
      <c r="D413" s="86"/>
      <c r="E413" s="86"/>
      <c r="F413" s="86"/>
      <c r="G413" s="86"/>
      <c r="H413" s="86"/>
      <c r="I413" s="72"/>
      <c r="J413" s="82"/>
      <c r="K413" s="70"/>
      <c r="L413" s="72">
        <f>L415+L416+L422+L426</f>
        <v>31399.759999999995</v>
      </c>
    </row>
    <row r="414" spans="1:12" ht="13.8" x14ac:dyDescent="0.25">
      <c r="A414" s="82"/>
      <c r="B414" s="85"/>
      <c r="C414" s="91" t="s">
        <v>690</v>
      </c>
      <c r="D414" s="86"/>
      <c r="E414" s="86"/>
      <c r="F414" s="86"/>
      <c r="G414" s="86"/>
      <c r="H414" s="86"/>
      <c r="I414" s="72"/>
      <c r="J414" s="82"/>
      <c r="K414" s="70"/>
      <c r="L414" s="72"/>
    </row>
    <row r="415" spans="1:12" ht="13.8" x14ac:dyDescent="0.25">
      <c r="A415" s="82"/>
      <c r="B415" s="85"/>
      <c r="C415" s="86" t="s">
        <v>733</v>
      </c>
      <c r="D415" s="86"/>
      <c r="E415" s="86"/>
      <c r="F415" s="86"/>
      <c r="G415" s="86"/>
      <c r="H415" s="86"/>
      <c r="I415" s="72"/>
      <c r="J415" s="82"/>
      <c r="K415" s="70"/>
      <c r="L415" s="72">
        <f>SUM(AR52:AR409)</f>
        <v>12563.37</v>
      </c>
    </row>
    <row r="416" spans="1:12" ht="13.8" hidden="1" x14ac:dyDescent="0.25">
      <c r="A416" s="82"/>
      <c r="B416" s="85"/>
      <c r="C416" s="86" t="s">
        <v>692</v>
      </c>
      <c r="D416" s="86"/>
      <c r="E416" s="86"/>
      <c r="F416" s="86"/>
      <c r="G416" s="86"/>
      <c r="H416" s="86"/>
      <c r="I416" s="72"/>
      <c r="J416" s="82"/>
      <c r="K416" s="70"/>
      <c r="L416" s="72">
        <f>L418+L421+L420</f>
        <v>3158.2699999999995</v>
      </c>
    </row>
    <row r="417" spans="1:12" ht="13.8" hidden="1" x14ac:dyDescent="0.25">
      <c r="A417" s="82"/>
      <c r="B417" s="85"/>
      <c r="C417" s="91" t="s">
        <v>693</v>
      </c>
      <c r="D417" s="86"/>
      <c r="E417" s="86"/>
      <c r="F417" s="86"/>
      <c r="G417" s="86"/>
      <c r="H417" s="86"/>
      <c r="I417" s="72"/>
      <c r="J417" s="82"/>
      <c r="K417" s="70"/>
      <c r="L417" s="72"/>
    </row>
    <row r="418" spans="1:12" ht="13.8" x14ac:dyDescent="0.25">
      <c r="A418" s="82"/>
      <c r="B418" s="85"/>
      <c r="C418" s="86" t="s">
        <v>692</v>
      </c>
      <c r="D418" s="86"/>
      <c r="E418" s="86"/>
      <c r="F418" s="86"/>
      <c r="G418" s="86"/>
      <c r="H418" s="86"/>
      <c r="I418" s="72"/>
      <c r="J418" s="82"/>
      <c r="K418" s="70"/>
      <c r="L418" s="72">
        <f>SUM(AO52:AO409)</f>
        <v>1678.4299999999998</v>
      </c>
    </row>
    <row r="419" spans="1:12" ht="13.8" hidden="1" x14ac:dyDescent="0.25">
      <c r="A419" s="82"/>
      <c r="B419" s="85"/>
      <c r="C419" s="91" t="s">
        <v>694</v>
      </c>
      <c r="D419" s="86"/>
      <c r="E419" s="86"/>
      <c r="F419" s="86"/>
      <c r="G419" s="86"/>
      <c r="H419" s="86"/>
      <c r="I419" s="72"/>
      <c r="J419" s="82"/>
      <c r="K419" s="70"/>
      <c r="L419" s="72"/>
    </row>
    <row r="420" spans="1:12" ht="13.8" x14ac:dyDescent="0.25">
      <c r="A420" s="82"/>
      <c r="B420" s="85"/>
      <c r="C420" s="86" t="s">
        <v>714</v>
      </c>
      <c r="D420" s="86"/>
      <c r="E420" s="86"/>
      <c r="F420" s="86"/>
      <c r="G420" s="86"/>
      <c r="H420" s="86"/>
      <c r="I420" s="72"/>
      <c r="J420" s="82"/>
      <c r="K420" s="70"/>
      <c r="L420" s="72">
        <f>SUM(AT52:AT409)</f>
        <v>1479.84</v>
      </c>
    </row>
    <row r="421" spans="1:12" ht="13.8" hidden="1" x14ac:dyDescent="0.25">
      <c r="A421" s="82"/>
      <c r="B421" s="85"/>
      <c r="C421" s="86" t="s">
        <v>695</v>
      </c>
      <c r="D421" s="86"/>
      <c r="E421" s="86"/>
      <c r="F421" s="86"/>
      <c r="G421" s="86"/>
      <c r="H421" s="86"/>
      <c r="I421" s="72"/>
      <c r="J421" s="82"/>
      <c r="K421" s="70"/>
      <c r="L421" s="72">
        <f>SUM(AV52:AV409)</f>
        <v>0</v>
      </c>
    </row>
    <row r="422" spans="1:12" ht="13.8" x14ac:dyDescent="0.25">
      <c r="A422" s="82"/>
      <c r="B422" s="85"/>
      <c r="C422" s="86" t="s">
        <v>696</v>
      </c>
      <c r="D422" s="86"/>
      <c r="E422" s="86"/>
      <c r="F422" s="86"/>
      <c r="G422" s="86"/>
      <c r="H422" s="86"/>
      <c r="I422" s="72"/>
      <c r="J422" s="82"/>
      <c r="K422" s="70"/>
      <c r="L422" s="72">
        <f>L424+L425</f>
        <v>15678.119999999995</v>
      </c>
    </row>
    <row r="423" spans="1:12" ht="13.8" x14ac:dyDescent="0.25">
      <c r="A423" s="82"/>
      <c r="B423" s="85"/>
      <c r="C423" s="91" t="s">
        <v>693</v>
      </c>
      <c r="D423" s="86"/>
      <c r="E423" s="86"/>
      <c r="F423" s="86"/>
      <c r="G423" s="86"/>
      <c r="H423" s="86"/>
      <c r="I423" s="72"/>
      <c r="J423" s="82"/>
      <c r="K423" s="70"/>
      <c r="L423" s="72"/>
    </row>
    <row r="424" spans="1:12" ht="13.8" x14ac:dyDescent="0.25">
      <c r="A424" s="82"/>
      <c r="B424" s="85"/>
      <c r="C424" s="86" t="s">
        <v>697</v>
      </c>
      <c r="D424" s="86"/>
      <c r="E424" s="86"/>
      <c r="F424" s="86"/>
      <c r="G424" s="86"/>
      <c r="H424" s="86"/>
      <c r="I424" s="72"/>
      <c r="J424" s="82"/>
      <c r="K424" s="70"/>
      <c r="L424" s="72">
        <f>SUM(AW52:AW409)-SUM(BK52:BK409)</f>
        <v>15678.119999999995</v>
      </c>
    </row>
    <row r="425" spans="1:12" ht="13.8" hidden="1" x14ac:dyDescent="0.25">
      <c r="A425" s="82"/>
      <c r="B425" s="85"/>
      <c r="C425" s="86" t="s">
        <v>698</v>
      </c>
      <c r="D425" s="86"/>
      <c r="E425" s="86"/>
      <c r="F425" s="86"/>
      <c r="G425" s="86"/>
      <c r="H425" s="86"/>
      <c r="I425" s="72"/>
      <c r="J425" s="82"/>
      <c r="K425" s="70"/>
      <c r="L425" s="72">
        <f>SUM(BC52:BC409)</f>
        <v>0</v>
      </c>
    </row>
    <row r="426" spans="1:12" ht="13.8" hidden="1" x14ac:dyDescent="0.25">
      <c r="A426" s="82"/>
      <c r="B426" s="85"/>
      <c r="C426" s="86" t="s">
        <v>699</v>
      </c>
      <c r="D426" s="86"/>
      <c r="E426" s="86"/>
      <c r="F426" s="86"/>
      <c r="G426" s="86"/>
      <c r="H426" s="86"/>
      <c r="I426" s="72"/>
      <c r="J426" s="82"/>
      <c r="K426" s="70"/>
      <c r="L426" s="72">
        <f>SUM(BB52:BB409)</f>
        <v>0</v>
      </c>
    </row>
    <row r="427" spans="1:12" ht="13.8" x14ac:dyDescent="0.25">
      <c r="A427" s="82"/>
      <c r="B427" s="85"/>
      <c r="C427" s="86" t="s">
        <v>700</v>
      </c>
      <c r="D427" s="86"/>
      <c r="E427" s="86"/>
      <c r="F427" s="86"/>
      <c r="G427" s="86"/>
      <c r="H427" s="86"/>
      <c r="I427" s="72"/>
      <c r="J427" s="82"/>
      <c r="K427" s="70"/>
      <c r="L427" s="72">
        <f>SUM(AR52:AR409)+SUM(AT52:AT409)+SUM(AV52:AV409)</f>
        <v>14043.210000000001</v>
      </c>
    </row>
    <row r="428" spans="1:12" ht="13.8" x14ac:dyDescent="0.25">
      <c r="A428" s="82"/>
      <c r="B428" s="85"/>
      <c r="C428" s="86" t="s">
        <v>701</v>
      </c>
      <c r="D428" s="86"/>
      <c r="E428" s="86"/>
      <c r="F428" s="86"/>
      <c r="G428" s="86"/>
      <c r="H428" s="86"/>
      <c r="I428" s="72"/>
      <c r="J428" s="82"/>
      <c r="K428" s="70"/>
      <c r="L428" s="72">
        <f>SUM(AZ52:AZ409)</f>
        <v>13946.75</v>
      </c>
    </row>
    <row r="429" spans="1:12" ht="13.8" x14ac:dyDescent="0.25">
      <c r="A429" s="82"/>
      <c r="B429" s="85"/>
      <c r="C429" s="86" t="s">
        <v>702</v>
      </c>
      <c r="D429" s="86"/>
      <c r="E429" s="86"/>
      <c r="F429" s="86"/>
      <c r="G429" s="86"/>
      <c r="H429" s="86"/>
      <c r="I429" s="72"/>
      <c r="J429" s="82"/>
      <c r="K429" s="70"/>
      <c r="L429" s="72">
        <f>SUM(BA52:BA409)</f>
        <v>7671.8400000000011</v>
      </c>
    </row>
    <row r="430" spans="1:12" ht="13.8" x14ac:dyDescent="0.25">
      <c r="A430" s="82"/>
      <c r="B430" s="85"/>
      <c r="C430" s="86" t="s">
        <v>744</v>
      </c>
      <c r="D430" s="86"/>
      <c r="E430" s="86"/>
      <c r="F430" s="86"/>
      <c r="G430" s="86"/>
      <c r="H430" s="86"/>
      <c r="I430" s="72"/>
      <c r="J430" s="82"/>
      <c r="K430" s="70"/>
      <c r="L430" s="72">
        <f>L432+L433</f>
        <v>78380.39</v>
      </c>
    </row>
    <row r="431" spans="1:12" ht="13.8" x14ac:dyDescent="0.25">
      <c r="A431" s="82"/>
      <c r="B431" s="85"/>
      <c r="C431" s="91" t="s">
        <v>690</v>
      </c>
      <c r="D431" s="86"/>
      <c r="E431" s="86"/>
      <c r="F431" s="86"/>
      <c r="G431" s="86"/>
      <c r="H431" s="86"/>
      <c r="I431" s="72"/>
      <c r="J431" s="82"/>
      <c r="K431" s="70"/>
      <c r="L431" s="72"/>
    </row>
    <row r="432" spans="1:12" ht="13.8" x14ac:dyDescent="0.25">
      <c r="A432" s="82"/>
      <c r="B432" s="85"/>
      <c r="C432" s="86" t="s">
        <v>704</v>
      </c>
      <c r="D432" s="86"/>
      <c r="E432" s="86"/>
      <c r="F432" s="86"/>
      <c r="G432" s="86"/>
      <c r="H432" s="86"/>
      <c r="I432" s="72"/>
      <c r="J432" s="82"/>
      <c r="K432" s="70"/>
      <c r="L432" s="72">
        <f>SUM(BK52:BK409)</f>
        <v>78380.39</v>
      </c>
    </row>
    <row r="433" spans="1:12" ht="13.8" hidden="1" x14ac:dyDescent="0.25">
      <c r="A433" s="82"/>
      <c r="B433" s="85"/>
      <c r="C433" s="86" t="s">
        <v>705</v>
      </c>
      <c r="D433" s="86"/>
      <c r="E433" s="86"/>
      <c r="F433" s="86"/>
      <c r="G433" s="86"/>
      <c r="H433" s="86"/>
      <c r="I433" s="72"/>
      <c r="J433" s="82"/>
      <c r="K433" s="70"/>
      <c r="L433" s="72">
        <f>SUM(BD52:BD409)</f>
        <v>0</v>
      </c>
    </row>
    <row r="434" spans="1:12" ht="13.8" hidden="1" x14ac:dyDescent="0.25">
      <c r="A434" s="82"/>
      <c r="B434" s="85"/>
      <c r="C434" s="86" t="s">
        <v>745</v>
      </c>
      <c r="D434" s="86"/>
      <c r="E434" s="86"/>
      <c r="F434" s="86"/>
      <c r="G434" s="86"/>
      <c r="H434" s="86"/>
      <c r="I434" s="72"/>
      <c r="J434" s="82"/>
      <c r="K434" s="70"/>
      <c r="L434" s="72">
        <f>L385</f>
        <v>0</v>
      </c>
    </row>
    <row r="435" spans="1:12" ht="13.8" x14ac:dyDescent="0.25">
      <c r="A435" s="82"/>
      <c r="B435" s="85"/>
      <c r="C435" s="89" t="s">
        <v>709</v>
      </c>
      <c r="D435" s="86"/>
      <c r="E435" s="86"/>
      <c r="F435" s="86"/>
      <c r="G435" s="86"/>
      <c r="H435" s="86"/>
      <c r="I435" s="72"/>
      <c r="J435" s="82"/>
      <c r="K435" s="70"/>
      <c r="L435" s="72"/>
    </row>
    <row r="436" spans="1:12" ht="13.8" x14ac:dyDescent="0.25">
      <c r="A436" s="82"/>
      <c r="B436" s="85"/>
      <c r="C436" s="86" t="s">
        <v>710</v>
      </c>
      <c r="D436" s="86"/>
      <c r="E436" s="86"/>
      <c r="F436" s="86"/>
      <c r="G436" s="86"/>
      <c r="H436" s="86"/>
      <c r="I436" s="72"/>
      <c r="J436" s="82"/>
      <c r="K436" s="70"/>
      <c r="L436" s="72">
        <f>SUM(AX52:AX409)</f>
        <v>11437.89</v>
      </c>
    </row>
    <row r="437" spans="1:12" ht="13.8" x14ac:dyDescent="0.25">
      <c r="A437" s="82"/>
      <c r="B437" s="85"/>
      <c r="C437" s="86" t="s">
        <v>711</v>
      </c>
      <c r="D437" s="86"/>
      <c r="E437" s="86"/>
      <c r="F437" s="86"/>
      <c r="G437" s="86"/>
      <c r="H437" s="86"/>
      <c r="I437" s="72"/>
      <c r="J437" s="82"/>
      <c r="K437" s="70"/>
      <c r="L437" s="72">
        <f>SUM(AY52:AY409)</f>
        <v>78380.39</v>
      </c>
    </row>
    <row r="438" spans="1:12" ht="13.8" x14ac:dyDescent="0.25">
      <c r="A438" s="82"/>
      <c r="B438" s="85"/>
      <c r="C438" s="86" t="s">
        <v>712</v>
      </c>
      <c r="D438" s="86"/>
      <c r="E438" s="86"/>
      <c r="F438" s="92"/>
      <c r="G438" s="73">
        <f>Source!F563</f>
        <v>15.935650000000001</v>
      </c>
      <c r="H438" s="82"/>
      <c r="I438" s="82"/>
      <c r="J438" s="82"/>
      <c r="K438" s="82"/>
      <c r="L438" s="82"/>
    </row>
    <row r="439" spans="1:12" ht="13.8" x14ac:dyDescent="0.25">
      <c r="A439" s="82"/>
      <c r="B439" s="85"/>
      <c r="C439" s="86" t="s">
        <v>713</v>
      </c>
      <c r="D439" s="86"/>
      <c r="E439" s="86"/>
      <c r="F439" s="92"/>
      <c r="G439" s="73">
        <f>Source!F564</f>
        <v>1.5898699999999999</v>
      </c>
      <c r="H439" s="82"/>
      <c r="I439" s="82"/>
      <c r="J439" s="82"/>
      <c r="K439" s="82"/>
      <c r="L439" s="82"/>
    </row>
    <row r="443" spans="1:12" ht="13.8" customHeight="1" x14ac:dyDescent="0.25">
      <c r="A443" s="113"/>
      <c r="B443" s="114" t="s">
        <v>746</v>
      </c>
      <c r="C443" s="116" t="str">
        <f>IF(Source!AC15&lt;&gt;"", Source!AC15," ")</f>
        <v xml:space="preserve"> </v>
      </c>
      <c r="D443" s="46"/>
      <c r="E443" s="46"/>
      <c r="F443" s="46"/>
      <c r="G443" s="46"/>
      <c r="H443" s="115" t="str">
        <f>IF(Source!AB15&lt;&gt;"", Source!AB15," ")</f>
        <v xml:space="preserve"> </v>
      </c>
      <c r="I443" s="34"/>
      <c r="J443" s="34"/>
      <c r="K443" s="62"/>
      <c r="L443" s="62"/>
    </row>
    <row r="444" spans="1:12" ht="13.8" customHeight="1" x14ac:dyDescent="0.25">
      <c r="A444" s="113"/>
      <c r="B444" s="117"/>
      <c r="C444" s="118" t="s">
        <v>747</v>
      </c>
      <c r="D444" s="118"/>
      <c r="E444" s="118"/>
      <c r="F444" s="118"/>
      <c r="G444" s="118"/>
      <c r="H444" s="34"/>
      <c r="I444" s="34"/>
      <c r="J444" s="34"/>
      <c r="K444" s="62"/>
      <c r="L444" s="62"/>
    </row>
    <row r="445" spans="1:12" ht="13.8" customHeight="1" x14ac:dyDescent="0.25">
      <c r="A445" s="113"/>
      <c r="B445" s="117"/>
      <c r="C445" s="29"/>
      <c r="D445" s="29"/>
      <c r="E445" s="29"/>
      <c r="F445" s="29"/>
      <c r="G445" s="29"/>
      <c r="H445" s="34"/>
      <c r="I445" s="34"/>
      <c r="J445" s="34"/>
      <c r="K445" s="62"/>
      <c r="L445" s="62"/>
    </row>
    <row r="446" spans="1:12" ht="13.8" customHeight="1" x14ac:dyDescent="0.25">
      <c r="A446" s="113"/>
      <c r="B446" s="114" t="s">
        <v>748</v>
      </c>
      <c r="C446" s="116" t="str">
        <f>IF(Source!AE15&lt;&gt;"", Source!AE15," ")</f>
        <v xml:space="preserve"> </v>
      </c>
      <c r="D446" s="46"/>
      <c r="E446" s="46"/>
      <c r="F446" s="46"/>
      <c r="G446" s="46"/>
      <c r="H446" s="115" t="str">
        <f>IF(Source!AD15&lt;&gt;"", Source!AD15," ")</f>
        <v xml:space="preserve"> </v>
      </c>
      <c r="I446" s="34"/>
      <c r="J446" s="34"/>
      <c r="K446" s="62"/>
      <c r="L446" s="62"/>
    </row>
    <row r="447" spans="1:12" ht="13.8" customHeight="1" x14ac:dyDescent="0.25">
      <c r="A447" s="29"/>
      <c r="B447" s="29"/>
      <c r="C447" s="118" t="s">
        <v>747</v>
      </c>
      <c r="D447" s="118"/>
      <c r="E447" s="118"/>
      <c r="F447" s="118"/>
      <c r="G447" s="118"/>
      <c r="H447" s="34"/>
      <c r="I447" s="34"/>
      <c r="J447" s="34"/>
      <c r="K447" s="62"/>
      <c r="L447" s="62"/>
    </row>
  </sheetData>
  <mergeCells count="323">
    <mergeCell ref="C447:G447"/>
    <mergeCell ref="C435:H435"/>
    <mergeCell ref="C436:H436"/>
    <mergeCell ref="C437:H437"/>
    <mergeCell ref="C438:F438"/>
    <mergeCell ref="C439:F439"/>
    <mergeCell ref="C444:G444"/>
    <mergeCell ref="C429:H429"/>
    <mergeCell ref="C430:H430"/>
    <mergeCell ref="C431:H431"/>
    <mergeCell ref="C432:H432"/>
    <mergeCell ref="C433:H433"/>
    <mergeCell ref="C434:H434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11:H411"/>
    <mergeCell ref="C412:H412"/>
    <mergeCell ref="C413:H413"/>
    <mergeCell ref="C414:H414"/>
    <mergeCell ref="C415:H415"/>
    <mergeCell ref="C416:H416"/>
    <mergeCell ref="C404:H404"/>
    <mergeCell ref="C405:H405"/>
    <mergeCell ref="C406:H406"/>
    <mergeCell ref="C407:H407"/>
    <mergeCell ref="C408:H408"/>
    <mergeCell ref="C409:H409"/>
    <mergeCell ref="C398:H398"/>
    <mergeCell ref="C399:H399"/>
    <mergeCell ref="C400:H400"/>
    <mergeCell ref="C401:H401"/>
    <mergeCell ref="C402:H402"/>
    <mergeCell ref="C403:H403"/>
    <mergeCell ref="C392:H392"/>
    <mergeCell ref="C393:H393"/>
    <mergeCell ref="C394:H394"/>
    <mergeCell ref="C395:H395"/>
    <mergeCell ref="C396:H396"/>
    <mergeCell ref="C397:H397"/>
    <mergeCell ref="C386:H386"/>
    <mergeCell ref="C387:H387"/>
    <mergeCell ref="C388:H388"/>
    <mergeCell ref="C389:H389"/>
    <mergeCell ref="C390:H390"/>
    <mergeCell ref="C391:H391"/>
    <mergeCell ref="C378:H378"/>
    <mergeCell ref="C380:H380"/>
    <mergeCell ref="C381:H381"/>
    <mergeCell ref="C382:H382"/>
    <mergeCell ref="C383:H383"/>
    <mergeCell ref="C385:H385"/>
    <mergeCell ref="C372:H372"/>
    <mergeCell ref="C373:H373"/>
    <mergeCell ref="C374:H374"/>
    <mergeCell ref="C375:H375"/>
    <mergeCell ref="C376:H376"/>
    <mergeCell ref="C377:H377"/>
    <mergeCell ref="C366:H366"/>
    <mergeCell ref="C367:H367"/>
    <mergeCell ref="C368:H368"/>
    <mergeCell ref="C369:H369"/>
    <mergeCell ref="C370:H370"/>
    <mergeCell ref="C371:H371"/>
    <mergeCell ref="C360:H360"/>
    <mergeCell ref="C361:H361"/>
    <mergeCell ref="C362:H362"/>
    <mergeCell ref="C363:H363"/>
    <mergeCell ref="C364:H364"/>
    <mergeCell ref="C365:H365"/>
    <mergeCell ref="C353:H353"/>
    <mergeCell ref="C354:H354"/>
    <mergeCell ref="C355:H355"/>
    <mergeCell ref="C356:H356"/>
    <mergeCell ref="C357:H357"/>
    <mergeCell ref="C358:H358"/>
    <mergeCell ref="C347:H347"/>
    <mergeCell ref="C348:H348"/>
    <mergeCell ref="C349:H349"/>
    <mergeCell ref="C350:H350"/>
    <mergeCell ref="C351:H351"/>
    <mergeCell ref="C352:H352"/>
    <mergeCell ref="C341:H341"/>
    <mergeCell ref="C342:H342"/>
    <mergeCell ref="C343:H343"/>
    <mergeCell ref="C344:H344"/>
    <mergeCell ref="C345:H345"/>
    <mergeCell ref="C346:H346"/>
    <mergeCell ref="C332:H332"/>
    <mergeCell ref="C333:H333"/>
    <mergeCell ref="C334:F334"/>
    <mergeCell ref="C335:F335"/>
    <mergeCell ref="C338:H338"/>
    <mergeCell ref="C340:H340"/>
    <mergeCell ref="C326:H326"/>
    <mergeCell ref="C327:H327"/>
    <mergeCell ref="C328:H328"/>
    <mergeCell ref="C329:H329"/>
    <mergeCell ref="C330:H330"/>
    <mergeCell ref="C331:H331"/>
    <mergeCell ref="C320:H320"/>
    <mergeCell ref="C321:H321"/>
    <mergeCell ref="C322:H322"/>
    <mergeCell ref="C323:H323"/>
    <mergeCell ref="C324:H324"/>
    <mergeCell ref="C325:H325"/>
    <mergeCell ref="C314:H314"/>
    <mergeCell ref="C315:H315"/>
    <mergeCell ref="C316:H316"/>
    <mergeCell ref="C317:H317"/>
    <mergeCell ref="C318:H318"/>
    <mergeCell ref="C319:H319"/>
    <mergeCell ref="C308:H308"/>
    <mergeCell ref="C309:H309"/>
    <mergeCell ref="C310:H310"/>
    <mergeCell ref="C311:H311"/>
    <mergeCell ref="C312:H312"/>
    <mergeCell ref="C313:H313"/>
    <mergeCell ref="A302:L302"/>
    <mergeCell ref="C304:H304"/>
    <mergeCell ref="I304:J304"/>
    <mergeCell ref="K304:L304"/>
    <mergeCell ref="C306:H306"/>
    <mergeCell ref="C307:H307"/>
    <mergeCell ref="C294:H294"/>
    <mergeCell ref="C295:H295"/>
    <mergeCell ref="C296:H296"/>
    <mergeCell ref="C297:H297"/>
    <mergeCell ref="C298:F298"/>
    <mergeCell ref="C299:F299"/>
    <mergeCell ref="C288:H288"/>
    <mergeCell ref="C289:H289"/>
    <mergeCell ref="C290:H290"/>
    <mergeCell ref="C291:H291"/>
    <mergeCell ref="C292:H292"/>
    <mergeCell ref="C293:H293"/>
    <mergeCell ref="C282:H282"/>
    <mergeCell ref="C283:H283"/>
    <mergeCell ref="C284:H284"/>
    <mergeCell ref="C285:H285"/>
    <mergeCell ref="C286:H286"/>
    <mergeCell ref="C287:H287"/>
    <mergeCell ref="C276:H276"/>
    <mergeCell ref="C277:H277"/>
    <mergeCell ref="C278:H278"/>
    <mergeCell ref="C279:H279"/>
    <mergeCell ref="C280:H280"/>
    <mergeCell ref="C281:H281"/>
    <mergeCell ref="C270:H270"/>
    <mergeCell ref="C271:H271"/>
    <mergeCell ref="C272:H272"/>
    <mergeCell ref="C273:H273"/>
    <mergeCell ref="C274:H274"/>
    <mergeCell ref="C275:H275"/>
    <mergeCell ref="C261:H261"/>
    <mergeCell ref="C262:F262"/>
    <mergeCell ref="C263:F263"/>
    <mergeCell ref="A266:L266"/>
    <mergeCell ref="C268:H268"/>
    <mergeCell ref="I268:J268"/>
    <mergeCell ref="K268:L268"/>
    <mergeCell ref="C255:H255"/>
    <mergeCell ref="C256:H256"/>
    <mergeCell ref="C257:H257"/>
    <mergeCell ref="C258:H258"/>
    <mergeCell ref="C259:H259"/>
    <mergeCell ref="C260:H260"/>
    <mergeCell ref="C249:H249"/>
    <mergeCell ref="C250:H250"/>
    <mergeCell ref="C251:H251"/>
    <mergeCell ref="C252:H252"/>
    <mergeCell ref="C253:H253"/>
    <mergeCell ref="C254:H254"/>
    <mergeCell ref="C243:H243"/>
    <mergeCell ref="C244:H244"/>
    <mergeCell ref="C245:H245"/>
    <mergeCell ref="C246:H246"/>
    <mergeCell ref="C247:H247"/>
    <mergeCell ref="C248:H248"/>
    <mergeCell ref="C237:H237"/>
    <mergeCell ref="C238:H238"/>
    <mergeCell ref="C239:H239"/>
    <mergeCell ref="C240:H240"/>
    <mergeCell ref="C241:H241"/>
    <mergeCell ref="C242:H242"/>
    <mergeCell ref="C232:H232"/>
    <mergeCell ref="I232:J232"/>
    <mergeCell ref="K232:L232"/>
    <mergeCell ref="C234:H234"/>
    <mergeCell ref="C235:H235"/>
    <mergeCell ref="C236:H236"/>
    <mergeCell ref="C222:H222"/>
    <mergeCell ref="I222:J222"/>
    <mergeCell ref="K222:L222"/>
    <mergeCell ref="C224:H224"/>
    <mergeCell ref="I224:J224"/>
    <mergeCell ref="K224:L224"/>
    <mergeCell ref="C201:H201"/>
    <mergeCell ref="I201:J201"/>
    <mergeCell ref="K201:L201"/>
    <mergeCell ref="C220:H220"/>
    <mergeCell ref="I220:J220"/>
    <mergeCell ref="K220:L220"/>
    <mergeCell ref="C169:F169"/>
    <mergeCell ref="A172:L172"/>
    <mergeCell ref="C180:H180"/>
    <mergeCell ref="I180:J180"/>
    <mergeCell ref="K180:L180"/>
    <mergeCell ref="C199:H199"/>
    <mergeCell ref="I199:J199"/>
    <mergeCell ref="K199:L199"/>
    <mergeCell ref="C163:H163"/>
    <mergeCell ref="C164:H164"/>
    <mergeCell ref="C165:H165"/>
    <mergeCell ref="C166:H166"/>
    <mergeCell ref="C167:H167"/>
    <mergeCell ref="C168:F168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A138:L138"/>
    <mergeCell ref="C140:H140"/>
    <mergeCell ref="C141:H141"/>
    <mergeCell ref="C142:H142"/>
    <mergeCell ref="C143:H143"/>
    <mergeCell ref="C144:H144"/>
    <mergeCell ref="C130:H130"/>
    <mergeCell ref="C131:H131"/>
    <mergeCell ref="C132:H132"/>
    <mergeCell ref="C133:H133"/>
    <mergeCell ref="C134:F134"/>
    <mergeCell ref="C135:F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06:H106"/>
    <mergeCell ref="C107:H107"/>
    <mergeCell ref="C108:H108"/>
    <mergeCell ref="C109:H109"/>
    <mergeCell ref="C110:H110"/>
    <mergeCell ref="C111:H111"/>
    <mergeCell ref="A53:L53"/>
    <mergeCell ref="C79:H79"/>
    <mergeCell ref="I79:J79"/>
    <mergeCell ref="K79:L79"/>
    <mergeCell ref="C104:H104"/>
    <mergeCell ref="I104:J104"/>
    <mergeCell ref="K104:L104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445"/>
  <sheetViews>
    <sheetView zoomScaleNormal="100" workbookViewId="0">
      <selection activeCell="A301" sqref="A301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6" t="str">
        <f>Source!B1</f>
        <v>Smeta.RU  (495) 974-1589</v>
      </c>
    </row>
    <row r="2" spans="1:93" ht="12.75" customHeight="1" x14ac:dyDescent="0.25">
      <c r="A2" s="17" t="s">
        <v>631</v>
      </c>
      <c r="B2" s="17"/>
      <c r="C2" s="17"/>
      <c r="D2" s="17"/>
      <c r="E2" s="17"/>
      <c r="F2" s="18" t="s">
        <v>670</v>
      </c>
      <c r="G2" s="18"/>
      <c r="H2" s="18"/>
      <c r="I2" s="18"/>
      <c r="J2" s="18"/>
      <c r="K2" s="18"/>
      <c r="L2" s="18"/>
    </row>
    <row r="3" spans="1:93" ht="13.2" customHeight="1" x14ac:dyDescent="0.25">
      <c r="A3" s="20"/>
      <c r="B3" s="20"/>
      <c r="C3" s="20"/>
      <c r="D3" s="20"/>
      <c r="E3" s="20"/>
      <c r="F3" s="21"/>
      <c r="G3" s="21"/>
      <c r="H3" s="21"/>
      <c r="I3" s="21"/>
      <c r="J3" s="21"/>
      <c r="K3" s="21"/>
      <c r="L3" s="21"/>
    </row>
    <row r="4" spans="1:93" ht="26.4" x14ac:dyDescent="0.25">
      <c r="A4" s="17" t="s">
        <v>632</v>
      </c>
      <c r="B4" s="17"/>
      <c r="C4" s="17"/>
      <c r="D4" s="17"/>
      <c r="E4" s="17"/>
      <c r="F4" s="1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8"/>
      <c r="H4" s="18"/>
      <c r="I4" s="18"/>
      <c r="J4" s="18"/>
      <c r="K4" s="18"/>
      <c r="L4" s="18"/>
      <c r="CO4" s="6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20"/>
      <c r="B5" s="20"/>
      <c r="C5" s="20"/>
      <c r="D5" s="20"/>
      <c r="E5" s="20"/>
      <c r="F5" s="21"/>
      <c r="G5" s="21"/>
      <c r="H5" s="21"/>
      <c r="I5" s="21"/>
      <c r="J5" s="21"/>
      <c r="K5" s="21"/>
      <c r="L5" s="21"/>
    </row>
    <row r="6" spans="1:93" ht="145.19999999999999" x14ac:dyDescent="0.25">
      <c r="A6" s="17" t="s">
        <v>633</v>
      </c>
      <c r="B6" s="17"/>
      <c r="C6" s="17"/>
      <c r="D6" s="17"/>
      <c r="E6" s="17"/>
      <c r="F6" s="1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8"/>
      <c r="H6" s="18"/>
      <c r="I6" s="18"/>
      <c r="J6" s="18"/>
      <c r="K6" s="18"/>
      <c r="L6" s="18"/>
      <c r="CO6" s="6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</row>
    <row r="8" spans="1:93" ht="76.5" customHeight="1" x14ac:dyDescent="0.25">
      <c r="A8" s="17" t="s">
        <v>634</v>
      </c>
      <c r="B8" s="17"/>
      <c r="C8" s="17"/>
      <c r="D8" s="17"/>
      <c r="E8" s="17"/>
      <c r="F8" s="18" t="s">
        <v>459</v>
      </c>
      <c r="G8" s="18"/>
      <c r="H8" s="18"/>
      <c r="I8" s="18"/>
      <c r="J8" s="18"/>
      <c r="K8" s="18"/>
      <c r="L8" s="18"/>
    </row>
    <row r="9" spans="1:93" ht="13.2" customHeight="1" x14ac:dyDescent="0.25">
      <c r="A9" s="20"/>
      <c r="B9" s="20"/>
      <c r="C9" s="20"/>
      <c r="D9" s="20"/>
      <c r="E9" s="20"/>
      <c r="F9" s="21"/>
      <c r="G9" s="21"/>
      <c r="H9" s="21"/>
      <c r="I9" s="21"/>
      <c r="J9" s="21"/>
      <c r="K9" s="21"/>
      <c r="L9" s="21"/>
    </row>
    <row r="10" spans="1:93" ht="38.25" customHeight="1" x14ac:dyDescent="0.25">
      <c r="A10" s="17" t="s">
        <v>635</v>
      </c>
      <c r="B10" s="17"/>
      <c r="C10" s="17"/>
      <c r="D10" s="17"/>
      <c r="E10" s="17"/>
      <c r="F10" s="18" t="s">
        <v>461</v>
      </c>
      <c r="G10" s="18"/>
      <c r="H10" s="18"/>
      <c r="I10" s="18"/>
      <c r="J10" s="18"/>
      <c r="K10" s="18"/>
      <c r="L10" s="18"/>
    </row>
    <row r="11" spans="1:93" ht="13.2" customHeight="1" x14ac:dyDescent="0.25">
      <c r="A11" s="22"/>
      <c r="B11" s="22"/>
      <c r="C11" s="22"/>
      <c r="D11" s="22"/>
      <c r="E11" s="22"/>
      <c r="F11" s="23"/>
      <c r="G11" s="23"/>
      <c r="H11" s="23"/>
      <c r="I11" s="23"/>
      <c r="J11" s="23"/>
      <c r="K11" s="23"/>
      <c r="L11" s="23"/>
    </row>
    <row r="12" spans="1:93" ht="13.2" customHeight="1" x14ac:dyDescent="0.25">
      <c r="A12" s="17" t="s">
        <v>636</v>
      </c>
      <c r="B12" s="17"/>
      <c r="C12" s="17"/>
      <c r="D12" s="17"/>
      <c r="E12" s="17"/>
      <c r="F12" s="18" t="s">
        <v>671</v>
      </c>
      <c r="G12" s="18"/>
      <c r="H12" s="18"/>
      <c r="I12" s="18"/>
      <c r="J12" s="18"/>
      <c r="K12" s="18"/>
      <c r="L12" s="18"/>
    </row>
    <row r="13" spans="1:93" ht="12.75" customHeight="1" x14ac:dyDescent="0.25">
      <c r="A13" s="22"/>
      <c r="B13" s="22"/>
      <c r="C13" s="22"/>
      <c r="D13" s="22"/>
      <c r="E13" s="22"/>
      <c r="F13" s="23"/>
      <c r="G13" s="23"/>
      <c r="H13" s="23"/>
      <c r="I13" s="23"/>
      <c r="J13" s="23"/>
      <c r="K13" s="23"/>
      <c r="L13" s="23"/>
    </row>
    <row r="14" spans="1:93" ht="12.75" customHeight="1" x14ac:dyDescent="0.25">
      <c r="A14" s="17" t="s">
        <v>637</v>
      </c>
      <c r="B14" s="17"/>
      <c r="C14" s="17"/>
      <c r="D14" s="17"/>
      <c r="E14" s="17"/>
      <c r="F14" s="18" t="str">
        <f>IF(Source!CZ12 &lt;&gt; "", Source!CZ12, "")</f>
        <v/>
      </c>
      <c r="G14" s="18"/>
      <c r="H14" s="18"/>
      <c r="I14" s="18"/>
      <c r="J14" s="18"/>
      <c r="K14" s="18"/>
      <c r="L14" s="18"/>
    </row>
    <row r="15" spans="1:93" ht="12.75" customHeight="1" x14ac:dyDescent="0.25">
      <c r="A15" s="22"/>
      <c r="B15" s="22"/>
      <c r="C15" s="22"/>
      <c r="D15" s="22"/>
      <c r="E15" s="22"/>
      <c r="F15" s="23"/>
      <c r="G15" s="23"/>
      <c r="H15" s="23"/>
      <c r="I15" s="23"/>
      <c r="J15" s="23"/>
      <c r="K15" s="23"/>
      <c r="L15" s="21"/>
    </row>
    <row r="16" spans="1:93" ht="12.75" customHeight="1" x14ac:dyDescent="0.25">
      <c r="A16" s="17" t="s">
        <v>638</v>
      </c>
      <c r="B16" s="17"/>
      <c r="C16" s="17"/>
      <c r="D16" s="17"/>
      <c r="E16" s="17"/>
      <c r="F16" s="18" t="str">
        <f>IF(Source!DA12 &lt;&gt; "", Source!DA12, "")</f>
        <v/>
      </c>
      <c r="G16" s="18"/>
      <c r="H16" s="18"/>
      <c r="I16" s="18"/>
      <c r="J16" s="18"/>
      <c r="K16" s="18"/>
      <c r="L16" s="18"/>
    </row>
    <row r="17" spans="1:12" ht="12.75" customHeight="1" x14ac:dyDescent="0.25">
      <c r="A17" s="24"/>
      <c r="B17" s="24"/>
      <c r="C17" s="24"/>
      <c r="D17" s="24"/>
      <c r="E17" s="24"/>
      <c r="F17" s="25"/>
      <c r="G17" s="25"/>
      <c r="H17" s="25"/>
      <c r="I17" s="25"/>
      <c r="J17" s="25"/>
      <c r="K17" s="25"/>
      <c r="L17" s="25"/>
    </row>
    <row r="18" spans="1:12" ht="12.75" customHeigh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15.75" customHeight="1" x14ac:dyDescent="0.3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ht="14.25" customHeight="1" x14ac:dyDescent="0.25">
      <c r="A20" s="28" t="s">
        <v>639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ht="13.8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ht="15.75" customHeight="1" x14ac:dyDescent="0.3">
      <c r="A22" s="27" t="str">
        <f>IF(Source!G12&lt;&gt;"Новый объект", Source!G12, "")</f>
        <v>356629-МСТ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ht="14.25" customHeight="1" x14ac:dyDescent="0.25">
      <c r="A23" s="28" t="s">
        <v>640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ht="14.25" customHeight="1" x14ac:dyDescent="0.25">
      <c r="A24" s="29"/>
      <c r="B24" s="29"/>
      <c r="C24" s="29"/>
      <c r="D24" s="29"/>
      <c r="E24" s="29"/>
      <c r="F24" s="30"/>
      <c r="G24" s="30"/>
      <c r="H24" s="30"/>
      <c r="I24" s="30"/>
      <c r="J24" s="30"/>
      <c r="K24" s="30"/>
      <c r="L24" s="30"/>
    </row>
    <row r="25" spans="1:12" ht="15.75" customHeight="1" x14ac:dyDescent="0.3">
      <c r="A25" s="26" t="str">
        <f>CONCATENATE( "ЛОКАЛЬНАЯ СМЕТА № ", Source!L571, " ",Source!CM571)</f>
        <v xml:space="preserve">ЛОКАЛЬНАЯ СМЕТА № 02-01-04 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ht="13.8" customHeight="1" x14ac:dyDescent="0.25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1"/>
    </row>
    <row r="27" spans="1:12" ht="18" customHeight="1" x14ac:dyDescent="0.3">
      <c r="A27" s="33" t="str">
        <f>IF(Source!G571&lt;&gt;"Новая локальная смета", Source!G571, "")</f>
        <v>СМР ВЛИ 0,4 кВ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4.25" customHeight="1" x14ac:dyDescent="0.25">
      <c r="A28" s="28" t="s">
        <v>641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1:12" ht="13.8" customHeight="1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1:12" ht="13.8" customHeight="1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spans="1:12" ht="13.2" customHeight="1" x14ac:dyDescent="0.25">
      <c r="A31" s="19" t="s">
        <v>642</v>
      </c>
      <c r="B31" s="19"/>
      <c r="C31" s="35" t="s">
        <v>672</v>
      </c>
      <c r="D31" s="19" t="s">
        <v>643</v>
      </c>
      <c r="E31" s="19"/>
      <c r="F31" s="19"/>
      <c r="G31" s="19"/>
      <c r="H31" s="19"/>
      <c r="I31" s="19"/>
      <c r="J31" s="19"/>
      <c r="K31" s="19"/>
      <c r="L31" s="19"/>
    </row>
    <row r="32" spans="1:12" ht="13.2" customHeight="1" x14ac:dyDescent="0.25">
      <c r="A32" s="19"/>
      <c r="B32" s="19"/>
      <c r="C32" s="36"/>
      <c r="D32" s="19"/>
      <c r="E32" s="19"/>
      <c r="F32" s="19"/>
      <c r="G32" s="19"/>
      <c r="H32" s="19"/>
      <c r="I32" s="19"/>
      <c r="J32" s="19"/>
      <c r="K32" s="19"/>
      <c r="L32" s="19"/>
    </row>
    <row r="33" spans="1:12" ht="13.2" customHeight="1" x14ac:dyDescent="0.25">
      <c r="A33" s="19" t="s">
        <v>644</v>
      </c>
      <c r="B33" s="19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1:12" ht="12.75" customHeight="1" x14ac:dyDescent="0.25">
      <c r="A34" s="38"/>
      <c r="B34" s="39"/>
      <c r="C34" s="28" t="s">
        <v>645</v>
      </c>
      <c r="D34" s="28"/>
      <c r="E34" s="28"/>
      <c r="F34" s="28"/>
      <c r="G34" s="28"/>
      <c r="H34" s="28"/>
      <c r="I34" s="28"/>
      <c r="J34" s="28"/>
      <c r="K34" s="28"/>
      <c r="L34" s="28"/>
    </row>
    <row r="35" spans="1:12" ht="13.8" customHeight="1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 ht="13.8" customHeight="1" x14ac:dyDescent="0.25">
      <c r="A36" s="40" t="s">
        <v>673</v>
      </c>
      <c r="B36" s="29"/>
      <c r="C36" s="29"/>
      <c r="D36" s="41"/>
      <c r="E36" s="29"/>
      <c r="F36" s="29"/>
      <c r="G36" s="29"/>
      <c r="H36" s="29"/>
      <c r="I36" s="29"/>
      <c r="J36" s="29"/>
      <c r="K36" s="29"/>
      <c r="L36" s="29"/>
    </row>
    <row r="37" spans="1:12" ht="13.8" customHeight="1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</row>
    <row r="38" spans="1:12" ht="13.8" customHeight="1" x14ac:dyDescent="0.25">
      <c r="A38" s="40" t="s">
        <v>646</v>
      </c>
      <c r="B38" s="29"/>
      <c r="C38" s="108">
        <f>C41+C42+C43+C44</f>
        <v>69.97</v>
      </c>
      <c r="D38" s="42"/>
      <c r="E38" s="19" t="s">
        <v>647</v>
      </c>
      <c r="F38" s="24"/>
      <c r="G38" s="24"/>
      <c r="H38" s="24"/>
      <c r="I38" s="24"/>
      <c r="J38" s="24"/>
      <c r="K38" s="24"/>
      <c r="L38" s="29"/>
    </row>
    <row r="39" spans="1:12" ht="13.8" customHeight="1" x14ac:dyDescent="0.25">
      <c r="A39" s="40"/>
      <c r="B39" s="29"/>
      <c r="C39" s="109"/>
      <c r="D39" s="43"/>
      <c r="E39" s="19"/>
      <c r="F39" s="24"/>
      <c r="G39" s="19" t="s">
        <v>648</v>
      </c>
      <c r="H39" s="29"/>
      <c r="I39" s="19"/>
      <c r="J39" s="19"/>
      <c r="K39" s="111">
        <f>ROUND(SUM(AR52:AR438)/1000, 2)</f>
        <v>7.44</v>
      </c>
      <c r="L39" s="19" t="s">
        <v>647</v>
      </c>
    </row>
    <row r="40" spans="1:12" ht="13.8" customHeight="1" x14ac:dyDescent="0.25">
      <c r="A40" s="29"/>
      <c r="B40" s="44" t="s">
        <v>649</v>
      </c>
      <c r="C40" s="110"/>
      <c r="D40" s="29"/>
      <c r="E40" s="19"/>
      <c r="F40" s="24"/>
      <c r="G40" s="19" t="s">
        <v>650</v>
      </c>
      <c r="H40" s="29"/>
      <c r="I40" s="19"/>
      <c r="J40" s="19"/>
      <c r="K40" s="111">
        <f>ROUND(SUM(AT52:AT438)/1000, 2)</f>
        <v>2.2400000000000002</v>
      </c>
      <c r="L40" s="19" t="s">
        <v>647</v>
      </c>
    </row>
    <row r="41" spans="1:12" ht="13.8" customHeight="1" x14ac:dyDescent="0.25">
      <c r="A41" s="29"/>
      <c r="B41" s="40" t="s">
        <v>651</v>
      </c>
      <c r="C41" s="108">
        <f>ROUND((Source!F755)/1000, 2)</f>
        <v>62.02</v>
      </c>
      <c r="D41" s="42"/>
      <c r="E41" s="19" t="s">
        <v>647</v>
      </c>
      <c r="F41" s="24"/>
      <c r="G41" s="19" t="s">
        <v>652</v>
      </c>
      <c r="H41" s="29"/>
      <c r="I41" s="19"/>
      <c r="J41" s="43"/>
      <c r="K41" s="112">
        <f>Source!F760</f>
        <v>9.7707300000000004</v>
      </c>
      <c r="L41" s="19" t="s">
        <v>465</v>
      </c>
    </row>
    <row r="42" spans="1:12" ht="13.8" customHeight="1" x14ac:dyDescent="0.25">
      <c r="A42" s="29"/>
      <c r="B42" s="40" t="s">
        <v>653</v>
      </c>
      <c r="C42" s="108">
        <f>ROUND((Source!F756)/1000, 2)</f>
        <v>7.95</v>
      </c>
      <c r="D42" s="42"/>
      <c r="E42" s="19" t="s">
        <v>647</v>
      </c>
      <c r="F42" s="24"/>
      <c r="G42" s="19" t="s">
        <v>654</v>
      </c>
      <c r="H42" s="29"/>
      <c r="I42" s="19"/>
      <c r="J42" s="45"/>
      <c r="K42" s="112">
        <f>Source!F761</f>
        <v>2.5136599999999998</v>
      </c>
      <c r="L42" s="19" t="s">
        <v>465</v>
      </c>
    </row>
    <row r="43" spans="1:12" ht="13.8" customHeight="1" x14ac:dyDescent="0.25">
      <c r="A43" s="29"/>
      <c r="B43" s="40" t="s">
        <v>655</v>
      </c>
      <c r="C43" s="108">
        <f>ROUND((Source!F747)/1000, 2)</f>
        <v>0</v>
      </c>
      <c r="D43" s="42"/>
      <c r="E43" s="19" t="s">
        <v>647</v>
      </c>
      <c r="F43" s="24"/>
      <c r="G43" s="19"/>
      <c r="H43" s="19"/>
      <c r="I43" s="19"/>
      <c r="J43" s="19"/>
      <c r="K43" s="24"/>
      <c r="L43" s="19"/>
    </row>
    <row r="44" spans="1:12" ht="13.8" customHeight="1" x14ac:dyDescent="0.25">
      <c r="A44" s="29"/>
      <c r="B44" s="40" t="s">
        <v>656</v>
      </c>
      <c r="C44" s="108">
        <f>ROUND((Source!F757)/1000, 2)</f>
        <v>0</v>
      </c>
      <c r="D44" s="42"/>
      <c r="E44" s="19" t="s">
        <v>647</v>
      </c>
      <c r="F44" s="24"/>
      <c r="G44" s="19"/>
      <c r="H44" s="19"/>
      <c r="I44" s="19"/>
      <c r="J44" s="19"/>
      <c r="K44" s="24"/>
      <c r="L44" s="19"/>
    </row>
    <row r="45" spans="1:12" ht="13.8" customHeight="1" x14ac:dyDescent="0.25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</row>
    <row r="46" spans="1:12" ht="13.2" customHeight="1" x14ac:dyDescent="0.25">
      <c r="A46" s="50" t="s">
        <v>657</v>
      </c>
      <c r="B46" s="50" t="s">
        <v>658</v>
      </c>
      <c r="C46" s="50" t="s">
        <v>659</v>
      </c>
      <c r="D46" s="50" t="s">
        <v>660</v>
      </c>
      <c r="E46" s="48" t="s">
        <v>661</v>
      </c>
      <c r="F46" s="47"/>
      <c r="G46" s="54"/>
      <c r="H46" s="48" t="s">
        <v>662</v>
      </c>
      <c r="I46" s="47"/>
      <c r="J46" s="47"/>
      <c r="K46" s="47"/>
      <c r="L46" s="54"/>
    </row>
    <row r="47" spans="1:12" ht="13.2" customHeight="1" x14ac:dyDescent="0.25">
      <c r="A47" s="51"/>
      <c r="B47" s="51"/>
      <c r="C47" s="51"/>
      <c r="D47" s="51"/>
      <c r="E47" s="49"/>
      <c r="F47" s="53"/>
      <c r="G47" s="55"/>
      <c r="H47" s="49"/>
      <c r="I47" s="53"/>
      <c r="J47" s="53"/>
      <c r="K47" s="53"/>
      <c r="L47" s="55"/>
    </row>
    <row r="48" spans="1:12" ht="13.2" customHeight="1" x14ac:dyDescent="0.25">
      <c r="A48" s="51"/>
      <c r="B48" s="51"/>
      <c r="C48" s="51"/>
      <c r="D48" s="51"/>
      <c r="E48" s="49"/>
      <c r="F48" s="53"/>
      <c r="G48" s="55"/>
      <c r="H48" s="49"/>
      <c r="I48" s="53"/>
      <c r="J48" s="53"/>
      <c r="K48" s="53"/>
      <c r="L48" s="55"/>
    </row>
    <row r="49" spans="1:83" ht="13.2" customHeight="1" x14ac:dyDescent="0.25">
      <c r="A49" s="51"/>
      <c r="B49" s="51"/>
      <c r="C49" s="51"/>
      <c r="D49" s="51"/>
      <c r="E49" s="56"/>
      <c r="F49" s="57"/>
      <c r="G49" s="58"/>
      <c r="H49" s="56"/>
      <c r="I49" s="57"/>
      <c r="J49" s="57"/>
      <c r="K49" s="57"/>
      <c r="L49" s="58"/>
    </row>
    <row r="50" spans="1:83" ht="52.8" customHeight="1" x14ac:dyDescent="0.25">
      <c r="A50" s="52"/>
      <c r="B50" s="52"/>
      <c r="C50" s="52"/>
      <c r="D50" s="52"/>
      <c r="E50" s="59" t="s">
        <v>663</v>
      </c>
      <c r="F50" s="59" t="s">
        <v>664</v>
      </c>
      <c r="G50" s="60" t="s">
        <v>665</v>
      </c>
      <c r="H50" s="59" t="s">
        <v>666</v>
      </c>
      <c r="I50" s="59" t="s">
        <v>667</v>
      </c>
      <c r="J50" s="59" t="s">
        <v>668</v>
      </c>
      <c r="K50" s="59" t="s">
        <v>664</v>
      </c>
      <c r="L50" s="59" t="s">
        <v>669</v>
      </c>
    </row>
    <row r="51" spans="1:83" ht="13.8" customHeight="1" x14ac:dyDescent="0.25">
      <c r="A51" s="61">
        <v>1</v>
      </c>
      <c r="B51" s="61">
        <v>2</v>
      </c>
      <c r="C51" s="61">
        <v>3</v>
      </c>
      <c r="D51" s="61">
        <v>4</v>
      </c>
      <c r="E51" s="61">
        <v>5</v>
      </c>
      <c r="F51" s="61">
        <v>6</v>
      </c>
      <c r="G51" s="61">
        <v>7</v>
      </c>
      <c r="H51" s="61">
        <v>8</v>
      </c>
      <c r="I51" s="61">
        <v>9</v>
      </c>
      <c r="J51" s="61">
        <v>10</v>
      </c>
      <c r="K51" s="63">
        <v>11</v>
      </c>
      <c r="L51" s="63">
        <v>12</v>
      </c>
    </row>
    <row r="53" spans="1:83" ht="16.8" x14ac:dyDescent="0.25">
      <c r="A53" s="65" t="s">
        <v>674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3" ht="41.4" x14ac:dyDescent="0.25">
      <c r="A54" s="66" t="s">
        <v>79</v>
      </c>
      <c r="B54" s="68" t="s">
        <v>749</v>
      </c>
      <c r="C54" s="68" t="str">
        <f>Source!G579</f>
        <v>Установка железобетонных опор ВЛ 0,38; 6-10 кВ с траверсами без приставок: одностоечных с одним подкосом</v>
      </c>
      <c r="D54" s="69" t="str">
        <f>Source!DW579</f>
        <v>ШТ</v>
      </c>
      <c r="E54" s="70">
        <f>Source!K579</f>
        <v>1</v>
      </c>
      <c r="F54" s="70"/>
      <c r="G54" s="70">
        <f>Source!I579</f>
        <v>1</v>
      </c>
      <c r="H54" s="72"/>
      <c r="I54" s="71"/>
      <c r="J54" s="72"/>
      <c r="K54" s="71"/>
      <c r="L54" s="72"/>
    </row>
    <row r="55" spans="1:83" ht="14.4" x14ac:dyDescent="0.25">
      <c r="A55" s="67"/>
      <c r="B55" s="70">
        <v>1</v>
      </c>
      <c r="C55" s="67" t="s">
        <v>676</v>
      </c>
      <c r="D55" s="69" t="s">
        <v>465</v>
      </c>
      <c r="E55" s="73"/>
      <c r="F55" s="70"/>
      <c r="G55" s="70">
        <f>Source!U579</f>
        <v>5.98</v>
      </c>
      <c r="H55" s="70"/>
      <c r="I55" s="70"/>
      <c r="J55" s="70"/>
      <c r="K55" s="70"/>
      <c r="L55" s="74">
        <f>SUM(L56:L56)-SUMIF(CE56:CE56, 1, L56:L56)</f>
        <v>4474.12</v>
      </c>
    </row>
    <row r="56" spans="1:83" ht="27.6" x14ac:dyDescent="0.25">
      <c r="A56" s="68"/>
      <c r="B56" s="68" t="s">
        <v>480</v>
      </c>
      <c r="C56" s="68" t="s">
        <v>547</v>
      </c>
      <c r="D56" s="69" t="s">
        <v>465</v>
      </c>
      <c r="E56" s="70">
        <v>5.98</v>
      </c>
      <c r="F56" s="70"/>
      <c r="G56" s="70">
        <f>SmtRes!CX217</f>
        <v>5.98</v>
      </c>
      <c r="H56" s="72"/>
      <c r="I56" s="71"/>
      <c r="J56" s="72">
        <f>SmtRes!CZ217</f>
        <v>748.18</v>
      </c>
      <c r="K56" s="71"/>
      <c r="L56" s="72">
        <f>SmtRes!DI217</f>
        <v>4474.12</v>
      </c>
    </row>
    <row r="57" spans="1:83" ht="14.4" x14ac:dyDescent="0.25">
      <c r="A57" s="67"/>
      <c r="B57" s="70">
        <v>2</v>
      </c>
      <c r="C57" s="67" t="s">
        <v>677</v>
      </c>
      <c r="D57" s="69"/>
      <c r="E57" s="73"/>
      <c r="F57" s="70"/>
      <c r="G57" s="70"/>
      <c r="H57" s="70"/>
      <c r="I57" s="70"/>
      <c r="J57" s="70"/>
      <c r="K57" s="70"/>
      <c r="L57" s="74">
        <f>SUM(L58:L62)-SUMIF(CE58:CE62, 1, L58:L62)</f>
        <v>3631.1800000000012</v>
      </c>
    </row>
    <row r="58" spans="1:83" ht="14.4" x14ac:dyDescent="0.25">
      <c r="A58" s="67"/>
      <c r="B58" s="70"/>
      <c r="C58" s="67" t="s">
        <v>679</v>
      </c>
      <c r="D58" s="69" t="s">
        <v>465</v>
      </c>
      <c r="E58" s="73"/>
      <c r="F58" s="70"/>
      <c r="G58" s="70">
        <f>Source!V579</f>
        <v>2</v>
      </c>
      <c r="H58" s="70"/>
      <c r="I58" s="70"/>
      <c r="J58" s="70"/>
      <c r="K58" s="70"/>
      <c r="L58" s="74">
        <f>SUMIF(CE59:CE62, 1, L59:L62)</f>
        <v>1817.44</v>
      </c>
      <c r="CE58">
        <v>1</v>
      </c>
    </row>
    <row r="59" spans="1:83" ht="41.4" x14ac:dyDescent="0.25">
      <c r="A59" s="68"/>
      <c r="B59" s="68" t="s">
        <v>482</v>
      </c>
      <c r="C59" s="68" t="s">
        <v>484</v>
      </c>
      <c r="D59" s="69" t="s">
        <v>471</v>
      </c>
      <c r="E59" s="70">
        <v>1.6</v>
      </c>
      <c r="F59" s="70"/>
      <c r="G59" s="70">
        <f>SmtRes!CX219</f>
        <v>1.6</v>
      </c>
      <c r="H59" s="72">
        <f>SmtRes!CZ219</f>
        <v>1609.97</v>
      </c>
      <c r="I59" s="71">
        <f>SmtRes!AJ219</f>
        <v>1.31</v>
      </c>
      <c r="J59" s="72">
        <f>ROUND(H59*I59, 2)</f>
        <v>2109.06</v>
      </c>
      <c r="K59" s="71"/>
      <c r="L59" s="72">
        <f>SmtRes!DG219</f>
        <v>3374.5</v>
      </c>
    </row>
    <row r="60" spans="1:83" ht="14.4" x14ac:dyDescent="0.25">
      <c r="A60" s="68"/>
      <c r="B60" s="68" t="s">
        <v>485</v>
      </c>
      <c r="C60" s="68" t="s">
        <v>750</v>
      </c>
      <c r="D60" s="69" t="s">
        <v>465</v>
      </c>
      <c r="E60" s="70">
        <f>SmtRes!DO219*SmtRes!AT219</f>
        <v>1.6</v>
      </c>
      <c r="F60" s="70"/>
      <c r="G60" s="70">
        <f>ROUND(E60*G54, 7)</f>
        <v>1.6</v>
      </c>
      <c r="H60" s="72"/>
      <c r="I60" s="71"/>
      <c r="J60" s="72">
        <f>ROUND(SmtRes!AG219/SmtRes!DO219, 2)</f>
        <v>932.95</v>
      </c>
      <c r="K60" s="71"/>
      <c r="L60" s="72">
        <f>SmtRes!DH219</f>
        <v>1492.72</v>
      </c>
      <c r="CE60">
        <v>1</v>
      </c>
    </row>
    <row r="61" spans="1:83" ht="27.6" x14ac:dyDescent="0.25">
      <c r="A61" s="68"/>
      <c r="B61" s="68" t="s">
        <v>486</v>
      </c>
      <c r="C61" s="68" t="s">
        <v>488</v>
      </c>
      <c r="D61" s="69" t="s">
        <v>471</v>
      </c>
      <c r="E61" s="70">
        <v>0.4</v>
      </c>
      <c r="F61" s="70"/>
      <c r="G61" s="70">
        <f>SmtRes!CX220</f>
        <v>0.4</v>
      </c>
      <c r="H61" s="72"/>
      <c r="I61" s="71"/>
      <c r="J61" s="72">
        <f>SmtRes!CZ220</f>
        <v>641.70000000000005</v>
      </c>
      <c r="K61" s="71"/>
      <c r="L61" s="72">
        <f>SmtRes!DG220</f>
        <v>256.68</v>
      </c>
    </row>
    <row r="62" spans="1:83" ht="14.4" x14ac:dyDescent="0.25">
      <c r="A62" s="68"/>
      <c r="B62" s="68" t="s">
        <v>479</v>
      </c>
      <c r="C62" s="68" t="s">
        <v>678</v>
      </c>
      <c r="D62" s="69" t="s">
        <v>465</v>
      </c>
      <c r="E62" s="70">
        <f>SmtRes!DO220*SmtRes!AT220</f>
        <v>0.4</v>
      </c>
      <c r="F62" s="70"/>
      <c r="G62" s="70">
        <f>ROUND(E62*G54, 7)</f>
        <v>0.4</v>
      </c>
      <c r="H62" s="72"/>
      <c r="I62" s="71"/>
      <c r="J62" s="72">
        <f>ROUND(SmtRes!AG220/SmtRes!DO220, 2)</f>
        <v>811.79</v>
      </c>
      <c r="K62" s="71"/>
      <c r="L62" s="72">
        <f>SmtRes!DH220</f>
        <v>324.72000000000003</v>
      </c>
      <c r="CE62">
        <v>1</v>
      </c>
    </row>
    <row r="63" spans="1:83" ht="14.4" x14ac:dyDescent="0.25">
      <c r="A63" s="67"/>
      <c r="B63" s="70">
        <v>4</v>
      </c>
      <c r="C63" s="67" t="s">
        <v>680</v>
      </c>
      <c r="D63" s="69"/>
      <c r="E63" s="73"/>
      <c r="F63" s="70"/>
      <c r="G63" s="70"/>
      <c r="H63" s="70"/>
      <c r="I63" s="70"/>
      <c r="J63" s="70"/>
      <c r="K63" s="70"/>
      <c r="L63" s="74">
        <f>SUM(L64:L69)-SUMIF(CE64:CE69, 1, L64:L69)</f>
        <v>170.4</v>
      </c>
    </row>
    <row r="64" spans="1:83" ht="14.4" x14ac:dyDescent="0.25">
      <c r="A64" s="68"/>
      <c r="B64" s="68" t="s">
        <v>489</v>
      </c>
      <c r="C64" s="68" t="s">
        <v>491</v>
      </c>
      <c r="D64" s="69" t="s">
        <v>492</v>
      </c>
      <c r="E64" s="70">
        <v>0.1</v>
      </c>
      <c r="F64" s="70"/>
      <c r="G64" s="70">
        <f>SmtRes!CX221</f>
        <v>0.1</v>
      </c>
      <c r="H64" s="72">
        <f>SmtRes!CZ221</f>
        <v>238.29</v>
      </c>
      <c r="I64" s="71">
        <f>SmtRes!AI221</f>
        <v>1.6</v>
      </c>
      <c r="J64" s="72">
        <f>ROUND(H64*I64, 2)</f>
        <v>381.26</v>
      </c>
      <c r="K64" s="71"/>
      <c r="L64" s="72">
        <f>SmtRes!DF221</f>
        <v>38.130000000000003</v>
      </c>
    </row>
    <row r="65" spans="1:12" ht="14.4" x14ac:dyDescent="0.25">
      <c r="A65" s="68"/>
      <c r="B65" s="68" t="s">
        <v>493</v>
      </c>
      <c r="C65" s="68" t="s">
        <v>495</v>
      </c>
      <c r="D65" s="69" t="s">
        <v>492</v>
      </c>
      <c r="E65" s="70">
        <v>0.03</v>
      </c>
      <c r="F65" s="70"/>
      <c r="G65" s="70">
        <f>SmtRes!CX222</f>
        <v>0.03</v>
      </c>
      <c r="H65" s="72">
        <f>SmtRes!CZ222</f>
        <v>80.02</v>
      </c>
      <c r="I65" s="71">
        <f>SmtRes!AI222</f>
        <v>1.6</v>
      </c>
      <c r="J65" s="72">
        <f>ROUND(H65*I65, 2)</f>
        <v>128.03</v>
      </c>
      <c r="K65" s="71"/>
      <c r="L65" s="72">
        <f>SmtRes!DF222</f>
        <v>3.84</v>
      </c>
    </row>
    <row r="66" spans="1:12" ht="14.4" x14ac:dyDescent="0.25">
      <c r="A66" s="68"/>
      <c r="B66" s="68" t="s">
        <v>496</v>
      </c>
      <c r="C66" s="68" t="s">
        <v>498</v>
      </c>
      <c r="D66" s="69" t="s">
        <v>492</v>
      </c>
      <c r="E66" s="70">
        <v>0.02</v>
      </c>
      <c r="F66" s="70"/>
      <c r="G66" s="70">
        <f>SmtRes!CX223</f>
        <v>0.02</v>
      </c>
      <c r="H66" s="72">
        <f>SmtRes!CZ223</f>
        <v>56.11</v>
      </c>
      <c r="I66" s="71">
        <f>SmtRes!AI223</f>
        <v>1.54</v>
      </c>
      <c r="J66" s="72">
        <f>ROUND(H66*I66, 2)</f>
        <v>86.41</v>
      </c>
      <c r="K66" s="71"/>
      <c r="L66" s="72">
        <f>SmtRes!DF223</f>
        <v>1.73</v>
      </c>
    </row>
    <row r="67" spans="1:12" ht="14.4" x14ac:dyDescent="0.25">
      <c r="A67" s="68"/>
      <c r="B67" s="68" t="s">
        <v>499</v>
      </c>
      <c r="C67" s="68" t="s">
        <v>501</v>
      </c>
      <c r="D67" s="69" t="s">
        <v>147</v>
      </c>
      <c r="E67" s="70">
        <v>4.0000000000000002E-4</v>
      </c>
      <c r="F67" s="70"/>
      <c r="G67" s="70">
        <f>SmtRes!CX224</f>
        <v>4.0000000000000002E-4</v>
      </c>
      <c r="H67" s="72">
        <f>SmtRes!CZ224</f>
        <v>61265.39</v>
      </c>
      <c r="I67" s="71">
        <f>SmtRes!AI224</f>
        <v>1.44</v>
      </c>
      <c r="J67" s="72">
        <f>ROUND(H67*I67, 2)</f>
        <v>88222.16</v>
      </c>
      <c r="K67" s="71"/>
      <c r="L67" s="72">
        <f>SmtRes!DF224</f>
        <v>35.29</v>
      </c>
    </row>
    <row r="68" spans="1:12" ht="14.4" x14ac:dyDescent="0.25">
      <c r="A68" s="68"/>
      <c r="B68" s="68" t="s">
        <v>502</v>
      </c>
      <c r="C68" s="68" t="s">
        <v>504</v>
      </c>
      <c r="D68" s="69" t="s">
        <v>147</v>
      </c>
      <c r="E68" s="70">
        <v>1E-4</v>
      </c>
      <c r="F68" s="70"/>
      <c r="G68" s="70">
        <f>SmtRes!CX225</f>
        <v>1E-4</v>
      </c>
      <c r="H68" s="72">
        <f>SmtRes!CZ225</f>
        <v>80020.98</v>
      </c>
      <c r="I68" s="71">
        <f>SmtRes!AI225</f>
        <v>1.29</v>
      </c>
      <c r="J68" s="72">
        <f>ROUND(H68*I68, 2)</f>
        <v>103227.06</v>
      </c>
      <c r="K68" s="71"/>
      <c r="L68" s="72">
        <f>SmtRes!DF225</f>
        <v>10.32</v>
      </c>
    </row>
    <row r="69" spans="1:12" ht="14.4" x14ac:dyDescent="0.25">
      <c r="A69" s="68"/>
      <c r="B69" s="68" t="s">
        <v>505</v>
      </c>
      <c r="C69" s="68" t="s">
        <v>507</v>
      </c>
      <c r="D69" s="69" t="s">
        <v>237</v>
      </c>
      <c r="E69" s="70">
        <v>0.06</v>
      </c>
      <c r="F69" s="70"/>
      <c r="G69" s="70">
        <f>SmtRes!CX226</f>
        <v>0.06</v>
      </c>
      <c r="H69" s="72">
        <f>SmtRes!CZ226</f>
        <v>1031.73</v>
      </c>
      <c r="I69" s="71">
        <f>SmtRes!AI226</f>
        <v>1.31</v>
      </c>
      <c r="J69" s="72">
        <f>ROUND(H69*I69, 2)</f>
        <v>1351.57</v>
      </c>
      <c r="K69" s="71"/>
      <c r="L69" s="72">
        <f>SmtRes!DF226</f>
        <v>81.09</v>
      </c>
    </row>
    <row r="70" spans="1:12" ht="27.6" x14ac:dyDescent="0.25">
      <c r="A70" s="68"/>
      <c r="B70" s="68" t="str">
        <f>EtalonRes!I281</f>
        <v>05.1.02.07</v>
      </c>
      <c r="C70" s="68" t="str">
        <f>EtalonRes!K281</f>
        <v>Стойка железобетонная вибрированная для опор</v>
      </c>
      <c r="D70" s="69" t="str">
        <f>EtalonRes!P281</f>
        <v>ШТ</v>
      </c>
      <c r="E70" s="70">
        <f>EtalonRes!X281</f>
        <v>0</v>
      </c>
      <c r="F70" s="70"/>
      <c r="G70" s="70">
        <f>ROUND(EtalonRes!AG281*Source!I579, 7)</f>
        <v>0</v>
      </c>
      <c r="H70" s="72"/>
      <c r="I70" s="71"/>
      <c r="J70" s="72"/>
      <c r="K70" s="71"/>
      <c r="L70" s="72"/>
    </row>
    <row r="71" spans="1:12" ht="14.4" x14ac:dyDescent="0.25">
      <c r="A71" s="68"/>
      <c r="B71" s="68" t="str">
        <f>EtalonRes!I282</f>
        <v>07.2.02.05</v>
      </c>
      <c r="C71" s="68" t="str">
        <f>EtalonRes!K282</f>
        <v>Траверсы стальные</v>
      </c>
      <c r="D71" s="69" t="str">
        <f>EtalonRes!P282</f>
        <v>т</v>
      </c>
      <c r="E71" s="70">
        <f>EtalonRes!X282</f>
        <v>0</v>
      </c>
      <c r="F71" s="70"/>
      <c r="G71" s="70">
        <f>ROUND(EtalonRes!AG282*Source!I579, 7)</f>
        <v>0</v>
      </c>
      <c r="H71" s="72"/>
      <c r="I71" s="71"/>
      <c r="J71" s="72"/>
      <c r="K71" s="71"/>
      <c r="L71" s="72"/>
    </row>
    <row r="72" spans="1:12" ht="14.4" x14ac:dyDescent="0.25">
      <c r="A72" s="68"/>
      <c r="B72" s="68" t="str">
        <f>EtalonRes!I283</f>
        <v>07.2.07.13</v>
      </c>
      <c r="C72" s="68" t="str">
        <f>EtalonRes!K283</f>
        <v>Хомуты стальные</v>
      </c>
      <c r="D72" s="69" t="str">
        <f>EtalonRes!P283</f>
        <v>кг</v>
      </c>
      <c r="E72" s="70">
        <f>EtalonRes!X283</f>
        <v>0</v>
      </c>
      <c r="F72" s="70"/>
      <c r="G72" s="70">
        <f>ROUND(EtalonRes!AG283*Source!I579, 7)</f>
        <v>0</v>
      </c>
      <c r="H72" s="72"/>
      <c r="I72" s="71"/>
      <c r="J72" s="72"/>
      <c r="K72" s="71"/>
      <c r="L72" s="72"/>
    </row>
    <row r="73" spans="1:12" ht="14.4" x14ac:dyDescent="0.25">
      <c r="A73" s="68"/>
      <c r="B73" s="68" t="str">
        <f>EtalonRes!I284</f>
        <v>08.3.04.02</v>
      </c>
      <c r="C73" s="68" t="str">
        <f>EtalonRes!K284</f>
        <v>Сталь стержневая диаметром до 10 мм</v>
      </c>
      <c r="D73" s="69" t="str">
        <f>EtalonRes!P284</f>
        <v>т</v>
      </c>
      <c r="E73" s="70">
        <f>EtalonRes!X284</f>
        <v>0</v>
      </c>
      <c r="F73" s="70"/>
      <c r="G73" s="70">
        <f>ROUND(EtalonRes!AG284*Source!I579, 7)</f>
        <v>0</v>
      </c>
      <c r="H73" s="72"/>
      <c r="I73" s="71"/>
      <c r="J73" s="72"/>
      <c r="K73" s="71"/>
      <c r="L73" s="72"/>
    </row>
    <row r="74" spans="1:12" ht="14.4" x14ac:dyDescent="0.25">
      <c r="A74" s="68"/>
      <c r="B74" s="68" t="str">
        <f>EtalonRes!I288</f>
        <v>22.2.01.04</v>
      </c>
      <c r="C74" s="68" t="str">
        <f>EtalonRes!K288</f>
        <v>Изоляторы штыревые</v>
      </c>
      <c r="D74" s="69" t="str">
        <f>EtalonRes!P288</f>
        <v>ШТ</v>
      </c>
      <c r="E74" s="70">
        <f>EtalonRes!X288</f>
        <v>0</v>
      </c>
      <c r="F74" s="70"/>
      <c r="G74" s="70">
        <f>ROUND(EtalonRes!AG288*Source!I579, 7)</f>
        <v>0</v>
      </c>
      <c r="H74" s="72"/>
      <c r="I74" s="71"/>
      <c r="J74" s="72"/>
      <c r="K74" s="71"/>
      <c r="L74" s="72"/>
    </row>
    <row r="75" spans="1:12" ht="14.4" x14ac:dyDescent="0.25">
      <c r="A75" s="68"/>
      <c r="B75" s="68" t="str">
        <f>EtalonRes!I289</f>
        <v>22.2.02.07</v>
      </c>
      <c r="C75" s="68" t="str">
        <f>EtalonRes!K289</f>
        <v>Детали крепления стальные</v>
      </c>
      <c r="D75" s="69" t="str">
        <f>EtalonRes!P289</f>
        <v>кг</v>
      </c>
      <c r="E75" s="70">
        <f>EtalonRes!X289</f>
        <v>0</v>
      </c>
      <c r="F75" s="70"/>
      <c r="G75" s="70">
        <f>ROUND(EtalonRes!AG289*Source!I579, 7)</f>
        <v>0</v>
      </c>
      <c r="H75" s="72"/>
      <c r="I75" s="71"/>
      <c r="J75" s="72"/>
      <c r="K75" s="71"/>
      <c r="L75" s="72"/>
    </row>
    <row r="76" spans="1:12" ht="14.4" x14ac:dyDescent="0.25">
      <c r="A76" s="68"/>
      <c r="B76" s="68" t="str">
        <f>EtalonRes!I290</f>
        <v>22.2.02.09</v>
      </c>
      <c r="C76" s="68" t="str">
        <f>EtalonRes!K290</f>
        <v>Детали крепления стальные</v>
      </c>
      <c r="D76" s="69" t="str">
        <f>EtalonRes!P290</f>
        <v>кг</v>
      </c>
      <c r="E76" s="70">
        <f>EtalonRes!X290</f>
        <v>0</v>
      </c>
      <c r="F76" s="70"/>
      <c r="G76" s="70">
        <f>ROUND(EtalonRes!AG290*Source!I579, 7)</f>
        <v>0</v>
      </c>
      <c r="H76" s="72"/>
      <c r="I76" s="71"/>
      <c r="J76" s="72"/>
      <c r="K76" s="71"/>
      <c r="L76" s="72"/>
    </row>
    <row r="77" spans="1:12" ht="14.4" x14ac:dyDescent="0.25">
      <c r="A77" s="68"/>
      <c r="B77" s="68" t="str">
        <f>EtalonRes!I291</f>
        <v>22.2.02.21</v>
      </c>
      <c r="C77" s="68" t="str">
        <f>EtalonRes!K291</f>
        <v>Штыри</v>
      </c>
      <c r="D77" s="69" t="str">
        <f>EtalonRes!P291</f>
        <v>ШТ</v>
      </c>
      <c r="E77" s="70">
        <f>EtalonRes!X291</f>
        <v>0</v>
      </c>
      <c r="F77" s="70"/>
      <c r="G77" s="70">
        <f>ROUND(EtalonRes!AG291*Source!I579, 7)</f>
        <v>0</v>
      </c>
      <c r="H77" s="72"/>
      <c r="I77" s="71"/>
      <c r="J77" s="72"/>
      <c r="K77" s="71"/>
      <c r="L77" s="72"/>
    </row>
    <row r="78" spans="1:12" ht="14.4" x14ac:dyDescent="0.25">
      <c r="A78" s="68"/>
      <c r="B78" s="68" t="str">
        <f>EtalonRes!I292</f>
        <v>22.2.02.23</v>
      </c>
      <c r="C78" s="75" t="str">
        <f>EtalonRes!K292</f>
        <v>Металлические плакаты</v>
      </c>
      <c r="D78" s="76" t="str">
        <f>EtalonRes!P292</f>
        <v>ШТ</v>
      </c>
      <c r="E78" s="77">
        <f>EtalonRes!X292</f>
        <v>0.1</v>
      </c>
      <c r="F78" s="77"/>
      <c r="G78" s="77">
        <f>ROUND(EtalonRes!AG292*Source!I579, 7)</f>
        <v>0.1</v>
      </c>
      <c r="H78" s="78"/>
      <c r="I78" s="79"/>
      <c r="J78" s="78"/>
      <c r="K78" s="79"/>
      <c r="L78" s="78"/>
    </row>
    <row r="79" spans="1:12" ht="14.4" x14ac:dyDescent="0.25">
      <c r="A79" s="68"/>
      <c r="B79" s="68"/>
      <c r="C79" s="81" t="s">
        <v>681</v>
      </c>
      <c r="D79" s="69"/>
      <c r="E79" s="70"/>
      <c r="F79" s="70"/>
      <c r="G79" s="70"/>
      <c r="H79" s="72"/>
      <c r="I79" s="71"/>
      <c r="J79" s="72"/>
      <c r="K79" s="71"/>
      <c r="L79" s="72">
        <f>L55+L57+L58+L63</f>
        <v>10093.140000000001</v>
      </c>
    </row>
    <row r="80" spans="1:12" ht="14.4" x14ac:dyDescent="0.25">
      <c r="A80" s="68"/>
      <c r="B80" s="68"/>
      <c r="C80" s="68" t="s">
        <v>682</v>
      </c>
      <c r="D80" s="69"/>
      <c r="E80" s="70"/>
      <c r="F80" s="70"/>
      <c r="G80" s="70"/>
      <c r="H80" s="72"/>
      <c r="I80" s="71"/>
      <c r="J80" s="72"/>
      <c r="K80" s="71"/>
      <c r="L80" s="72">
        <f>SUM(AR54:AR83)+SUM(AS54:AS83)+SUM(AT54:AT83)+SUM(AU54:AU83)+SUM(AV54:AV83)</f>
        <v>6291.5599999999995</v>
      </c>
    </row>
    <row r="81" spans="1:83" ht="14.4" x14ac:dyDescent="0.25">
      <c r="A81" s="68"/>
      <c r="B81" s="68" t="s">
        <v>87</v>
      </c>
      <c r="C81" s="68" t="s">
        <v>683</v>
      </c>
      <c r="D81" s="69" t="s">
        <v>143</v>
      </c>
      <c r="E81" s="70">
        <f>Source!BZ579</f>
        <v>103</v>
      </c>
      <c r="F81" s="70"/>
      <c r="G81" s="70">
        <f>Source!AT579</f>
        <v>103</v>
      </c>
      <c r="H81" s="72"/>
      <c r="I81" s="71"/>
      <c r="J81" s="72"/>
      <c r="K81" s="71"/>
      <c r="L81" s="72">
        <f>SUM(AZ54:AZ83)</f>
        <v>6480.31</v>
      </c>
    </row>
    <row r="82" spans="1:83" ht="14.4" x14ac:dyDescent="0.25">
      <c r="A82" s="75"/>
      <c r="B82" s="75" t="s">
        <v>88</v>
      </c>
      <c r="C82" s="75" t="s">
        <v>684</v>
      </c>
      <c r="D82" s="76" t="s">
        <v>143</v>
      </c>
      <c r="E82" s="77">
        <f>Source!CA579</f>
        <v>60</v>
      </c>
      <c r="F82" s="77"/>
      <c r="G82" s="77">
        <f>Source!AU579</f>
        <v>60</v>
      </c>
      <c r="H82" s="78"/>
      <c r="I82" s="79"/>
      <c r="J82" s="78"/>
      <c r="K82" s="79"/>
      <c r="L82" s="78">
        <f>SUM(BA54:BA83)</f>
        <v>3774.94</v>
      </c>
    </row>
    <row r="83" spans="1:83" ht="13.8" x14ac:dyDescent="0.25">
      <c r="C83" s="83" t="s">
        <v>685</v>
      </c>
      <c r="D83" s="83"/>
      <c r="E83" s="83"/>
      <c r="F83" s="83"/>
      <c r="G83" s="83"/>
      <c r="H83" s="83"/>
      <c r="I83" s="84">
        <f>IF(E54&lt;&gt;0,K83/E54, 0)</f>
        <v>20348.39</v>
      </c>
      <c r="J83" s="84"/>
      <c r="K83" s="84">
        <f>L55+L57+L63+L81+L82+L58</f>
        <v>20348.39</v>
      </c>
      <c r="L83" s="84"/>
      <c r="AD83">
        <f>ROUND((Source!AT579/100)*((ROUND(SUMIF(SmtRes!AQ217:'SmtRes'!AQ226,"=1",SmtRes!AD217:'SmtRes'!AD226)*Source!I579, 2)+ROUND(SUMIF(SmtRes!AQ217:'SmtRes'!AQ226,"=1",SmtRes!AC217:'SmtRes'!AC226)*Source!I579, 2))), 2)</f>
        <v>2567.71</v>
      </c>
      <c r="AE83">
        <f>ROUND((Source!AU579/100)*((ROUND(SUMIF(SmtRes!AQ217:'SmtRes'!AQ226,"=1",SmtRes!AD217:'SmtRes'!AD226)*Source!I579, 2)+ROUND(SUMIF(SmtRes!AQ217:'SmtRes'!AQ226,"=1",SmtRes!AC217:'SmtRes'!AC226)*Source!I579, 2))), 2)</f>
        <v>1495.75</v>
      </c>
      <c r="AN83" s="80">
        <f>L55+L57+L63+L81+L82+L58</f>
        <v>20348.39</v>
      </c>
      <c r="AO83" s="80">
        <f>L57</f>
        <v>3631.1800000000012</v>
      </c>
      <c r="AQ83" t="s">
        <v>686</v>
      </c>
      <c r="AR83" s="80">
        <f>L55</f>
        <v>4474.12</v>
      </c>
      <c r="AT83" s="80">
        <f>L58</f>
        <v>1817.44</v>
      </c>
      <c r="AV83" t="s">
        <v>686</v>
      </c>
      <c r="AW83" s="80">
        <f>L63</f>
        <v>170.4</v>
      </c>
      <c r="AZ83">
        <f>Source!X579</f>
        <v>6480.31</v>
      </c>
      <c r="BA83">
        <f>Source!Y579</f>
        <v>3774.94</v>
      </c>
      <c r="CD83">
        <v>1</v>
      </c>
    </row>
    <row r="84" spans="1:83" ht="55.2" x14ac:dyDescent="0.25">
      <c r="A84" s="66" t="s">
        <v>89</v>
      </c>
      <c r="B84" s="68" t="s">
        <v>751</v>
      </c>
      <c r="C84" s="68" t="str">
        <f>Source!G581</f>
        <v>Подвеска провода СИП-2 напряжением от 0,4 кВ до 1 кВ на опорах, при 32 опорах на км линии: с использованием автогидроподъемника</v>
      </c>
      <c r="D84" s="69" t="str">
        <f>Source!DW581</f>
        <v>1000 М</v>
      </c>
      <c r="E84" s="70">
        <f>Source!K581</f>
        <v>4.0000000000000001E-3</v>
      </c>
      <c r="F84" s="70"/>
      <c r="G84" s="70">
        <f>Source!I581</f>
        <v>4.0000000000000001E-3</v>
      </c>
      <c r="H84" s="72"/>
      <c r="I84" s="71"/>
      <c r="J84" s="72"/>
      <c r="K84" s="71"/>
      <c r="L84" s="72"/>
    </row>
    <row r="85" spans="1:83" ht="14.4" x14ac:dyDescent="0.25">
      <c r="A85" s="67"/>
      <c r="B85" s="70">
        <v>1</v>
      </c>
      <c r="C85" s="67" t="s">
        <v>676</v>
      </c>
      <c r="D85" s="69" t="s">
        <v>465</v>
      </c>
      <c r="E85" s="73"/>
      <c r="F85" s="70"/>
      <c r="G85" s="70">
        <f>Source!U581</f>
        <v>0.38047999999999998</v>
      </c>
      <c r="H85" s="70"/>
      <c r="I85" s="70"/>
      <c r="J85" s="70"/>
      <c r="K85" s="70"/>
      <c r="L85" s="74">
        <f>SUM(L86:L89)-SUMIF(CE86:CE89, 1, L86:L89)</f>
        <v>302.43000000000006</v>
      </c>
    </row>
    <row r="86" spans="1:83" ht="14.4" x14ac:dyDescent="0.25">
      <c r="A86" s="68"/>
      <c r="B86" s="68" t="s">
        <v>552</v>
      </c>
      <c r="C86" s="68" t="s">
        <v>553</v>
      </c>
      <c r="D86" s="69" t="s">
        <v>554</v>
      </c>
      <c r="E86" s="70">
        <v>0.99</v>
      </c>
      <c r="F86" s="70"/>
      <c r="G86" s="70">
        <f>SmtRes!CX237</f>
        <v>3.96E-3</v>
      </c>
      <c r="H86" s="72"/>
      <c r="I86" s="71"/>
      <c r="J86" s="72">
        <f>SmtRes!CZ237</f>
        <v>660.33</v>
      </c>
      <c r="K86" s="71"/>
      <c r="L86" s="72">
        <f>SmtRes!DI237</f>
        <v>2.61</v>
      </c>
    </row>
    <row r="87" spans="1:83" ht="14.4" x14ac:dyDescent="0.25">
      <c r="A87" s="68"/>
      <c r="B87" s="68" t="s">
        <v>555</v>
      </c>
      <c r="C87" s="68" t="s">
        <v>556</v>
      </c>
      <c r="D87" s="69" t="s">
        <v>554</v>
      </c>
      <c r="E87" s="70">
        <v>47.29</v>
      </c>
      <c r="F87" s="70"/>
      <c r="G87" s="70">
        <f>SmtRes!CX238</f>
        <v>0.18915999999999999</v>
      </c>
      <c r="H87" s="72"/>
      <c r="I87" s="71"/>
      <c r="J87" s="72">
        <f>SmtRes!CZ238</f>
        <v>720.91</v>
      </c>
      <c r="K87" s="71"/>
      <c r="L87" s="72">
        <f>SmtRes!DI238</f>
        <v>136.37</v>
      </c>
    </row>
    <row r="88" spans="1:83" ht="14.4" x14ac:dyDescent="0.25">
      <c r="A88" s="68"/>
      <c r="B88" s="68" t="s">
        <v>557</v>
      </c>
      <c r="C88" s="68" t="s">
        <v>558</v>
      </c>
      <c r="D88" s="69" t="s">
        <v>554</v>
      </c>
      <c r="E88" s="70">
        <v>23.42</v>
      </c>
      <c r="F88" s="70"/>
      <c r="G88" s="70">
        <f>SmtRes!CX239</f>
        <v>9.3679999999999999E-2</v>
      </c>
      <c r="H88" s="72"/>
      <c r="I88" s="71"/>
      <c r="J88" s="72">
        <f>SmtRes!CZ239</f>
        <v>811.79</v>
      </c>
      <c r="K88" s="71"/>
      <c r="L88" s="72">
        <f>SmtRes!DI239</f>
        <v>76.05</v>
      </c>
    </row>
    <row r="89" spans="1:83" ht="14.4" x14ac:dyDescent="0.25">
      <c r="A89" s="68"/>
      <c r="B89" s="68" t="s">
        <v>559</v>
      </c>
      <c r="C89" s="68" t="s">
        <v>560</v>
      </c>
      <c r="D89" s="69" t="s">
        <v>554</v>
      </c>
      <c r="E89" s="70">
        <v>23.42</v>
      </c>
      <c r="F89" s="70"/>
      <c r="G89" s="70">
        <f>SmtRes!CX240</f>
        <v>9.3679999999999999E-2</v>
      </c>
      <c r="H89" s="72"/>
      <c r="I89" s="71"/>
      <c r="J89" s="72">
        <f>SmtRes!CZ240</f>
        <v>932.95</v>
      </c>
      <c r="K89" s="71"/>
      <c r="L89" s="72">
        <f>SmtRes!DI240</f>
        <v>87.4</v>
      </c>
    </row>
    <row r="90" spans="1:83" ht="14.4" x14ac:dyDescent="0.25">
      <c r="A90" s="67"/>
      <c r="B90" s="70">
        <v>2</v>
      </c>
      <c r="C90" s="67" t="s">
        <v>677</v>
      </c>
      <c r="D90" s="69"/>
      <c r="E90" s="73"/>
      <c r="F90" s="70"/>
      <c r="G90" s="70"/>
      <c r="H90" s="70"/>
      <c r="I90" s="70"/>
      <c r="J90" s="70"/>
      <c r="K90" s="70"/>
      <c r="L90" s="74">
        <f>SUM(L91:L100)-SUMIF(CE91:CE100, 1, L91:L100)</f>
        <v>53.109999999999985</v>
      </c>
    </row>
    <row r="91" spans="1:83" ht="14.4" x14ac:dyDescent="0.25">
      <c r="A91" s="67"/>
      <c r="B91" s="70"/>
      <c r="C91" s="67" t="s">
        <v>679</v>
      </c>
      <c r="D91" s="69" t="s">
        <v>465</v>
      </c>
      <c r="E91" s="73"/>
      <c r="F91" s="70"/>
      <c r="G91" s="70">
        <f>Source!V581</f>
        <v>9.956000000000001E-2</v>
      </c>
      <c r="H91" s="70"/>
      <c r="I91" s="70"/>
      <c r="J91" s="70"/>
      <c r="K91" s="70"/>
      <c r="L91" s="74">
        <f>SUMIF(CE92:CE100, 1, L92:L100)</f>
        <v>81.66</v>
      </c>
      <c r="CE91">
        <v>1</v>
      </c>
    </row>
    <row r="92" spans="1:83" ht="27.6" x14ac:dyDescent="0.25">
      <c r="A92" s="68"/>
      <c r="B92" s="68" t="s">
        <v>468</v>
      </c>
      <c r="C92" s="68" t="s">
        <v>470</v>
      </c>
      <c r="D92" s="69" t="s">
        <v>471</v>
      </c>
      <c r="E92" s="70">
        <v>0.75</v>
      </c>
      <c r="F92" s="70"/>
      <c r="G92" s="70">
        <f>SmtRes!CX242</f>
        <v>3.0000000000000001E-3</v>
      </c>
      <c r="H92" s="72"/>
      <c r="I92" s="71"/>
      <c r="J92" s="72">
        <f>SmtRes!CZ242</f>
        <v>1626.29</v>
      </c>
      <c r="K92" s="71"/>
      <c r="L92" s="72">
        <f>SmtRes!DG242</f>
        <v>4.88</v>
      </c>
    </row>
    <row r="93" spans="1:83" ht="14.4" x14ac:dyDescent="0.25">
      <c r="A93" s="68"/>
      <c r="B93" s="68" t="s">
        <v>472</v>
      </c>
      <c r="C93" s="68" t="s">
        <v>688</v>
      </c>
      <c r="D93" s="69" t="s">
        <v>465</v>
      </c>
      <c r="E93" s="70">
        <f>SmtRes!DO242*SmtRes!AT242</f>
        <v>0.75</v>
      </c>
      <c r="F93" s="70"/>
      <c r="G93" s="70">
        <f>ROUND(E93*G84, 7)</f>
        <v>3.0000000000000001E-3</v>
      </c>
      <c r="H93" s="72"/>
      <c r="I93" s="71"/>
      <c r="J93" s="72">
        <f>ROUND(SmtRes!AG242/SmtRes!DO242, 2)</f>
        <v>1090.46</v>
      </c>
      <c r="K93" s="71"/>
      <c r="L93" s="72">
        <f>SmtRes!DH242</f>
        <v>3.27</v>
      </c>
      <c r="CE93">
        <v>1</v>
      </c>
    </row>
    <row r="94" spans="1:83" ht="27.6" x14ac:dyDescent="0.25">
      <c r="A94" s="68"/>
      <c r="B94" s="68" t="s">
        <v>561</v>
      </c>
      <c r="C94" s="68" t="s">
        <v>563</v>
      </c>
      <c r="D94" s="69" t="s">
        <v>471</v>
      </c>
      <c r="E94" s="70">
        <v>0.81</v>
      </c>
      <c r="F94" s="70"/>
      <c r="G94" s="70">
        <f>SmtRes!CX243</f>
        <v>3.2399999999999998E-3</v>
      </c>
      <c r="H94" s="72">
        <f>SmtRes!CZ243</f>
        <v>11.45</v>
      </c>
      <c r="I94" s="71">
        <f>SmtRes!AJ243</f>
        <v>1.48</v>
      </c>
      <c r="J94" s="72">
        <f>ROUND(H94*I94, 2)</f>
        <v>16.95</v>
      </c>
      <c r="K94" s="71"/>
      <c r="L94" s="72">
        <f>SmtRes!DG243</f>
        <v>0.05</v>
      </c>
    </row>
    <row r="95" spans="1:83" ht="27.6" x14ac:dyDescent="0.25">
      <c r="A95" s="68"/>
      <c r="B95" s="68" t="s">
        <v>512</v>
      </c>
      <c r="C95" s="68" t="s">
        <v>514</v>
      </c>
      <c r="D95" s="69" t="s">
        <v>471</v>
      </c>
      <c r="E95" s="70">
        <v>22.74</v>
      </c>
      <c r="F95" s="70"/>
      <c r="G95" s="70">
        <f>SmtRes!CX244</f>
        <v>9.0959999999999999E-2</v>
      </c>
      <c r="H95" s="72">
        <f>SmtRes!CZ244</f>
        <v>346.73</v>
      </c>
      <c r="I95" s="71">
        <f>SmtRes!AJ244</f>
        <v>1.46</v>
      </c>
      <c r="J95" s="72">
        <f>ROUND(H95*I95, 2)</f>
        <v>506.23</v>
      </c>
      <c r="K95" s="71"/>
      <c r="L95" s="72">
        <f>SmtRes!DG244</f>
        <v>46.05</v>
      </c>
    </row>
    <row r="96" spans="1:83" ht="14.4" x14ac:dyDescent="0.25">
      <c r="A96" s="68"/>
      <c r="B96" s="68" t="s">
        <v>479</v>
      </c>
      <c r="C96" s="68" t="s">
        <v>678</v>
      </c>
      <c r="D96" s="69" t="s">
        <v>465</v>
      </c>
      <c r="E96" s="70">
        <f>SmtRes!DO244*SmtRes!AT244</f>
        <v>22.74</v>
      </c>
      <c r="F96" s="70"/>
      <c r="G96" s="70">
        <f>ROUND(E96*G84, 7)</f>
        <v>9.0959999999999999E-2</v>
      </c>
      <c r="H96" s="72"/>
      <c r="I96" s="71"/>
      <c r="J96" s="72">
        <f>ROUND(SmtRes!AG244/SmtRes!DO244, 2)</f>
        <v>811.79</v>
      </c>
      <c r="K96" s="71"/>
      <c r="L96" s="72">
        <f>SmtRes!DH244</f>
        <v>73.84</v>
      </c>
      <c r="CE96">
        <v>1</v>
      </c>
    </row>
    <row r="97" spans="1:83" ht="27.6" x14ac:dyDescent="0.25">
      <c r="A97" s="68"/>
      <c r="B97" s="68" t="s">
        <v>486</v>
      </c>
      <c r="C97" s="68" t="s">
        <v>488</v>
      </c>
      <c r="D97" s="69" t="s">
        <v>471</v>
      </c>
      <c r="E97" s="70">
        <v>0.59</v>
      </c>
      <c r="F97" s="70"/>
      <c r="G97" s="70">
        <f>SmtRes!CX245</f>
        <v>2.3600000000000001E-3</v>
      </c>
      <c r="H97" s="72"/>
      <c r="I97" s="71"/>
      <c r="J97" s="72">
        <f>SmtRes!CZ245</f>
        <v>641.70000000000005</v>
      </c>
      <c r="K97" s="71"/>
      <c r="L97" s="72">
        <f>SmtRes!DG245</f>
        <v>1.51</v>
      </c>
    </row>
    <row r="98" spans="1:83" ht="14.4" x14ac:dyDescent="0.25">
      <c r="A98" s="68"/>
      <c r="B98" s="68" t="s">
        <v>479</v>
      </c>
      <c r="C98" s="68" t="s">
        <v>678</v>
      </c>
      <c r="D98" s="69" t="s">
        <v>465</v>
      </c>
      <c r="E98" s="70">
        <f>SmtRes!DO245*SmtRes!AT245</f>
        <v>0.59</v>
      </c>
      <c r="F98" s="70"/>
      <c r="G98" s="70">
        <f>ROUND(E98*G84, 7)</f>
        <v>2.3600000000000001E-3</v>
      </c>
      <c r="H98" s="72"/>
      <c r="I98" s="71"/>
      <c r="J98" s="72">
        <f>ROUND(SmtRes!AG245/SmtRes!DO245, 2)</f>
        <v>811.79</v>
      </c>
      <c r="K98" s="71"/>
      <c r="L98" s="72">
        <f>SmtRes!DH245</f>
        <v>1.92</v>
      </c>
      <c r="CE98">
        <v>1</v>
      </c>
    </row>
    <row r="99" spans="1:83" ht="27.6" x14ac:dyDescent="0.25">
      <c r="A99" s="68"/>
      <c r="B99" s="68" t="s">
        <v>564</v>
      </c>
      <c r="C99" s="68" t="s">
        <v>566</v>
      </c>
      <c r="D99" s="69" t="s">
        <v>471</v>
      </c>
      <c r="E99" s="70">
        <v>0.81</v>
      </c>
      <c r="F99" s="70"/>
      <c r="G99" s="70">
        <f>SmtRes!CX246</f>
        <v>3.2399999999999998E-3</v>
      </c>
      <c r="H99" s="72"/>
      <c r="I99" s="71"/>
      <c r="J99" s="72">
        <f>SmtRes!CZ246</f>
        <v>192.86</v>
      </c>
      <c r="K99" s="71"/>
      <c r="L99" s="72">
        <f>SmtRes!DG246</f>
        <v>0.62</v>
      </c>
    </row>
    <row r="100" spans="1:83" ht="14.4" x14ac:dyDescent="0.25">
      <c r="A100" s="68"/>
      <c r="B100" s="68" t="s">
        <v>479</v>
      </c>
      <c r="C100" s="68" t="s">
        <v>678</v>
      </c>
      <c r="D100" s="69" t="s">
        <v>465</v>
      </c>
      <c r="E100" s="70">
        <f>SmtRes!DO246*SmtRes!AT246</f>
        <v>0.81</v>
      </c>
      <c r="F100" s="70"/>
      <c r="G100" s="70">
        <f>ROUND(E100*G84, 7)</f>
        <v>3.2399999999999998E-3</v>
      </c>
      <c r="H100" s="72"/>
      <c r="I100" s="71"/>
      <c r="J100" s="72">
        <f>ROUND(SmtRes!AG246/SmtRes!DO246, 2)</f>
        <v>811.79</v>
      </c>
      <c r="K100" s="71"/>
      <c r="L100" s="72">
        <f>SmtRes!DH246</f>
        <v>2.63</v>
      </c>
      <c r="CE100">
        <v>1</v>
      </c>
    </row>
    <row r="101" spans="1:83" ht="27.6" x14ac:dyDescent="0.25">
      <c r="A101" s="68"/>
      <c r="B101" s="68" t="str">
        <f>EtalonRes!I323</f>
        <v>20.1.01.01</v>
      </c>
      <c r="C101" s="68" t="str">
        <f>EtalonRes!K323</f>
        <v>Комплект линейной арматуры для крепления СИП-2 на опоре ВЛИ</v>
      </c>
      <c r="D101" s="69" t="str">
        <f>EtalonRes!P323</f>
        <v>ШТ</v>
      </c>
      <c r="E101" s="70">
        <f>EtalonRes!X323</f>
        <v>0</v>
      </c>
      <c r="F101" s="70"/>
      <c r="G101" s="70">
        <f>ROUND(EtalonRes!AG323*Source!I581, 7)</f>
        <v>0</v>
      </c>
      <c r="H101" s="72"/>
      <c r="I101" s="71"/>
      <c r="J101" s="72"/>
      <c r="K101" s="71"/>
      <c r="L101" s="72"/>
    </row>
    <row r="102" spans="1:83" ht="27.6" x14ac:dyDescent="0.25">
      <c r="A102" s="68"/>
      <c r="B102" s="68" t="str">
        <f>EtalonRes!I324</f>
        <v>20.1.01.11</v>
      </c>
      <c r="C102" s="68" t="str">
        <f>EtalonRes!K324</f>
        <v>Комплект линейной арматуры для устройства заземлений на опорах ВЛИ</v>
      </c>
      <c r="D102" s="69" t="str">
        <f>EtalonRes!P324</f>
        <v>ШТ</v>
      </c>
      <c r="E102" s="70">
        <f>EtalonRes!X324</f>
        <v>0</v>
      </c>
      <c r="F102" s="70"/>
      <c r="G102" s="70">
        <f>ROUND(EtalonRes!AG324*Source!I581, 7)</f>
        <v>0</v>
      </c>
      <c r="H102" s="72"/>
      <c r="I102" s="71"/>
      <c r="J102" s="72"/>
      <c r="K102" s="71"/>
      <c r="L102" s="72"/>
    </row>
    <row r="103" spans="1:83" ht="27.6" x14ac:dyDescent="0.25">
      <c r="A103" s="68"/>
      <c r="B103" s="68" t="str">
        <f>EtalonRes!I325</f>
        <v>21.2.01.01</v>
      </c>
      <c r="C103" s="75" t="str">
        <f>EtalonRes!K325</f>
        <v>Провода самонесущие изолированные для ВЛИ</v>
      </c>
      <c r="D103" s="76" t="str">
        <f>EtalonRes!P325</f>
        <v>1000 М</v>
      </c>
      <c r="E103" s="77">
        <f>EtalonRes!X325</f>
        <v>0</v>
      </c>
      <c r="F103" s="77"/>
      <c r="G103" s="77">
        <f>ROUND(EtalonRes!AG325*Source!I581, 7)</f>
        <v>0</v>
      </c>
      <c r="H103" s="78"/>
      <c r="I103" s="79"/>
      <c r="J103" s="78"/>
      <c r="K103" s="79"/>
      <c r="L103" s="78"/>
    </row>
    <row r="104" spans="1:83" ht="14.4" x14ac:dyDescent="0.25">
      <c r="A104" s="68"/>
      <c r="B104" s="68"/>
      <c r="C104" s="81" t="s">
        <v>681</v>
      </c>
      <c r="D104" s="69"/>
      <c r="E104" s="70"/>
      <c r="F104" s="70"/>
      <c r="G104" s="70"/>
      <c r="H104" s="72"/>
      <c r="I104" s="71"/>
      <c r="J104" s="72"/>
      <c r="K104" s="71"/>
      <c r="L104" s="72">
        <f>L85+L90+L91</f>
        <v>437.20000000000005</v>
      </c>
    </row>
    <row r="105" spans="1:83" ht="14.4" x14ac:dyDescent="0.25">
      <c r="A105" s="68"/>
      <c r="B105" s="68"/>
      <c r="C105" s="68" t="s">
        <v>682</v>
      </c>
      <c r="D105" s="69"/>
      <c r="E105" s="70"/>
      <c r="F105" s="70"/>
      <c r="G105" s="70"/>
      <c r="H105" s="72"/>
      <c r="I105" s="71"/>
      <c r="J105" s="72"/>
      <c r="K105" s="71"/>
      <c r="L105" s="72">
        <f>SUM(AR84:AR108)+SUM(AS84:AS108)+SUM(AT84:AT108)+SUM(AU84:AU108)+SUM(AV84:AV108)</f>
        <v>384.09000000000003</v>
      </c>
    </row>
    <row r="106" spans="1:83" ht="14.4" x14ac:dyDescent="0.25">
      <c r="A106" s="68"/>
      <c r="B106" s="68" t="s">
        <v>87</v>
      </c>
      <c r="C106" s="68" t="s">
        <v>683</v>
      </c>
      <c r="D106" s="69" t="s">
        <v>143</v>
      </c>
      <c r="E106" s="70">
        <f>Source!BZ581</f>
        <v>103</v>
      </c>
      <c r="F106" s="70"/>
      <c r="G106" s="70">
        <f>Source!AT581</f>
        <v>103</v>
      </c>
      <c r="H106" s="72"/>
      <c r="I106" s="71"/>
      <c r="J106" s="72"/>
      <c r="K106" s="71"/>
      <c r="L106" s="72">
        <f>SUM(AZ84:AZ108)</f>
        <v>395.61</v>
      </c>
    </row>
    <row r="107" spans="1:83" ht="14.4" x14ac:dyDescent="0.25">
      <c r="A107" s="75"/>
      <c r="B107" s="75" t="s">
        <v>88</v>
      </c>
      <c r="C107" s="75" t="s">
        <v>684</v>
      </c>
      <c r="D107" s="76" t="s">
        <v>143</v>
      </c>
      <c r="E107" s="77">
        <f>Source!CA581</f>
        <v>60</v>
      </c>
      <c r="F107" s="77"/>
      <c r="G107" s="77">
        <f>Source!AU581</f>
        <v>60</v>
      </c>
      <c r="H107" s="78"/>
      <c r="I107" s="79"/>
      <c r="J107" s="78"/>
      <c r="K107" s="79"/>
      <c r="L107" s="78">
        <f>SUM(BA84:BA108)</f>
        <v>230.45</v>
      </c>
    </row>
    <row r="108" spans="1:83" ht="13.8" x14ac:dyDescent="0.25">
      <c r="C108" s="83" t="s">
        <v>685</v>
      </c>
      <c r="D108" s="83"/>
      <c r="E108" s="83"/>
      <c r="F108" s="83"/>
      <c r="G108" s="83"/>
      <c r="H108" s="83"/>
      <c r="I108" s="84">
        <f>IF(E84&lt;&gt;0,K108/E84, 0)</f>
        <v>265815.00000000006</v>
      </c>
      <c r="J108" s="84"/>
      <c r="K108" s="84">
        <f>L85+L90+L106+L107+L91</f>
        <v>1063.2600000000002</v>
      </c>
      <c r="L108" s="84"/>
      <c r="AD108">
        <f>ROUND((Source!AT581/100)*((ROUND(SUMIF(SmtRes!AQ237:'SmtRes'!AQ246,"=1",SmtRes!AD237:'SmtRes'!AD246)*Source!I581, 2)+ROUND(SUMIF(SmtRes!AQ237:'SmtRes'!AQ246,"=1",SmtRes!AC237:'SmtRes'!AC246)*Source!I581, 2))), 2)</f>
        <v>27.4</v>
      </c>
      <c r="AE108">
        <f>ROUND((Source!AU581/100)*((ROUND(SUMIF(SmtRes!AQ237:'SmtRes'!AQ246,"=1",SmtRes!AD237:'SmtRes'!AD246)*Source!I581, 2)+ROUND(SUMIF(SmtRes!AQ237:'SmtRes'!AQ246,"=1",SmtRes!AC237:'SmtRes'!AC246)*Source!I581, 2))), 2)</f>
        <v>15.96</v>
      </c>
      <c r="AN108" s="80">
        <f>L85+L90+L106+L107+L91</f>
        <v>1063.2600000000002</v>
      </c>
      <c r="AO108" s="80">
        <f>L90</f>
        <v>53.109999999999985</v>
      </c>
      <c r="AQ108" t="s">
        <v>686</v>
      </c>
      <c r="AR108" s="80">
        <f>L85</f>
        <v>302.43000000000006</v>
      </c>
      <c r="AT108" s="80">
        <f>L91</f>
        <v>81.66</v>
      </c>
      <c r="AV108" t="s">
        <v>686</v>
      </c>
      <c r="AW108">
        <f>0</f>
        <v>0</v>
      </c>
      <c r="AZ108">
        <f>Source!X581</f>
        <v>395.61</v>
      </c>
      <c r="BA108">
        <f>Source!Y581</f>
        <v>230.45</v>
      </c>
      <c r="CD108">
        <v>1</v>
      </c>
    </row>
    <row r="109" spans="1:83" ht="55.2" x14ac:dyDescent="0.25">
      <c r="A109" s="66" t="s">
        <v>92</v>
      </c>
      <c r="B109" s="68" t="s">
        <v>752</v>
      </c>
      <c r="C109" s="68" t="str">
        <f>Source!G583</f>
        <v>Монтаж ограничителей перенапряжения нелинейных (ОПН) на линиях электропередачи до 10 кВ: с использованием автогидроподъемника</v>
      </c>
      <c r="D109" s="69" t="str">
        <f>Source!DW583</f>
        <v>10 опор</v>
      </c>
      <c r="E109" s="70">
        <f>Source!K583</f>
        <v>0.1</v>
      </c>
      <c r="F109" s="70"/>
      <c r="G109" s="70">
        <f>Source!I583</f>
        <v>0.1</v>
      </c>
      <c r="H109" s="72"/>
      <c r="I109" s="71"/>
      <c r="J109" s="72"/>
      <c r="K109" s="71"/>
      <c r="L109" s="72"/>
    </row>
    <row r="110" spans="1:83" ht="14.4" x14ac:dyDescent="0.25">
      <c r="A110" s="67"/>
      <c r="B110" s="70">
        <v>1</v>
      </c>
      <c r="C110" s="67" t="s">
        <v>676</v>
      </c>
      <c r="D110" s="69" t="s">
        <v>465</v>
      </c>
      <c r="E110" s="73"/>
      <c r="F110" s="70"/>
      <c r="G110" s="70">
        <f>Source!U583</f>
        <v>0.74199999999999999</v>
      </c>
      <c r="H110" s="70"/>
      <c r="I110" s="70"/>
      <c r="J110" s="70"/>
      <c r="K110" s="70"/>
      <c r="L110" s="74">
        <f>SUM(L111:L111)-SUMIF(CE111:CE111, 1, L111:L111)</f>
        <v>595.6</v>
      </c>
    </row>
    <row r="111" spans="1:83" ht="14.4" x14ac:dyDescent="0.25">
      <c r="A111" s="68"/>
      <c r="B111" s="68" t="s">
        <v>510</v>
      </c>
      <c r="C111" s="68" t="s">
        <v>511</v>
      </c>
      <c r="D111" s="69" t="s">
        <v>465</v>
      </c>
      <c r="E111" s="70">
        <v>7.42</v>
      </c>
      <c r="F111" s="70"/>
      <c r="G111" s="70">
        <f>SmtRes!CX257</f>
        <v>0.74199999999999999</v>
      </c>
      <c r="H111" s="72"/>
      <c r="I111" s="71"/>
      <c r="J111" s="72">
        <f>SmtRes!CZ257</f>
        <v>802.7</v>
      </c>
      <c r="K111" s="71"/>
      <c r="L111" s="72">
        <f>SmtRes!DI257</f>
        <v>595.6</v>
      </c>
    </row>
    <row r="112" spans="1:83" ht="14.4" x14ac:dyDescent="0.25">
      <c r="A112" s="67"/>
      <c r="B112" s="70">
        <v>2</v>
      </c>
      <c r="C112" s="67" t="s">
        <v>677</v>
      </c>
      <c r="D112" s="69"/>
      <c r="E112" s="73"/>
      <c r="F112" s="70"/>
      <c r="G112" s="70"/>
      <c r="H112" s="70"/>
      <c r="I112" s="70"/>
      <c r="J112" s="70"/>
      <c r="K112" s="70"/>
      <c r="L112" s="74">
        <f>SUM(L113:L117)-SUMIF(CE113:CE117, 1, L113:L117)</f>
        <v>182.63</v>
      </c>
    </row>
    <row r="113" spans="1:83" ht="14.4" x14ac:dyDescent="0.25">
      <c r="A113" s="67"/>
      <c r="B113" s="70"/>
      <c r="C113" s="67" t="s">
        <v>679</v>
      </c>
      <c r="D113" s="69" t="s">
        <v>465</v>
      </c>
      <c r="E113" s="73"/>
      <c r="F113" s="70"/>
      <c r="G113" s="70">
        <f>Source!V583</f>
        <v>0.35499999999999998</v>
      </c>
      <c r="H113" s="70"/>
      <c r="I113" s="70"/>
      <c r="J113" s="70"/>
      <c r="K113" s="70"/>
      <c r="L113" s="74">
        <f>SUMIF(CE114:CE117, 1, L114:L117)</f>
        <v>288.18</v>
      </c>
      <c r="CE113">
        <v>1</v>
      </c>
    </row>
    <row r="114" spans="1:83" ht="27.6" x14ac:dyDescent="0.25">
      <c r="A114" s="68"/>
      <c r="B114" s="68" t="s">
        <v>512</v>
      </c>
      <c r="C114" s="68" t="s">
        <v>514</v>
      </c>
      <c r="D114" s="69" t="s">
        <v>471</v>
      </c>
      <c r="E114" s="70">
        <v>3.48</v>
      </c>
      <c r="F114" s="70"/>
      <c r="G114" s="70">
        <f>SmtRes!CX259</f>
        <v>0.34799999999999998</v>
      </c>
      <c r="H114" s="72">
        <f>SmtRes!CZ259</f>
        <v>346.73</v>
      </c>
      <c r="I114" s="71">
        <f>SmtRes!AJ259</f>
        <v>1.46</v>
      </c>
      <c r="J114" s="72">
        <f>ROUND(H114*I114, 2)</f>
        <v>506.23</v>
      </c>
      <c r="K114" s="71"/>
      <c r="L114" s="72">
        <f>SmtRes!DG259</f>
        <v>176.17</v>
      </c>
    </row>
    <row r="115" spans="1:83" ht="14.4" x14ac:dyDescent="0.25">
      <c r="A115" s="68"/>
      <c r="B115" s="68" t="s">
        <v>479</v>
      </c>
      <c r="C115" s="68" t="s">
        <v>678</v>
      </c>
      <c r="D115" s="69" t="s">
        <v>465</v>
      </c>
      <c r="E115" s="70">
        <f>SmtRes!DO259*SmtRes!AT259</f>
        <v>3.48</v>
      </c>
      <c r="F115" s="70"/>
      <c r="G115" s="70">
        <f>ROUND(E115*G109, 7)</f>
        <v>0.34799999999999998</v>
      </c>
      <c r="H115" s="72"/>
      <c r="I115" s="71"/>
      <c r="J115" s="72">
        <f>ROUND(SmtRes!AG259/SmtRes!DO259, 2)</f>
        <v>811.79</v>
      </c>
      <c r="K115" s="71"/>
      <c r="L115" s="72">
        <f>SmtRes!DH259</f>
        <v>282.5</v>
      </c>
      <c r="CE115">
        <v>1</v>
      </c>
    </row>
    <row r="116" spans="1:83" ht="27.6" x14ac:dyDescent="0.25">
      <c r="A116" s="68"/>
      <c r="B116" s="68" t="s">
        <v>567</v>
      </c>
      <c r="C116" s="68" t="s">
        <v>569</v>
      </c>
      <c r="D116" s="69" t="s">
        <v>471</v>
      </c>
      <c r="E116" s="70">
        <v>7.0000000000000007E-2</v>
      </c>
      <c r="F116" s="70"/>
      <c r="G116" s="70">
        <f>SmtRes!CX260</f>
        <v>7.0000000000000001E-3</v>
      </c>
      <c r="H116" s="72"/>
      <c r="I116" s="71"/>
      <c r="J116" s="72">
        <f>SmtRes!CZ260</f>
        <v>922.95</v>
      </c>
      <c r="K116" s="71"/>
      <c r="L116" s="72">
        <f>SmtRes!DG260</f>
        <v>6.46</v>
      </c>
    </row>
    <row r="117" spans="1:83" ht="14.4" x14ac:dyDescent="0.25">
      <c r="A117" s="68"/>
      <c r="B117" s="68" t="s">
        <v>479</v>
      </c>
      <c r="C117" s="68" t="s">
        <v>678</v>
      </c>
      <c r="D117" s="69" t="s">
        <v>465</v>
      </c>
      <c r="E117" s="70">
        <f>SmtRes!DO260*SmtRes!AT260</f>
        <v>7.0000000000000007E-2</v>
      </c>
      <c r="F117" s="70"/>
      <c r="G117" s="70">
        <f>ROUND(E117*G109, 7)</f>
        <v>7.0000000000000001E-3</v>
      </c>
      <c r="H117" s="72"/>
      <c r="I117" s="71"/>
      <c r="J117" s="72">
        <f>ROUND(SmtRes!AG260/SmtRes!DO260, 2)</f>
        <v>811.79</v>
      </c>
      <c r="K117" s="71"/>
      <c r="L117" s="72">
        <f>SmtRes!DH260</f>
        <v>5.68</v>
      </c>
      <c r="CE117">
        <v>1</v>
      </c>
    </row>
    <row r="118" spans="1:83" ht="14.4" x14ac:dyDescent="0.25">
      <c r="A118" s="67"/>
      <c r="B118" s="70">
        <v>4</v>
      </c>
      <c r="C118" s="67" t="s">
        <v>680</v>
      </c>
      <c r="D118" s="69"/>
      <c r="E118" s="73"/>
      <c r="F118" s="70"/>
      <c r="G118" s="70"/>
      <c r="H118" s="70"/>
      <c r="I118" s="70"/>
      <c r="J118" s="70"/>
      <c r="K118" s="70"/>
      <c r="L118" s="74">
        <f>SUM(L119:L119)-SUMIF(CE119:CE119, 1, L119:L119)</f>
        <v>23.85</v>
      </c>
    </row>
    <row r="119" spans="1:83" ht="14.4" x14ac:dyDescent="0.25">
      <c r="A119" s="68"/>
      <c r="B119" s="68" t="s">
        <v>570</v>
      </c>
      <c r="C119" s="75" t="s">
        <v>572</v>
      </c>
      <c r="D119" s="76" t="s">
        <v>492</v>
      </c>
      <c r="E119" s="77">
        <v>0.3</v>
      </c>
      <c r="F119" s="77"/>
      <c r="G119" s="77">
        <f>SmtRes!CX261</f>
        <v>0.03</v>
      </c>
      <c r="H119" s="78">
        <f>SmtRes!CZ261</f>
        <v>496.96</v>
      </c>
      <c r="I119" s="79">
        <f>SmtRes!AI261</f>
        <v>1.6</v>
      </c>
      <c r="J119" s="78">
        <f>ROUND(H119*I119, 2)</f>
        <v>795.14</v>
      </c>
      <c r="K119" s="79"/>
      <c r="L119" s="78">
        <f>SmtRes!DF261</f>
        <v>23.85</v>
      </c>
    </row>
    <row r="120" spans="1:83" ht="14.4" x14ac:dyDescent="0.25">
      <c r="A120" s="68"/>
      <c r="B120" s="68"/>
      <c r="C120" s="81" t="s">
        <v>681</v>
      </c>
      <c r="D120" s="69"/>
      <c r="E120" s="70"/>
      <c r="F120" s="70"/>
      <c r="G120" s="70"/>
      <c r="H120" s="72"/>
      <c r="I120" s="71"/>
      <c r="J120" s="72"/>
      <c r="K120" s="71"/>
      <c r="L120" s="72">
        <f>L110+L112+L113+L118</f>
        <v>1090.26</v>
      </c>
    </row>
    <row r="121" spans="1:83" ht="14.4" x14ac:dyDescent="0.25">
      <c r="A121" s="68"/>
      <c r="B121" s="68"/>
      <c r="C121" s="68" t="s">
        <v>682</v>
      </c>
      <c r="D121" s="69"/>
      <c r="E121" s="70"/>
      <c r="F121" s="70"/>
      <c r="G121" s="70"/>
      <c r="H121" s="72"/>
      <c r="I121" s="71"/>
      <c r="J121" s="72"/>
      <c r="K121" s="71"/>
      <c r="L121" s="72">
        <f>SUM(AR109:AR124)+SUM(AS109:AS124)+SUM(AT109:AT124)+SUM(AU109:AU124)+SUM(AV109:AV124)</f>
        <v>883.78</v>
      </c>
    </row>
    <row r="122" spans="1:83" ht="14.4" x14ac:dyDescent="0.25">
      <c r="A122" s="68"/>
      <c r="B122" s="68" t="s">
        <v>87</v>
      </c>
      <c r="C122" s="68" t="s">
        <v>683</v>
      </c>
      <c r="D122" s="69" t="s">
        <v>143</v>
      </c>
      <c r="E122" s="70">
        <f>Source!BZ583</f>
        <v>103</v>
      </c>
      <c r="F122" s="70"/>
      <c r="G122" s="70">
        <f>Source!AT583</f>
        <v>103</v>
      </c>
      <c r="H122" s="72"/>
      <c r="I122" s="71"/>
      <c r="J122" s="72"/>
      <c r="K122" s="71"/>
      <c r="L122" s="72">
        <f>SUM(AZ109:AZ124)</f>
        <v>910.29</v>
      </c>
    </row>
    <row r="123" spans="1:83" ht="14.4" x14ac:dyDescent="0.25">
      <c r="A123" s="75"/>
      <c r="B123" s="75" t="s">
        <v>88</v>
      </c>
      <c r="C123" s="75" t="s">
        <v>684</v>
      </c>
      <c r="D123" s="76" t="s">
        <v>143</v>
      </c>
      <c r="E123" s="77">
        <f>Source!CA583</f>
        <v>60</v>
      </c>
      <c r="F123" s="77"/>
      <c r="G123" s="77">
        <f>Source!AU583</f>
        <v>60</v>
      </c>
      <c r="H123" s="78"/>
      <c r="I123" s="79"/>
      <c r="J123" s="78"/>
      <c r="K123" s="79"/>
      <c r="L123" s="78">
        <f>SUM(BA109:BA124)</f>
        <v>530.27</v>
      </c>
    </row>
    <row r="124" spans="1:83" ht="13.8" x14ac:dyDescent="0.25">
      <c r="C124" s="83" t="s">
        <v>685</v>
      </c>
      <c r="D124" s="83"/>
      <c r="E124" s="83"/>
      <c r="F124" s="83"/>
      <c r="G124" s="83"/>
      <c r="H124" s="83"/>
      <c r="I124" s="84">
        <f>IF(E109&lt;&gt;0,K124/E109, 0)</f>
        <v>25308.199999999997</v>
      </c>
      <c r="J124" s="84"/>
      <c r="K124" s="84">
        <f>L110+L112+L118+L122+L123+L113</f>
        <v>2530.8199999999997</v>
      </c>
      <c r="L124" s="84"/>
      <c r="AD124">
        <f>ROUND((Source!AT583/100)*((ROUND(SUMIF(SmtRes!AQ257:'SmtRes'!AQ261,"=1",SmtRes!AD257:'SmtRes'!AD261)*Source!I583, 2)+ROUND(SUMIF(SmtRes!AQ257:'SmtRes'!AQ261,"=1",SmtRes!AC257:'SmtRes'!AC261)*Source!I583, 2))), 2)</f>
        <v>249.91</v>
      </c>
      <c r="AE124">
        <f>ROUND((Source!AU583/100)*((ROUND(SUMIF(SmtRes!AQ257:'SmtRes'!AQ261,"=1",SmtRes!AD257:'SmtRes'!AD261)*Source!I583, 2)+ROUND(SUMIF(SmtRes!AQ257:'SmtRes'!AQ261,"=1",SmtRes!AC257:'SmtRes'!AC261)*Source!I583, 2))), 2)</f>
        <v>145.58000000000001</v>
      </c>
      <c r="AN124" s="80">
        <f>L110+L112+L118+L122+L123+L113</f>
        <v>2530.8199999999997</v>
      </c>
      <c r="AO124" s="80">
        <f>L112</f>
        <v>182.63</v>
      </c>
      <c r="AQ124" t="s">
        <v>686</v>
      </c>
      <c r="AR124" s="80">
        <f>L110</f>
        <v>595.6</v>
      </c>
      <c r="AT124" s="80">
        <f>L113</f>
        <v>288.18</v>
      </c>
      <c r="AV124" t="s">
        <v>686</v>
      </c>
      <c r="AW124" s="80">
        <f>L118</f>
        <v>23.85</v>
      </c>
      <c r="AZ124">
        <f>Source!X583</f>
        <v>910.29</v>
      </c>
      <c r="BA124">
        <f>Source!Y583</f>
        <v>530.27</v>
      </c>
      <c r="CD124">
        <v>1</v>
      </c>
    </row>
    <row r="126" spans="1:83" ht="13.8" x14ac:dyDescent="0.25">
      <c r="A126" s="87"/>
      <c r="B126" s="88"/>
      <c r="C126" s="89" t="s">
        <v>689</v>
      </c>
      <c r="D126" s="89"/>
      <c r="E126" s="89"/>
      <c r="F126" s="89"/>
      <c r="G126" s="89"/>
      <c r="H126" s="89"/>
      <c r="I126" s="74"/>
      <c r="J126" s="87"/>
      <c r="K126" s="90"/>
      <c r="L126" s="74">
        <f>L128+L129+L135+L139</f>
        <v>11620.600000000002</v>
      </c>
    </row>
    <row r="127" spans="1:83" ht="13.8" x14ac:dyDescent="0.25">
      <c r="A127" s="82"/>
      <c r="B127" s="85"/>
      <c r="C127" s="91" t="s">
        <v>690</v>
      </c>
      <c r="D127" s="86"/>
      <c r="E127" s="86"/>
      <c r="F127" s="86"/>
      <c r="G127" s="86"/>
      <c r="H127" s="86"/>
      <c r="I127" s="72"/>
      <c r="J127" s="82"/>
      <c r="K127" s="70"/>
      <c r="L127" s="72"/>
    </row>
    <row r="128" spans="1:83" ht="13.8" x14ac:dyDescent="0.25">
      <c r="A128" s="82"/>
      <c r="B128" s="85"/>
      <c r="C128" s="86" t="s">
        <v>691</v>
      </c>
      <c r="D128" s="86"/>
      <c r="E128" s="86"/>
      <c r="F128" s="86"/>
      <c r="G128" s="86"/>
      <c r="H128" s="86"/>
      <c r="I128" s="72"/>
      <c r="J128" s="82"/>
      <c r="K128" s="70"/>
      <c r="L128" s="72">
        <f>SUM(AR53:AR124)</f>
        <v>5372.1500000000005</v>
      </c>
    </row>
    <row r="129" spans="1:12" ht="13.8" hidden="1" x14ac:dyDescent="0.25">
      <c r="A129" s="82"/>
      <c r="B129" s="85"/>
      <c r="C129" s="86" t="s">
        <v>692</v>
      </c>
      <c r="D129" s="86"/>
      <c r="E129" s="86"/>
      <c r="F129" s="86"/>
      <c r="G129" s="86"/>
      <c r="H129" s="86"/>
      <c r="I129" s="72"/>
      <c r="J129" s="82"/>
      <c r="K129" s="70"/>
      <c r="L129" s="72">
        <f>L131+L134+L133</f>
        <v>6054.2000000000016</v>
      </c>
    </row>
    <row r="130" spans="1:12" ht="13.8" hidden="1" x14ac:dyDescent="0.25">
      <c r="A130" s="82"/>
      <c r="B130" s="85"/>
      <c r="C130" s="91" t="s">
        <v>693</v>
      </c>
      <c r="D130" s="86"/>
      <c r="E130" s="86"/>
      <c r="F130" s="86"/>
      <c r="G130" s="86"/>
      <c r="H130" s="86"/>
      <c r="I130" s="72"/>
      <c r="J130" s="82"/>
      <c r="K130" s="70"/>
      <c r="L130" s="72"/>
    </row>
    <row r="131" spans="1:12" ht="13.8" x14ac:dyDescent="0.25">
      <c r="A131" s="82"/>
      <c r="B131" s="85"/>
      <c r="C131" s="86" t="s">
        <v>692</v>
      </c>
      <c r="D131" s="86"/>
      <c r="E131" s="86"/>
      <c r="F131" s="86"/>
      <c r="G131" s="86"/>
      <c r="H131" s="86"/>
      <c r="I131" s="72"/>
      <c r="J131" s="82"/>
      <c r="K131" s="70"/>
      <c r="L131" s="72">
        <f>SUM(AO53:AO124)</f>
        <v>3866.9200000000014</v>
      </c>
    </row>
    <row r="132" spans="1:12" ht="13.8" hidden="1" x14ac:dyDescent="0.25">
      <c r="A132" s="82"/>
      <c r="B132" s="85"/>
      <c r="C132" s="91" t="s">
        <v>694</v>
      </c>
      <c r="D132" s="86"/>
      <c r="E132" s="86"/>
      <c r="F132" s="86"/>
      <c r="G132" s="86"/>
      <c r="H132" s="86"/>
      <c r="I132" s="72"/>
      <c r="J132" s="82"/>
      <c r="K132" s="70"/>
      <c r="L132" s="72"/>
    </row>
    <row r="133" spans="1:12" ht="13.8" x14ac:dyDescent="0.25">
      <c r="A133" s="82"/>
      <c r="B133" s="85"/>
      <c r="C133" s="86" t="s">
        <v>714</v>
      </c>
      <c r="D133" s="86"/>
      <c r="E133" s="86"/>
      <c r="F133" s="86"/>
      <c r="G133" s="86"/>
      <c r="H133" s="86"/>
      <c r="I133" s="72"/>
      <c r="J133" s="82"/>
      <c r="K133" s="70"/>
      <c r="L133" s="72">
        <f>SUM(AT53:AT124)</f>
        <v>2187.2800000000002</v>
      </c>
    </row>
    <row r="134" spans="1:12" ht="13.8" hidden="1" x14ac:dyDescent="0.25">
      <c r="A134" s="82"/>
      <c r="B134" s="85"/>
      <c r="C134" s="86" t="s">
        <v>695</v>
      </c>
      <c r="D134" s="86"/>
      <c r="E134" s="86"/>
      <c r="F134" s="86"/>
      <c r="G134" s="86"/>
      <c r="H134" s="86"/>
      <c r="I134" s="72"/>
      <c r="J134" s="82"/>
      <c r="K134" s="70"/>
      <c r="L134" s="72">
        <f>SUM(AV53:AV124)</f>
        <v>0</v>
      </c>
    </row>
    <row r="135" spans="1:12" ht="13.8" x14ac:dyDescent="0.25">
      <c r="A135" s="82"/>
      <c r="B135" s="85"/>
      <c r="C135" s="86" t="s">
        <v>696</v>
      </c>
      <c r="D135" s="86"/>
      <c r="E135" s="86"/>
      <c r="F135" s="86"/>
      <c r="G135" s="86"/>
      <c r="H135" s="86"/>
      <c r="I135" s="72"/>
      <c r="J135" s="82"/>
      <c r="K135" s="70"/>
      <c r="L135" s="72">
        <f>L137+L138</f>
        <v>194.25</v>
      </c>
    </row>
    <row r="136" spans="1:12" ht="13.8" x14ac:dyDescent="0.25">
      <c r="A136" s="82"/>
      <c r="B136" s="85"/>
      <c r="C136" s="91" t="s">
        <v>693</v>
      </c>
      <c r="D136" s="86"/>
      <c r="E136" s="86"/>
      <c r="F136" s="86"/>
      <c r="G136" s="86"/>
      <c r="H136" s="86"/>
      <c r="I136" s="72"/>
      <c r="J136" s="82"/>
      <c r="K136" s="70"/>
      <c r="L136" s="72"/>
    </row>
    <row r="137" spans="1:12" ht="13.8" x14ac:dyDescent="0.25">
      <c r="A137" s="82"/>
      <c r="B137" s="85"/>
      <c r="C137" s="86" t="s">
        <v>697</v>
      </c>
      <c r="D137" s="86"/>
      <c r="E137" s="86"/>
      <c r="F137" s="86"/>
      <c r="G137" s="86"/>
      <c r="H137" s="86"/>
      <c r="I137" s="72"/>
      <c r="J137" s="82"/>
      <c r="K137" s="70"/>
      <c r="L137" s="72">
        <f>SUM(AW53:AW124)-SUM(BK53:BK124)</f>
        <v>194.25</v>
      </c>
    </row>
    <row r="138" spans="1:12" ht="13.8" hidden="1" x14ac:dyDescent="0.25">
      <c r="A138" s="82"/>
      <c r="B138" s="85"/>
      <c r="C138" s="86" t="s">
        <v>698</v>
      </c>
      <c r="D138" s="86"/>
      <c r="E138" s="86"/>
      <c r="F138" s="86"/>
      <c r="G138" s="86"/>
      <c r="H138" s="86"/>
      <c r="I138" s="72"/>
      <c r="J138" s="82"/>
      <c r="K138" s="70"/>
      <c r="L138" s="72">
        <f>SUM(BC53:BC124)</f>
        <v>0</v>
      </c>
    </row>
    <row r="139" spans="1:12" ht="13.8" hidden="1" x14ac:dyDescent="0.25">
      <c r="A139" s="82"/>
      <c r="B139" s="85"/>
      <c r="C139" s="86" t="s">
        <v>699</v>
      </c>
      <c r="D139" s="86"/>
      <c r="E139" s="86"/>
      <c r="F139" s="86"/>
      <c r="G139" s="86"/>
      <c r="H139" s="86"/>
      <c r="I139" s="72"/>
      <c r="J139" s="82"/>
      <c r="K139" s="70"/>
      <c r="L139" s="72">
        <f>SUM(BB53:BB124)</f>
        <v>0</v>
      </c>
    </row>
    <row r="140" spans="1:12" ht="13.8" x14ac:dyDescent="0.25">
      <c r="A140" s="82"/>
      <c r="B140" s="85"/>
      <c r="C140" s="86" t="s">
        <v>700</v>
      </c>
      <c r="D140" s="86"/>
      <c r="E140" s="86"/>
      <c r="F140" s="86"/>
      <c r="G140" s="86"/>
      <c r="H140" s="86"/>
      <c r="I140" s="72"/>
      <c r="J140" s="82"/>
      <c r="K140" s="70"/>
      <c r="L140" s="72">
        <f>SUM(AR53:AR124)+SUM(AT53:AT124)+SUM(AV53:AV124)</f>
        <v>7559.43</v>
      </c>
    </row>
    <row r="141" spans="1:12" ht="13.8" x14ac:dyDescent="0.25">
      <c r="A141" s="82"/>
      <c r="B141" s="85"/>
      <c r="C141" s="86" t="s">
        <v>701</v>
      </c>
      <c r="D141" s="86"/>
      <c r="E141" s="86"/>
      <c r="F141" s="86"/>
      <c r="G141" s="86"/>
      <c r="H141" s="86"/>
      <c r="I141" s="72"/>
      <c r="J141" s="82"/>
      <c r="K141" s="70"/>
      <c r="L141" s="72">
        <f>SUM(AZ53:AZ124)</f>
        <v>7786.21</v>
      </c>
    </row>
    <row r="142" spans="1:12" ht="13.8" x14ac:dyDescent="0.25">
      <c r="A142" s="82"/>
      <c r="B142" s="85"/>
      <c r="C142" s="86" t="s">
        <v>702</v>
      </c>
      <c r="D142" s="86"/>
      <c r="E142" s="86"/>
      <c r="F142" s="86"/>
      <c r="G142" s="86"/>
      <c r="H142" s="86"/>
      <c r="I142" s="72"/>
      <c r="J142" s="82"/>
      <c r="K142" s="70"/>
      <c r="L142" s="72">
        <f>SUM(BA53:BA124)</f>
        <v>4535.66</v>
      </c>
    </row>
    <row r="143" spans="1:12" ht="13.8" hidden="1" x14ac:dyDescent="0.25">
      <c r="A143" s="82"/>
      <c r="B143" s="85"/>
      <c r="C143" s="86" t="s">
        <v>703</v>
      </c>
      <c r="D143" s="86"/>
      <c r="E143" s="86"/>
      <c r="F143" s="86"/>
      <c r="G143" s="86"/>
      <c r="H143" s="86"/>
      <c r="I143" s="72"/>
      <c r="J143" s="82"/>
      <c r="K143" s="70"/>
      <c r="L143" s="72">
        <f>L145+L146</f>
        <v>0</v>
      </c>
    </row>
    <row r="144" spans="1:12" ht="13.8" hidden="1" x14ac:dyDescent="0.25">
      <c r="A144" s="82"/>
      <c r="B144" s="85"/>
      <c r="C144" s="91" t="s">
        <v>690</v>
      </c>
      <c r="D144" s="86"/>
      <c r="E144" s="86"/>
      <c r="F144" s="86"/>
      <c r="G144" s="86"/>
      <c r="H144" s="86"/>
      <c r="I144" s="72"/>
      <c r="J144" s="82"/>
      <c r="K144" s="70"/>
      <c r="L144" s="72"/>
    </row>
    <row r="145" spans="1:12" ht="13.8" hidden="1" x14ac:dyDescent="0.25">
      <c r="A145" s="82"/>
      <c r="B145" s="85"/>
      <c r="C145" s="86" t="s">
        <v>704</v>
      </c>
      <c r="D145" s="86"/>
      <c r="E145" s="86"/>
      <c r="F145" s="86"/>
      <c r="G145" s="86"/>
      <c r="H145" s="86"/>
      <c r="I145" s="72"/>
      <c r="J145" s="82"/>
      <c r="K145" s="70"/>
      <c r="L145" s="72">
        <f>SUM(BK53:BK124)</f>
        <v>0</v>
      </c>
    </row>
    <row r="146" spans="1:12" ht="13.8" hidden="1" x14ac:dyDescent="0.25">
      <c r="A146" s="82"/>
      <c r="B146" s="85"/>
      <c r="C146" s="86" t="s">
        <v>705</v>
      </c>
      <c r="D146" s="86"/>
      <c r="E146" s="86"/>
      <c r="F146" s="86"/>
      <c r="G146" s="86"/>
      <c r="H146" s="86"/>
      <c r="I146" s="72"/>
      <c r="J146" s="82"/>
      <c r="K146" s="70"/>
      <c r="L146" s="72">
        <f>SUM(BD53:BD124)</f>
        <v>0</v>
      </c>
    </row>
    <row r="147" spans="1:12" ht="13.8" hidden="1" x14ac:dyDescent="0.25">
      <c r="A147" s="82"/>
      <c r="B147" s="85"/>
      <c r="C147" s="86" t="s">
        <v>706</v>
      </c>
      <c r="D147" s="86"/>
      <c r="E147" s="86"/>
      <c r="F147" s="86"/>
      <c r="G147" s="86"/>
      <c r="H147" s="86"/>
      <c r="I147" s="72"/>
      <c r="J147" s="82"/>
      <c r="K147" s="70"/>
      <c r="L147" s="72"/>
    </row>
    <row r="148" spans="1:12" ht="13.8" hidden="1" x14ac:dyDescent="0.25">
      <c r="A148" s="82"/>
      <c r="B148" s="85"/>
      <c r="C148" s="86" t="s">
        <v>706</v>
      </c>
      <c r="D148" s="86"/>
      <c r="E148" s="86"/>
      <c r="F148" s="86"/>
      <c r="G148" s="86"/>
      <c r="H148" s="86"/>
      <c r="I148" s="72"/>
      <c r="J148" s="82"/>
      <c r="K148" s="70"/>
      <c r="L148" s="72">
        <f>SUM(BQ53:BQ124)</f>
        <v>0</v>
      </c>
    </row>
    <row r="149" spans="1:12" ht="13.8" hidden="1" x14ac:dyDescent="0.25">
      <c r="A149" s="82"/>
      <c r="B149" s="85"/>
      <c r="C149" s="86" t="s">
        <v>707</v>
      </c>
      <c r="D149" s="86"/>
      <c r="E149" s="86"/>
      <c r="F149" s="86"/>
      <c r="G149" s="86"/>
      <c r="H149" s="86"/>
      <c r="I149" s="72"/>
      <c r="J149" s="82"/>
      <c r="K149" s="70"/>
      <c r="L149" s="72">
        <f>SUM(BO53:BO124)</f>
        <v>0</v>
      </c>
    </row>
    <row r="150" spans="1:12" ht="13.8" x14ac:dyDescent="0.25">
      <c r="A150" s="87"/>
      <c r="B150" s="88"/>
      <c r="C150" s="89" t="s">
        <v>708</v>
      </c>
      <c r="D150" s="89"/>
      <c r="E150" s="89"/>
      <c r="F150" s="89"/>
      <c r="G150" s="89"/>
      <c r="H150" s="89"/>
      <c r="I150" s="74"/>
      <c r="J150" s="87"/>
      <c r="K150" s="90"/>
      <c r="L150" s="74">
        <f>L126+L141+L142+L143+L148+L149</f>
        <v>23942.47</v>
      </c>
    </row>
    <row r="151" spans="1:12" ht="13.8" x14ac:dyDescent="0.25">
      <c r="A151" s="82"/>
      <c r="B151" s="85"/>
      <c r="C151" s="91" t="s">
        <v>709</v>
      </c>
      <c r="D151" s="86"/>
      <c r="E151" s="86"/>
      <c r="F151" s="86"/>
      <c r="G151" s="86"/>
      <c r="H151" s="86"/>
      <c r="I151" s="72"/>
      <c r="J151" s="82"/>
      <c r="K151" s="70"/>
      <c r="L151" s="72"/>
    </row>
    <row r="152" spans="1:12" ht="13.8" hidden="1" x14ac:dyDescent="0.25">
      <c r="A152" s="82"/>
      <c r="B152" s="85"/>
      <c r="C152" s="86" t="s">
        <v>710</v>
      </c>
      <c r="D152" s="86"/>
      <c r="E152" s="86"/>
      <c r="F152" s="86"/>
      <c r="G152" s="86"/>
      <c r="H152" s="86"/>
      <c r="I152" s="72"/>
      <c r="J152" s="82"/>
      <c r="K152" s="70"/>
      <c r="L152" s="72">
        <f>SUM(AX53:AX124)</f>
        <v>0</v>
      </c>
    </row>
    <row r="153" spans="1:12" ht="13.8" hidden="1" x14ac:dyDescent="0.25">
      <c r="A153" s="82"/>
      <c r="B153" s="85"/>
      <c r="C153" s="86" t="s">
        <v>711</v>
      </c>
      <c r="D153" s="86"/>
      <c r="E153" s="86"/>
      <c r="F153" s="86"/>
      <c r="G153" s="86"/>
      <c r="H153" s="86"/>
      <c r="I153" s="72"/>
      <c r="J153" s="82"/>
      <c r="K153" s="70"/>
      <c r="L153" s="72">
        <f>SUM(AY53:AY124)</f>
        <v>0</v>
      </c>
    </row>
    <row r="154" spans="1:12" ht="13.8" x14ac:dyDescent="0.25">
      <c r="A154" s="82"/>
      <c r="B154" s="85"/>
      <c r="C154" s="86" t="s">
        <v>712</v>
      </c>
      <c r="D154" s="86"/>
      <c r="E154" s="86"/>
      <c r="F154" s="92"/>
      <c r="G154" s="73">
        <f>Source!F608</f>
        <v>7.1024799999999999</v>
      </c>
      <c r="H154" s="82"/>
      <c r="I154" s="82"/>
      <c r="J154" s="82"/>
      <c r="K154" s="82"/>
      <c r="L154" s="82"/>
    </row>
    <row r="155" spans="1:12" ht="13.8" x14ac:dyDescent="0.25">
      <c r="A155" s="82"/>
      <c r="B155" s="85"/>
      <c r="C155" s="86" t="s">
        <v>713</v>
      </c>
      <c r="D155" s="86"/>
      <c r="E155" s="86"/>
      <c r="F155" s="92"/>
      <c r="G155" s="73">
        <f>Source!F609</f>
        <v>2.4545599999999999</v>
      </c>
      <c r="H155" s="82"/>
      <c r="I155" s="82"/>
      <c r="J155" s="82"/>
      <c r="K155" s="82"/>
      <c r="L155" s="82"/>
    </row>
    <row r="158" spans="1:12" ht="16.8" x14ac:dyDescent="0.25">
      <c r="A158" s="65" t="s">
        <v>753</v>
      </c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</row>
    <row r="159" spans="1:12" ht="41.4" x14ac:dyDescent="0.25">
      <c r="A159" s="66" t="s">
        <v>96</v>
      </c>
      <c r="B159" s="68" t="s">
        <v>717</v>
      </c>
      <c r="C159" s="68" t="str">
        <f>Source!G620</f>
        <v>Разработка грунта вручную в траншеях глубиной до 2 м без креплений с откосами, группа грунтов: 2</v>
      </c>
      <c r="D159" s="69" t="str">
        <f>Source!DW620</f>
        <v>100 м3</v>
      </c>
      <c r="E159" s="70">
        <f>Source!K620</f>
        <v>1.5E-3</v>
      </c>
      <c r="F159" s="70"/>
      <c r="G159" s="70">
        <f>Source!I620</f>
        <v>1.5E-3</v>
      </c>
      <c r="H159" s="72"/>
      <c r="I159" s="71"/>
      <c r="J159" s="72"/>
      <c r="K159" s="71"/>
      <c r="L159" s="72"/>
    </row>
    <row r="160" spans="1:12" ht="14.4" x14ac:dyDescent="0.25">
      <c r="A160" s="67"/>
      <c r="B160" s="70">
        <v>1</v>
      </c>
      <c r="C160" s="67" t="s">
        <v>676</v>
      </c>
      <c r="D160" s="69" t="s">
        <v>465</v>
      </c>
      <c r="E160" s="73"/>
      <c r="F160" s="70"/>
      <c r="G160" s="70">
        <f>Source!U620</f>
        <v>0.23100000000000001</v>
      </c>
      <c r="H160" s="70"/>
      <c r="I160" s="70"/>
      <c r="J160" s="70"/>
      <c r="K160" s="70"/>
      <c r="L160" s="74">
        <f>SUM(L161:L161)-SUMIF(CE161:CE161, 1, L161:L161)</f>
        <v>152.54</v>
      </c>
    </row>
    <row r="161" spans="1:82" ht="27.6" x14ac:dyDescent="0.25">
      <c r="A161" s="68"/>
      <c r="B161" s="68" t="s">
        <v>529</v>
      </c>
      <c r="C161" s="75" t="s">
        <v>573</v>
      </c>
      <c r="D161" s="76" t="s">
        <v>465</v>
      </c>
      <c r="E161" s="77">
        <v>154</v>
      </c>
      <c r="F161" s="77"/>
      <c r="G161" s="77">
        <f>SmtRes!CX267</f>
        <v>0.23100000000000001</v>
      </c>
      <c r="H161" s="78"/>
      <c r="I161" s="79"/>
      <c r="J161" s="78">
        <f>SmtRes!CZ267</f>
        <v>660.33</v>
      </c>
      <c r="K161" s="79"/>
      <c r="L161" s="78">
        <f>SmtRes!DI267</f>
        <v>152.54</v>
      </c>
    </row>
    <row r="162" spans="1:82" ht="14.4" x14ac:dyDescent="0.25">
      <c r="A162" s="68"/>
      <c r="B162" s="68"/>
      <c r="C162" s="81" t="s">
        <v>681</v>
      </c>
      <c r="D162" s="69"/>
      <c r="E162" s="70"/>
      <c r="F162" s="70"/>
      <c r="G162" s="70"/>
      <c r="H162" s="72"/>
      <c r="I162" s="71"/>
      <c r="J162" s="72"/>
      <c r="K162" s="71"/>
      <c r="L162" s="72">
        <f>L160</f>
        <v>152.54</v>
      </c>
    </row>
    <row r="163" spans="1:82" ht="14.4" x14ac:dyDescent="0.25">
      <c r="A163" s="68"/>
      <c r="B163" s="68"/>
      <c r="C163" s="68" t="s">
        <v>682</v>
      </c>
      <c r="D163" s="69"/>
      <c r="E163" s="70"/>
      <c r="F163" s="70"/>
      <c r="G163" s="70"/>
      <c r="H163" s="72"/>
      <c r="I163" s="71"/>
      <c r="J163" s="72"/>
      <c r="K163" s="71"/>
      <c r="L163" s="72">
        <f>SUM(AR159:AR166)+SUM(AS159:AS166)+SUM(AT159:AT166)+SUM(AU159:AU166)+SUM(AV159:AV166)</f>
        <v>152.54</v>
      </c>
    </row>
    <row r="164" spans="1:82" ht="27.6" x14ac:dyDescent="0.25">
      <c r="A164" s="68"/>
      <c r="B164" s="68" t="s">
        <v>128</v>
      </c>
      <c r="C164" s="68" t="s">
        <v>718</v>
      </c>
      <c r="D164" s="69" t="s">
        <v>143</v>
      </c>
      <c r="E164" s="70">
        <f>Source!BZ620</f>
        <v>89</v>
      </c>
      <c r="F164" s="70"/>
      <c r="G164" s="70">
        <f>Source!AT620</f>
        <v>89</v>
      </c>
      <c r="H164" s="72"/>
      <c r="I164" s="71"/>
      <c r="J164" s="72"/>
      <c r="K164" s="71"/>
      <c r="L164" s="72">
        <f>SUM(AZ159:AZ166)</f>
        <v>135.76</v>
      </c>
    </row>
    <row r="165" spans="1:82" ht="27.6" x14ac:dyDescent="0.25">
      <c r="A165" s="75"/>
      <c r="B165" s="75" t="s">
        <v>129</v>
      </c>
      <c r="C165" s="75" t="s">
        <v>719</v>
      </c>
      <c r="D165" s="76" t="s">
        <v>143</v>
      </c>
      <c r="E165" s="77">
        <f>Source!CA620</f>
        <v>40</v>
      </c>
      <c r="F165" s="77"/>
      <c r="G165" s="77">
        <f>Source!AU620</f>
        <v>40</v>
      </c>
      <c r="H165" s="78"/>
      <c r="I165" s="79"/>
      <c r="J165" s="78"/>
      <c r="K165" s="79"/>
      <c r="L165" s="78">
        <f>SUM(BA159:BA166)</f>
        <v>61.02</v>
      </c>
    </row>
    <row r="166" spans="1:82" ht="13.8" x14ac:dyDescent="0.25">
      <c r="C166" s="83" t="s">
        <v>685</v>
      </c>
      <c r="D166" s="83"/>
      <c r="E166" s="83"/>
      <c r="F166" s="83"/>
      <c r="G166" s="83"/>
      <c r="H166" s="83"/>
      <c r="I166" s="84">
        <f>IF(E159&lt;&gt;0,K166/E159, 0)</f>
        <v>232879.99999999994</v>
      </c>
      <c r="J166" s="84"/>
      <c r="K166" s="84">
        <f>L160+L164+L165</f>
        <v>349.31999999999994</v>
      </c>
      <c r="L166" s="84"/>
      <c r="AD166">
        <f>ROUND((Source!AT620/100)*((ROUND(SUMIF(SmtRes!AQ267:'SmtRes'!AQ267,"=1",SmtRes!AD267:'SmtRes'!AD267)*Source!I620, 2)+ROUND(SUMIF(SmtRes!AQ267:'SmtRes'!AQ267,"=1",SmtRes!AC267:'SmtRes'!AC267)*Source!I620, 2))), 2)</f>
        <v>0.88</v>
      </c>
      <c r="AE166">
        <f>ROUND((Source!AU620/100)*((ROUND(SUMIF(SmtRes!AQ267:'SmtRes'!AQ267,"=1",SmtRes!AD267:'SmtRes'!AD267)*Source!I620, 2)+ROUND(SUMIF(SmtRes!AQ267:'SmtRes'!AQ267,"=1",SmtRes!AC267:'SmtRes'!AC267)*Source!I620, 2))), 2)</f>
        <v>0.4</v>
      </c>
      <c r="AN166" s="80">
        <f>L160+L164+L165</f>
        <v>349.31999999999994</v>
      </c>
      <c r="AO166">
        <f>0</f>
        <v>0</v>
      </c>
      <c r="AQ166" t="s">
        <v>686</v>
      </c>
      <c r="AR166" s="80">
        <f>L160</f>
        <v>152.54</v>
      </c>
      <c r="AT166">
        <f>0</f>
        <v>0</v>
      </c>
      <c r="AV166" t="s">
        <v>686</v>
      </c>
      <c r="AW166">
        <f>0</f>
        <v>0</v>
      </c>
      <c r="AZ166">
        <f>Source!X620</f>
        <v>135.76</v>
      </c>
      <c r="BA166">
        <f>Source!Y620</f>
        <v>61.02</v>
      </c>
      <c r="CD166">
        <v>1</v>
      </c>
    </row>
    <row r="167" spans="1:82" ht="27.6" x14ac:dyDescent="0.25">
      <c r="A167" s="66" t="s">
        <v>97</v>
      </c>
      <c r="B167" s="68" t="s">
        <v>726</v>
      </c>
      <c r="C167" s="68" t="str">
        <f>Source!G622</f>
        <v>Засыпка вручную траншей, пазух котлованов и ям, группа грунтов: 1</v>
      </c>
      <c r="D167" s="69" t="str">
        <f>Source!DW622</f>
        <v>100 м3</v>
      </c>
      <c r="E167" s="70">
        <f>Source!K622</f>
        <v>1.5E-3</v>
      </c>
      <c r="F167" s="70"/>
      <c r="G167" s="70">
        <f>Source!I622</f>
        <v>1.5E-3</v>
      </c>
      <c r="H167" s="72"/>
      <c r="I167" s="71"/>
      <c r="J167" s="72"/>
      <c r="K167" s="71"/>
      <c r="L167" s="72"/>
    </row>
    <row r="168" spans="1:82" ht="14.4" x14ac:dyDescent="0.25">
      <c r="A168" s="67"/>
      <c r="B168" s="70">
        <v>1</v>
      </c>
      <c r="C168" s="67" t="s">
        <v>676</v>
      </c>
      <c r="D168" s="69" t="s">
        <v>465</v>
      </c>
      <c r="E168" s="73"/>
      <c r="F168" s="70"/>
      <c r="G168" s="70">
        <f>Source!U622</f>
        <v>0.13275000000000001</v>
      </c>
      <c r="H168" s="70"/>
      <c r="I168" s="70"/>
      <c r="J168" s="70"/>
      <c r="K168" s="70"/>
      <c r="L168" s="74">
        <f>SUM(L169:L169)-SUMIF(CE169:CE169, 1, L169:L169)</f>
        <v>84.04</v>
      </c>
    </row>
    <row r="169" spans="1:82" ht="27.6" x14ac:dyDescent="0.25">
      <c r="A169" s="68"/>
      <c r="B169" s="68" t="s">
        <v>545</v>
      </c>
      <c r="C169" s="75" t="s">
        <v>574</v>
      </c>
      <c r="D169" s="76" t="s">
        <v>465</v>
      </c>
      <c r="E169" s="77">
        <v>88.5</v>
      </c>
      <c r="F169" s="77"/>
      <c r="G169" s="77">
        <f>SmtRes!CX269</f>
        <v>0.13275000000000001</v>
      </c>
      <c r="H169" s="78"/>
      <c r="I169" s="79"/>
      <c r="J169" s="78">
        <f>SmtRes!CZ269</f>
        <v>633.07000000000005</v>
      </c>
      <c r="K169" s="79"/>
      <c r="L169" s="78">
        <f>SmtRes!DI269</f>
        <v>84.04</v>
      </c>
    </row>
    <row r="170" spans="1:82" ht="14.4" x14ac:dyDescent="0.25">
      <c r="A170" s="68"/>
      <c r="B170" s="68"/>
      <c r="C170" s="81" t="s">
        <v>681</v>
      </c>
      <c r="D170" s="69"/>
      <c r="E170" s="70"/>
      <c r="F170" s="70"/>
      <c r="G170" s="70"/>
      <c r="H170" s="72"/>
      <c r="I170" s="71"/>
      <c r="J170" s="72"/>
      <c r="K170" s="71"/>
      <c r="L170" s="72">
        <f>L168</f>
        <v>84.04</v>
      </c>
    </row>
    <row r="171" spans="1:82" ht="14.4" x14ac:dyDescent="0.25">
      <c r="A171" s="68"/>
      <c r="B171" s="68"/>
      <c r="C171" s="68" t="s">
        <v>682</v>
      </c>
      <c r="D171" s="69"/>
      <c r="E171" s="70"/>
      <c r="F171" s="70"/>
      <c r="G171" s="70"/>
      <c r="H171" s="72"/>
      <c r="I171" s="71"/>
      <c r="J171" s="72"/>
      <c r="K171" s="71"/>
      <c r="L171" s="72">
        <f>SUM(AR167:AR174)+SUM(AS167:AS174)+SUM(AT167:AT174)+SUM(AU167:AU174)+SUM(AV167:AV174)</f>
        <v>84.04</v>
      </c>
    </row>
    <row r="172" spans="1:82" ht="27.6" x14ac:dyDescent="0.25">
      <c r="A172" s="68"/>
      <c r="B172" s="68" t="s">
        <v>128</v>
      </c>
      <c r="C172" s="68" t="s">
        <v>718</v>
      </c>
      <c r="D172" s="69" t="s">
        <v>143</v>
      </c>
      <c r="E172" s="70">
        <f>Source!BZ622</f>
        <v>89</v>
      </c>
      <c r="F172" s="70"/>
      <c r="G172" s="70">
        <f>Source!AT622</f>
        <v>89</v>
      </c>
      <c r="H172" s="72"/>
      <c r="I172" s="71"/>
      <c r="J172" s="72"/>
      <c r="K172" s="71"/>
      <c r="L172" s="72">
        <f>SUM(AZ167:AZ174)</f>
        <v>74.8</v>
      </c>
    </row>
    <row r="173" spans="1:82" ht="27.6" x14ac:dyDescent="0.25">
      <c r="A173" s="75"/>
      <c r="B173" s="75" t="s">
        <v>129</v>
      </c>
      <c r="C173" s="75" t="s">
        <v>719</v>
      </c>
      <c r="D173" s="76" t="s">
        <v>143</v>
      </c>
      <c r="E173" s="77">
        <f>Source!CA622</f>
        <v>40</v>
      </c>
      <c r="F173" s="77"/>
      <c r="G173" s="77">
        <f>Source!AU622</f>
        <v>40</v>
      </c>
      <c r="H173" s="78"/>
      <c r="I173" s="79"/>
      <c r="J173" s="78"/>
      <c r="K173" s="79"/>
      <c r="L173" s="78">
        <f>SUM(BA167:BA174)</f>
        <v>33.619999999999997</v>
      </c>
    </row>
    <row r="174" spans="1:82" ht="13.8" x14ac:dyDescent="0.25">
      <c r="C174" s="83" t="s">
        <v>685</v>
      </c>
      <c r="D174" s="83"/>
      <c r="E174" s="83"/>
      <c r="F174" s="83"/>
      <c r="G174" s="83"/>
      <c r="H174" s="83"/>
      <c r="I174" s="84">
        <f>IF(E167&lt;&gt;0,K174/E167, 0)</f>
        <v>128306.66666666667</v>
      </c>
      <c r="J174" s="84"/>
      <c r="K174" s="84">
        <f>L168+L172+L173</f>
        <v>192.46</v>
      </c>
      <c r="L174" s="84"/>
      <c r="AD174">
        <f>ROUND((Source!AT622/100)*((ROUND(SUMIF(SmtRes!AQ269:'SmtRes'!AQ269,"=1",SmtRes!AD269:'SmtRes'!AD269)*Source!I622, 2)+ROUND(SUMIF(SmtRes!AQ269:'SmtRes'!AQ269,"=1",SmtRes!AC269:'SmtRes'!AC269)*Source!I622, 2))), 2)</f>
        <v>0.85</v>
      </c>
      <c r="AE174">
        <f>ROUND((Source!AU622/100)*((ROUND(SUMIF(SmtRes!AQ269:'SmtRes'!AQ269,"=1",SmtRes!AD269:'SmtRes'!AD269)*Source!I622, 2)+ROUND(SUMIF(SmtRes!AQ269:'SmtRes'!AQ269,"=1",SmtRes!AC269:'SmtRes'!AC269)*Source!I622, 2))), 2)</f>
        <v>0.38</v>
      </c>
      <c r="AN174" s="80">
        <f>L168+L172+L173</f>
        <v>192.46</v>
      </c>
      <c r="AO174">
        <f>0</f>
        <v>0</v>
      </c>
      <c r="AQ174" t="s">
        <v>686</v>
      </c>
      <c r="AR174" s="80">
        <f>L168</f>
        <v>84.04</v>
      </c>
      <c r="AT174">
        <f>0</f>
        <v>0</v>
      </c>
      <c r="AV174" t="s">
        <v>686</v>
      </c>
      <c r="AW174">
        <f>0</f>
        <v>0</v>
      </c>
      <c r="AZ174">
        <f>Source!X622</f>
        <v>74.8</v>
      </c>
      <c r="BA174">
        <f>Source!Y622</f>
        <v>33.619999999999997</v>
      </c>
      <c r="CD174">
        <v>1</v>
      </c>
    </row>
    <row r="175" spans="1:82" ht="27.6" x14ac:dyDescent="0.25">
      <c r="A175" s="66" t="s">
        <v>101</v>
      </c>
      <c r="B175" s="68" t="s">
        <v>720</v>
      </c>
      <c r="C175" s="68" t="str">
        <f>Source!G624</f>
        <v>Заземлитель вертикальный из угловой стали размером: 50х50х5 мм</v>
      </c>
      <c r="D175" s="69" t="str">
        <f>Source!DW624</f>
        <v>10 ШТ</v>
      </c>
      <c r="E175" s="70">
        <f>Source!K624</f>
        <v>0.1</v>
      </c>
      <c r="F175" s="70"/>
      <c r="G175" s="70">
        <f>Source!I624</f>
        <v>0.1</v>
      </c>
      <c r="H175" s="72"/>
      <c r="I175" s="71"/>
      <c r="J175" s="72"/>
      <c r="K175" s="71"/>
      <c r="L175" s="72"/>
    </row>
    <row r="176" spans="1:82" ht="14.4" x14ac:dyDescent="0.25">
      <c r="A176" s="67"/>
      <c r="B176" s="70">
        <v>1</v>
      </c>
      <c r="C176" s="67" t="s">
        <v>676</v>
      </c>
      <c r="D176" s="69" t="s">
        <v>465</v>
      </c>
      <c r="E176" s="73"/>
      <c r="F176" s="70"/>
      <c r="G176" s="70">
        <f>Source!U624</f>
        <v>0.92700000000000005</v>
      </c>
      <c r="H176" s="70"/>
      <c r="I176" s="70"/>
      <c r="J176" s="70"/>
      <c r="K176" s="70"/>
      <c r="L176" s="74">
        <f>SUM(L177:L177)-SUMIF(CE177:CE177, 1, L177:L177)</f>
        <v>735.68</v>
      </c>
    </row>
    <row r="177" spans="1:83" ht="27.6" x14ac:dyDescent="0.25">
      <c r="A177" s="68"/>
      <c r="B177" s="68" t="s">
        <v>531</v>
      </c>
      <c r="C177" s="68" t="s">
        <v>575</v>
      </c>
      <c r="D177" s="69" t="s">
        <v>465</v>
      </c>
      <c r="E177" s="70">
        <v>9.27</v>
      </c>
      <c r="F177" s="70"/>
      <c r="G177" s="70">
        <f>SmtRes!CX271</f>
        <v>0.92700000000000005</v>
      </c>
      <c r="H177" s="72"/>
      <c r="I177" s="71"/>
      <c r="J177" s="72">
        <f>SmtRes!CZ271</f>
        <v>793.61</v>
      </c>
      <c r="K177" s="71"/>
      <c r="L177" s="72">
        <f>SmtRes!DI271</f>
        <v>735.68</v>
      </c>
    </row>
    <row r="178" spans="1:83" ht="14.4" x14ac:dyDescent="0.25">
      <c r="A178" s="67"/>
      <c r="B178" s="70">
        <v>2</v>
      </c>
      <c r="C178" s="67" t="s">
        <v>677</v>
      </c>
      <c r="D178" s="69"/>
      <c r="E178" s="73"/>
      <c r="F178" s="70"/>
      <c r="G178" s="70"/>
      <c r="H178" s="70"/>
      <c r="I178" s="70"/>
      <c r="J178" s="70"/>
      <c r="K178" s="70"/>
      <c r="L178" s="74">
        <f>SUM(L179:L184)-SUMIF(CE179:CE184, 1, L179:L184)</f>
        <v>43.789999999999992</v>
      </c>
    </row>
    <row r="179" spans="1:83" ht="14.4" x14ac:dyDescent="0.25">
      <c r="A179" s="67"/>
      <c r="B179" s="70"/>
      <c r="C179" s="67" t="s">
        <v>679</v>
      </c>
      <c r="D179" s="69" t="s">
        <v>465</v>
      </c>
      <c r="E179" s="73"/>
      <c r="F179" s="70"/>
      <c r="G179" s="70">
        <f>Source!V624</f>
        <v>3.4000000000000002E-2</v>
      </c>
      <c r="H179" s="70"/>
      <c r="I179" s="70"/>
      <c r="J179" s="70"/>
      <c r="K179" s="70"/>
      <c r="L179" s="74">
        <f>SUMIF(CE180:CE184, 1, L180:L184)</f>
        <v>32.340000000000003</v>
      </c>
      <c r="CE179">
        <v>1</v>
      </c>
    </row>
    <row r="180" spans="1:83" ht="27.6" x14ac:dyDescent="0.25">
      <c r="A180" s="68"/>
      <c r="B180" s="68" t="s">
        <v>468</v>
      </c>
      <c r="C180" s="68" t="s">
        <v>470</v>
      </c>
      <c r="D180" s="69" t="s">
        <v>471</v>
      </c>
      <c r="E180" s="70">
        <v>0.17</v>
      </c>
      <c r="F180" s="70"/>
      <c r="G180" s="70">
        <f>SmtRes!CX273</f>
        <v>1.7000000000000001E-2</v>
      </c>
      <c r="H180" s="72"/>
      <c r="I180" s="71"/>
      <c r="J180" s="72">
        <f>SmtRes!CZ273</f>
        <v>1626.29</v>
      </c>
      <c r="K180" s="71"/>
      <c r="L180" s="72">
        <f>SmtRes!DG273</f>
        <v>27.65</v>
      </c>
    </row>
    <row r="181" spans="1:83" ht="14.4" x14ac:dyDescent="0.25">
      <c r="A181" s="68"/>
      <c r="B181" s="68" t="s">
        <v>472</v>
      </c>
      <c r="C181" s="68" t="s">
        <v>688</v>
      </c>
      <c r="D181" s="69" t="s">
        <v>465</v>
      </c>
      <c r="E181" s="70">
        <f>SmtRes!DO273*SmtRes!AT273</f>
        <v>0.17</v>
      </c>
      <c r="F181" s="70"/>
      <c r="G181" s="70">
        <f>ROUND(E181*G175, 7)</f>
        <v>1.7000000000000001E-2</v>
      </c>
      <c r="H181" s="72"/>
      <c r="I181" s="71"/>
      <c r="J181" s="72">
        <f>ROUND(SmtRes!AG273/SmtRes!DO273, 2)</f>
        <v>1090.46</v>
      </c>
      <c r="K181" s="71"/>
      <c r="L181" s="72">
        <f>SmtRes!DH273</f>
        <v>18.54</v>
      </c>
      <c r="CE181">
        <v>1</v>
      </c>
    </row>
    <row r="182" spans="1:83" ht="27.6" x14ac:dyDescent="0.25">
      <c r="A182" s="68"/>
      <c r="B182" s="68" t="s">
        <v>486</v>
      </c>
      <c r="C182" s="68" t="s">
        <v>488</v>
      </c>
      <c r="D182" s="69" t="s">
        <v>471</v>
      </c>
      <c r="E182" s="70">
        <v>0.17</v>
      </c>
      <c r="F182" s="70"/>
      <c r="G182" s="70">
        <f>SmtRes!CX274</f>
        <v>1.7000000000000001E-2</v>
      </c>
      <c r="H182" s="72"/>
      <c r="I182" s="71"/>
      <c r="J182" s="72">
        <f>SmtRes!CZ274</f>
        <v>641.70000000000005</v>
      </c>
      <c r="K182" s="71"/>
      <c r="L182" s="72">
        <f>SmtRes!DG274</f>
        <v>10.91</v>
      </c>
    </row>
    <row r="183" spans="1:83" ht="14.4" x14ac:dyDescent="0.25">
      <c r="A183" s="68"/>
      <c r="B183" s="68" t="s">
        <v>479</v>
      </c>
      <c r="C183" s="68" t="s">
        <v>678</v>
      </c>
      <c r="D183" s="69" t="s">
        <v>465</v>
      </c>
      <c r="E183" s="70">
        <f>SmtRes!DO274*SmtRes!AT274</f>
        <v>0.17</v>
      </c>
      <c r="F183" s="70"/>
      <c r="G183" s="70">
        <f>ROUND(E183*G175, 7)</f>
        <v>1.7000000000000001E-2</v>
      </c>
      <c r="H183" s="72"/>
      <c r="I183" s="71"/>
      <c r="J183" s="72">
        <f>ROUND(SmtRes!AG274/SmtRes!DO274, 2)</f>
        <v>811.79</v>
      </c>
      <c r="K183" s="71"/>
      <c r="L183" s="72">
        <f>SmtRes!DH274</f>
        <v>13.8</v>
      </c>
      <c r="CE183">
        <v>1</v>
      </c>
    </row>
    <row r="184" spans="1:83" ht="27.6" x14ac:dyDescent="0.25">
      <c r="A184" s="68"/>
      <c r="B184" s="68" t="s">
        <v>533</v>
      </c>
      <c r="C184" s="68" t="s">
        <v>535</v>
      </c>
      <c r="D184" s="69" t="s">
        <v>471</v>
      </c>
      <c r="E184" s="70">
        <v>1.51</v>
      </c>
      <c r="F184" s="70"/>
      <c r="G184" s="70">
        <f>SmtRes!CX275</f>
        <v>0.151</v>
      </c>
      <c r="H184" s="72"/>
      <c r="I184" s="71"/>
      <c r="J184" s="72">
        <f>SmtRes!CZ275</f>
        <v>34.61</v>
      </c>
      <c r="K184" s="71"/>
      <c r="L184" s="72">
        <f>SmtRes!DG275</f>
        <v>5.23</v>
      </c>
    </row>
    <row r="185" spans="1:83" ht="14.4" x14ac:dyDescent="0.25">
      <c r="A185" s="67"/>
      <c r="B185" s="70">
        <v>4</v>
      </c>
      <c r="C185" s="67" t="s">
        <v>680</v>
      </c>
      <c r="D185" s="69"/>
      <c r="E185" s="73"/>
      <c r="F185" s="70"/>
      <c r="G185" s="70"/>
      <c r="H185" s="70"/>
      <c r="I185" s="70"/>
      <c r="J185" s="70"/>
      <c r="K185" s="70"/>
      <c r="L185" s="74">
        <f>SUM(L186:L187)-SUMIF(CE186:CE187, 1, L186:L187)</f>
        <v>235.77999999999997</v>
      </c>
    </row>
    <row r="186" spans="1:83" ht="55.2" x14ac:dyDescent="0.25">
      <c r="A186" s="68"/>
      <c r="B186" s="68" t="s">
        <v>536</v>
      </c>
      <c r="C186" s="68" t="s">
        <v>538</v>
      </c>
      <c r="D186" s="69" t="s">
        <v>492</v>
      </c>
      <c r="E186" s="70">
        <v>0.65</v>
      </c>
      <c r="F186" s="70"/>
      <c r="G186" s="70">
        <f>SmtRes!CX276</f>
        <v>6.5000000000000002E-2</v>
      </c>
      <c r="H186" s="72">
        <f>SmtRes!CZ276</f>
        <v>155.63</v>
      </c>
      <c r="I186" s="71">
        <f>SmtRes!AI276</f>
        <v>0.78</v>
      </c>
      <c r="J186" s="72">
        <f>ROUND(H186*I186, 2)</f>
        <v>121.39</v>
      </c>
      <c r="K186" s="71"/>
      <c r="L186" s="72">
        <f>SmtRes!DF276</f>
        <v>7.89</v>
      </c>
    </row>
    <row r="187" spans="1:83" ht="55.2" x14ac:dyDescent="0.25">
      <c r="A187" s="68"/>
      <c r="B187" s="68" t="s">
        <v>539</v>
      </c>
      <c r="C187" s="75" t="s">
        <v>541</v>
      </c>
      <c r="D187" s="76" t="s">
        <v>492</v>
      </c>
      <c r="E187" s="77">
        <v>2</v>
      </c>
      <c r="F187" s="77"/>
      <c r="G187" s="77">
        <f>SmtRes!CX277</f>
        <v>0.2</v>
      </c>
      <c r="H187" s="78">
        <f>SmtRes!CZ277</f>
        <v>911.56</v>
      </c>
      <c r="I187" s="79">
        <f>SmtRes!AI277</f>
        <v>1.25</v>
      </c>
      <c r="J187" s="78">
        <f>ROUND(H187*I187, 2)</f>
        <v>1139.45</v>
      </c>
      <c r="K187" s="79"/>
      <c r="L187" s="78">
        <f>SmtRes!DF277</f>
        <v>227.89</v>
      </c>
    </row>
    <row r="188" spans="1:83" ht="14.4" x14ac:dyDescent="0.25">
      <c r="A188" s="68"/>
      <c r="B188" s="68"/>
      <c r="C188" s="81" t="s">
        <v>681</v>
      </c>
      <c r="D188" s="69"/>
      <c r="E188" s="70"/>
      <c r="F188" s="70"/>
      <c r="G188" s="70"/>
      <c r="H188" s="72"/>
      <c r="I188" s="71"/>
      <c r="J188" s="72"/>
      <c r="K188" s="71"/>
      <c r="L188" s="72">
        <f>L176+L178+L179+L185</f>
        <v>1047.5899999999999</v>
      </c>
    </row>
    <row r="189" spans="1:83" ht="41.4" x14ac:dyDescent="0.25">
      <c r="A189" s="66" t="s">
        <v>754</v>
      </c>
      <c r="B189" s="68" t="str">
        <f>Source!F626</f>
        <v>421/пр_2020_п.75_пп.а</v>
      </c>
      <c r="C189" s="68" t="str">
        <f>Source!G626</f>
        <v>Сметная стоимость вспомогательных ненормируемых материальных ресурсов, не учтенная в сметной норме, 2%</v>
      </c>
      <c r="D189" s="69" t="str">
        <f>Source!DW626</f>
        <v>%</v>
      </c>
      <c r="E189" s="70">
        <f>SmtRes!AT278</f>
        <v>2</v>
      </c>
      <c r="F189" s="70"/>
      <c r="G189" s="70">
        <f>Source!I626</f>
        <v>2</v>
      </c>
      <c r="H189" s="72"/>
      <c r="I189" s="71"/>
      <c r="J189" s="72"/>
      <c r="K189" s="71"/>
      <c r="L189" s="72">
        <f>Source!P626</f>
        <v>14.71</v>
      </c>
      <c r="AD189">
        <f>ROUND((Source!AT626/100)*((ROUND(0*Source!I626, 2)+ROUND(0*Source!I626, 2))), 2)</f>
        <v>0</v>
      </c>
      <c r="AE189">
        <f>ROUND((Source!AU626/100)*((ROUND(0*Source!I626, 2)+ROUND(0*Source!I626, 2))), 2)</f>
        <v>0</v>
      </c>
      <c r="AN189">
        <f>L189</f>
        <v>14.71</v>
      </c>
      <c r="AW189">
        <f>L189</f>
        <v>14.71</v>
      </c>
      <c r="AZ189">
        <f>Source!X626</f>
        <v>0</v>
      </c>
      <c r="BA189">
        <f>Source!Y626</f>
        <v>0</v>
      </c>
      <c r="CD189">
        <v>2</v>
      </c>
    </row>
    <row r="190" spans="1:83" ht="14.4" x14ac:dyDescent="0.25">
      <c r="A190" s="68"/>
      <c r="B190" s="68"/>
      <c r="C190" s="68" t="s">
        <v>682</v>
      </c>
      <c r="D190" s="69"/>
      <c r="E190" s="70"/>
      <c r="F190" s="70"/>
      <c r="G190" s="70"/>
      <c r="H190" s="72"/>
      <c r="I190" s="71"/>
      <c r="J190" s="72"/>
      <c r="K190" s="71"/>
      <c r="L190" s="72">
        <f>SUM(AR175:AR193)+SUM(AS175:AS193)+SUM(AT175:AT193)+SUM(AU175:AU193)+SUM(AV175:AV193)</f>
        <v>768.02</v>
      </c>
    </row>
    <row r="191" spans="1:83" ht="27.6" x14ac:dyDescent="0.25">
      <c r="A191" s="68"/>
      <c r="B191" s="68" t="s">
        <v>138</v>
      </c>
      <c r="C191" s="68" t="s">
        <v>722</v>
      </c>
      <c r="D191" s="69" t="s">
        <v>143</v>
      </c>
      <c r="E191" s="70">
        <f>Source!BZ624</f>
        <v>97</v>
      </c>
      <c r="F191" s="70"/>
      <c r="G191" s="70">
        <f>Source!AT624</f>
        <v>97</v>
      </c>
      <c r="H191" s="72"/>
      <c r="I191" s="71"/>
      <c r="J191" s="72"/>
      <c r="K191" s="71"/>
      <c r="L191" s="72">
        <f>SUM(AZ175:AZ193)</f>
        <v>744.98</v>
      </c>
    </row>
    <row r="192" spans="1:83" ht="27.6" x14ac:dyDescent="0.25">
      <c r="A192" s="75"/>
      <c r="B192" s="75" t="s">
        <v>139</v>
      </c>
      <c r="C192" s="75" t="s">
        <v>723</v>
      </c>
      <c r="D192" s="76" t="s">
        <v>143</v>
      </c>
      <c r="E192" s="77">
        <f>Source!CA624</f>
        <v>51</v>
      </c>
      <c r="F192" s="77"/>
      <c r="G192" s="77">
        <f>Source!AU624</f>
        <v>51</v>
      </c>
      <c r="H192" s="78"/>
      <c r="I192" s="79"/>
      <c r="J192" s="78"/>
      <c r="K192" s="79"/>
      <c r="L192" s="78">
        <f>SUM(BA175:BA193)</f>
        <v>391.69</v>
      </c>
    </row>
    <row r="193" spans="1:83" ht="13.8" x14ac:dyDescent="0.25">
      <c r="C193" s="83" t="s">
        <v>685</v>
      </c>
      <c r="D193" s="83"/>
      <c r="E193" s="83"/>
      <c r="F193" s="83"/>
      <c r="G193" s="83"/>
      <c r="H193" s="83"/>
      <c r="I193" s="84">
        <f>IF(E175&lt;&gt;0,K193/E175, 0)</f>
        <v>21989.7</v>
      </c>
      <c r="J193" s="84"/>
      <c r="K193" s="84">
        <f>L176+L178+L185+L191+L192+L179+SUM(L189:L189)</f>
        <v>2198.9700000000003</v>
      </c>
      <c r="L193" s="84"/>
      <c r="AD193">
        <f>ROUND((Source!AT624/100)*((ROUND(SUMIF(SmtRes!AQ271:'SmtRes'!AQ278,"=1",SmtRes!AD271:'SmtRes'!AD278)*Source!I624, 2)+ROUND(SUMIF(SmtRes!AQ271:'SmtRes'!AQ278,"=1",SmtRes!AC271:'SmtRes'!AC278)*Source!I624, 2))), 2)</f>
        <v>261.5</v>
      </c>
      <c r="AE193">
        <f>ROUND((Source!AU624/100)*((ROUND(SUMIF(SmtRes!AQ271:'SmtRes'!AQ278,"=1",SmtRes!AD271:'SmtRes'!AD278)*Source!I624, 2)+ROUND(SUMIF(SmtRes!AQ271:'SmtRes'!AQ278,"=1",SmtRes!AC271:'SmtRes'!AC278)*Source!I624, 2))), 2)</f>
        <v>137.49</v>
      </c>
      <c r="AN193" s="80">
        <f>L176+L178+L185+L191+L192+L179</f>
        <v>2184.2600000000002</v>
      </c>
      <c r="AO193" s="80">
        <f>L178</f>
        <v>43.789999999999992</v>
      </c>
      <c r="AQ193" t="s">
        <v>686</v>
      </c>
      <c r="AR193" s="80">
        <f>L176</f>
        <v>735.68</v>
      </c>
      <c r="AT193" s="80">
        <f>L179</f>
        <v>32.340000000000003</v>
      </c>
      <c r="AV193" t="s">
        <v>686</v>
      </c>
      <c r="AW193" s="80">
        <f>L185</f>
        <v>235.77999999999997</v>
      </c>
      <c r="AZ193">
        <f>Source!X624</f>
        <v>744.98</v>
      </c>
      <c r="BA193">
        <f>Source!Y624</f>
        <v>391.69</v>
      </c>
      <c r="CD193">
        <v>2</v>
      </c>
    </row>
    <row r="194" spans="1:83" ht="55.2" x14ac:dyDescent="0.25">
      <c r="A194" s="93" t="s">
        <v>105</v>
      </c>
      <c r="B194" s="75" t="str">
        <f>Source!F628</f>
        <v>08.3.08.02-1096</v>
      </c>
      <c r="C194" s="75" t="str">
        <f>Source!G628</f>
        <v>Уголок стальной горячекатаный равнополочный, марка стали 09Г2С, 12Г2С, ширина полок 50-90 мм, толщина полки 3-9 мм</v>
      </c>
      <c r="D194" s="76" t="str">
        <f>Source!DW628</f>
        <v>т</v>
      </c>
      <c r="E194" s="77">
        <f>Source!K628</f>
        <v>1.1310000000000001E-2</v>
      </c>
      <c r="F194" s="77"/>
      <c r="G194" s="77">
        <f>Source!I628</f>
        <v>1.1310000000000001E-2</v>
      </c>
      <c r="H194" s="78"/>
      <c r="I194" s="79"/>
      <c r="J194" s="78">
        <f>Source!AL628</f>
        <v>51516.959999999999</v>
      </c>
      <c r="K194" s="79"/>
      <c r="L194" s="78">
        <f>Source!P628</f>
        <v>582.66</v>
      </c>
    </row>
    <row r="195" spans="1:83" ht="13.8" x14ac:dyDescent="0.25">
      <c r="C195" s="83" t="s">
        <v>685</v>
      </c>
      <c r="D195" s="83"/>
      <c r="E195" s="83"/>
      <c r="F195" s="83"/>
      <c r="G195" s="83"/>
      <c r="H195" s="83"/>
      <c r="I195" s="84">
        <f>IF(E194&lt;&gt;0,K195/E194, 0)</f>
        <v>51517.241379310341</v>
      </c>
      <c r="J195" s="84"/>
      <c r="K195" s="84">
        <f>L194</f>
        <v>582.66</v>
      </c>
      <c r="L195" s="84"/>
      <c r="AD195">
        <f>ROUND((Source!AT628/100)*((ROUND(ROUND(Source!AO628,2)*Source!I628, 2)+ROUND(ROUND(Source!AN628,2)*Source!I628, 2))), 2)</f>
        <v>0</v>
      </c>
      <c r="AE195">
        <f>ROUND((Source!AU628/100)*((ROUND(ROUND(Source!AO628,2)*Source!I628, 2)+ROUND(ROUND(Source!AN628,2)*Source!I628, 2))), 2)</f>
        <v>0</v>
      </c>
      <c r="AN195" s="80">
        <f>L194</f>
        <v>582.66</v>
      </c>
      <c r="AO195">
        <f>0</f>
        <v>0</v>
      </c>
      <c r="AQ195" t="s">
        <v>686</v>
      </c>
      <c r="AR195">
        <f>0</f>
        <v>0</v>
      </c>
      <c r="AT195">
        <f>0</f>
        <v>0</v>
      </c>
      <c r="AV195" t="s">
        <v>686</v>
      </c>
      <c r="AW195" s="80">
        <f>L194</f>
        <v>582.66</v>
      </c>
      <c r="AZ195">
        <f>Source!X628</f>
        <v>0</v>
      </c>
      <c r="BA195">
        <f>Source!Y628</f>
        <v>0</v>
      </c>
      <c r="CD195">
        <v>1</v>
      </c>
    </row>
    <row r="196" spans="1:83" ht="27.6" x14ac:dyDescent="0.25">
      <c r="A196" s="66" t="s">
        <v>109</v>
      </c>
      <c r="B196" s="68" t="s">
        <v>755</v>
      </c>
      <c r="C196" s="68" t="str">
        <f>Source!G630</f>
        <v>Заземлитель горизонтальный из стали: круглой диаметром 12 мм</v>
      </c>
      <c r="D196" s="69" t="str">
        <f>Source!DW630</f>
        <v>100 м</v>
      </c>
      <c r="E196" s="70">
        <f>Source!K630</f>
        <v>5.0000000000000001E-3</v>
      </c>
      <c r="F196" s="70"/>
      <c r="G196" s="70">
        <f>Source!I630</f>
        <v>5.0000000000000001E-3</v>
      </c>
      <c r="H196" s="72"/>
      <c r="I196" s="71"/>
      <c r="J196" s="72"/>
      <c r="K196" s="71"/>
      <c r="L196" s="72"/>
    </row>
    <row r="197" spans="1:83" ht="14.4" x14ac:dyDescent="0.25">
      <c r="A197" s="67"/>
      <c r="B197" s="70">
        <v>1</v>
      </c>
      <c r="C197" s="67" t="s">
        <v>676</v>
      </c>
      <c r="D197" s="69" t="s">
        <v>465</v>
      </c>
      <c r="E197" s="73"/>
      <c r="F197" s="70"/>
      <c r="G197" s="70">
        <f>Source!U630</f>
        <v>8.2500000000000004E-2</v>
      </c>
      <c r="H197" s="70"/>
      <c r="I197" s="70"/>
      <c r="J197" s="70"/>
      <c r="K197" s="70"/>
      <c r="L197" s="74">
        <f>SUM(L198:L198)-SUMIF(CE198:CE198, 1, L198:L198)</f>
        <v>65.47</v>
      </c>
    </row>
    <row r="198" spans="1:83" ht="27.6" x14ac:dyDescent="0.25">
      <c r="A198" s="68"/>
      <c r="B198" s="68" t="s">
        <v>531</v>
      </c>
      <c r="C198" s="68" t="s">
        <v>575</v>
      </c>
      <c r="D198" s="69" t="s">
        <v>465</v>
      </c>
      <c r="E198" s="70">
        <v>16.5</v>
      </c>
      <c r="F198" s="70"/>
      <c r="G198" s="70">
        <f>SmtRes!CX287</f>
        <v>8.2500000000000004E-2</v>
      </c>
      <c r="H198" s="72"/>
      <c r="I198" s="71"/>
      <c r="J198" s="72">
        <f>SmtRes!CZ287</f>
        <v>793.61</v>
      </c>
      <c r="K198" s="71"/>
      <c r="L198" s="72">
        <f>SmtRes!DI287</f>
        <v>65.47</v>
      </c>
    </row>
    <row r="199" spans="1:83" ht="14.4" x14ac:dyDescent="0.25">
      <c r="A199" s="67"/>
      <c r="B199" s="70">
        <v>2</v>
      </c>
      <c r="C199" s="67" t="s">
        <v>677</v>
      </c>
      <c r="D199" s="69"/>
      <c r="E199" s="73"/>
      <c r="F199" s="70"/>
      <c r="G199" s="70"/>
      <c r="H199" s="70"/>
      <c r="I199" s="70"/>
      <c r="J199" s="70"/>
      <c r="K199" s="70"/>
      <c r="L199" s="74">
        <f>SUM(L200:L205)-SUMIF(CE200:CE205, 1, L200:L205)</f>
        <v>1.9499999999999997</v>
      </c>
    </row>
    <row r="200" spans="1:83" ht="14.4" x14ac:dyDescent="0.25">
      <c r="A200" s="67"/>
      <c r="B200" s="70"/>
      <c r="C200" s="67" t="s">
        <v>679</v>
      </c>
      <c r="D200" s="69" t="s">
        <v>465</v>
      </c>
      <c r="E200" s="73"/>
      <c r="F200" s="70"/>
      <c r="G200" s="70">
        <f>Source!V630</f>
        <v>1.2999999999999999E-3</v>
      </c>
      <c r="H200" s="70"/>
      <c r="I200" s="70"/>
      <c r="J200" s="70"/>
      <c r="K200" s="70"/>
      <c r="L200" s="74">
        <f>SUMIF(CE201:CE205, 1, L201:L205)</f>
        <v>1.24</v>
      </c>
      <c r="CE200">
        <v>1</v>
      </c>
    </row>
    <row r="201" spans="1:83" ht="27.6" x14ac:dyDescent="0.25">
      <c r="A201" s="68"/>
      <c r="B201" s="68" t="s">
        <v>468</v>
      </c>
      <c r="C201" s="68" t="s">
        <v>470</v>
      </c>
      <c r="D201" s="69" t="s">
        <v>471</v>
      </c>
      <c r="E201" s="70">
        <v>0.13</v>
      </c>
      <c r="F201" s="70"/>
      <c r="G201" s="70">
        <f>SmtRes!CX289</f>
        <v>6.4999999999999997E-4</v>
      </c>
      <c r="H201" s="72"/>
      <c r="I201" s="71"/>
      <c r="J201" s="72">
        <f>SmtRes!CZ289</f>
        <v>1626.29</v>
      </c>
      <c r="K201" s="71"/>
      <c r="L201" s="72">
        <f>SmtRes!DG289</f>
        <v>1.06</v>
      </c>
    </row>
    <row r="202" spans="1:83" ht="14.4" x14ac:dyDescent="0.25">
      <c r="A202" s="68"/>
      <c r="B202" s="68" t="s">
        <v>472</v>
      </c>
      <c r="C202" s="68" t="s">
        <v>688</v>
      </c>
      <c r="D202" s="69" t="s">
        <v>465</v>
      </c>
      <c r="E202" s="70">
        <f>SmtRes!DO289*SmtRes!AT289</f>
        <v>0.13</v>
      </c>
      <c r="F202" s="70"/>
      <c r="G202" s="70">
        <f>ROUND(E202*G196, 7)</f>
        <v>6.4999999999999997E-4</v>
      </c>
      <c r="H202" s="72"/>
      <c r="I202" s="71"/>
      <c r="J202" s="72">
        <f>ROUND(SmtRes!AG289/SmtRes!DO289, 2)</f>
        <v>1090.46</v>
      </c>
      <c r="K202" s="71"/>
      <c r="L202" s="72">
        <f>SmtRes!DH289</f>
        <v>0.71</v>
      </c>
      <c r="CE202">
        <v>1</v>
      </c>
    </row>
    <row r="203" spans="1:83" ht="27.6" x14ac:dyDescent="0.25">
      <c r="A203" s="68"/>
      <c r="B203" s="68" t="s">
        <v>486</v>
      </c>
      <c r="C203" s="68" t="s">
        <v>488</v>
      </c>
      <c r="D203" s="69" t="s">
        <v>471</v>
      </c>
      <c r="E203" s="70">
        <v>0.13</v>
      </c>
      <c r="F203" s="70"/>
      <c r="G203" s="70">
        <f>SmtRes!CX290</f>
        <v>6.4999999999999997E-4</v>
      </c>
      <c r="H203" s="72"/>
      <c r="I203" s="71"/>
      <c r="J203" s="72">
        <f>SmtRes!CZ290</f>
        <v>641.70000000000005</v>
      </c>
      <c r="K203" s="71"/>
      <c r="L203" s="72">
        <f>SmtRes!DG290</f>
        <v>0.42</v>
      </c>
    </row>
    <row r="204" spans="1:83" ht="14.4" x14ac:dyDescent="0.25">
      <c r="A204" s="68"/>
      <c r="B204" s="68" t="s">
        <v>479</v>
      </c>
      <c r="C204" s="68" t="s">
        <v>678</v>
      </c>
      <c r="D204" s="69" t="s">
        <v>465</v>
      </c>
      <c r="E204" s="70">
        <f>SmtRes!DO290*SmtRes!AT290</f>
        <v>0.13</v>
      </c>
      <c r="F204" s="70"/>
      <c r="G204" s="70">
        <f>ROUND(E204*G196, 7)</f>
        <v>6.4999999999999997E-4</v>
      </c>
      <c r="H204" s="72"/>
      <c r="I204" s="71"/>
      <c r="J204" s="72">
        <f>ROUND(SmtRes!AG290/SmtRes!DO290, 2)</f>
        <v>811.79</v>
      </c>
      <c r="K204" s="71"/>
      <c r="L204" s="72">
        <f>SmtRes!DH290</f>
        <v>0.53</v>
      </c>
      <c r="CE204">
        <v>1</v>
      </c>
    </row>
    <row r="205" spans="1:83" ht="27.6" x14ac:dyDescent="0.25">
      <c r="A205" s="68"/>
      <c r="B205" s="68" t="s">
        <v>533</v>
      </c>
      <c r="C205" s="68" t="s">
        <v>535</v>
      </c>
      <c r="D205" s="69" t="s">
        <v>471</v>
      </c>
      <c r="E205" s="70">
        <v>2.7</v>
      </c>
      <c r="F205" s="70"/>
      <c r="G205" s="70">
        <f>SmtRes!CX291</f>
        <v>1.35E-2</v>
      </c>
      <c r="H205" s="72"/>
      <c r="I205" s="71"/>
      <c r="J205" s="72">
        <f>SmtRes!CZ291</f>
        <v>34.61</v>
      </c>
      <c r="K205" s="71"/>
      <c r="L205" s="72">
        <f>SmtRes!DG291</f>
        <v>0.47</v>
      </c>
    </row>
    <row r="206" spans="1:83" ht="14.4" x14ac:dyDescent="0.25">
      <c r="A206" s="67"/>
      <c r="B206" s="70">
        <v>4</v>
      </c>
      <c r="C206" s="67" t="s">
        <v>680</v>
      </c>
      <c r="D206" s="69"/>
      <c r="E206" s="73"/>
      <c r="F206" s="70"/>
      <c r="G206" s="70"/>
      <c r="H206" s="70"/>
      <c r="I206" s="70"/>
      <c r="J206" s="70"/>
      <c r="K206" s="70"/>
      <c r="L206" s="74">
        <f>SUM(L207:L208)-SUMIF(CE207:CE208, 1, L207:L208)</f>
        <v>11.75</v>
      </c>
    </row>
    <row r="207" spans="1:83" ht="55.2" x14ac:dyDescent="0.25">
      <c r="A207" s="68"/>
      <c r="B207" s="68" t="s">
        <v>536</v>
      </c>
      <c r="C207" s="68" t="s">
        <v>538</v>
      </c>
      <c r="D207" s="69" t="s">
        <v>492</v>
      </c>
      <c r="E207" s="70">
        <v>0.6</v>
      </c>
      <c r="F207" s="70"/>
      <c r="G207" s="70">
        <f>SmtRes!CX292</f>
        <v>3.0000000000000001E-3</v>
      </c>
      <c r="H207" s="72">
        <f>SmtRes!CZ292</f>
        <v>155.63</v>
      </c>
      <c r="I207" s="71">
        <f>SmtRes!AI292</f>
        <v>0.78</v>
      </c>
      <c r="J207" s="72">
        <f>ROUND(H207*I207, 2)</f>
        <v>121.39</v>
      </c>
      <c r="K207" s="71"/>
      <c r="L207" s="72">
        <f>SmtRes!DF292</f>
        <v>0.36</v>
      </c>
    </row>
    <row r="208" spans="1:83" ht="55.2" x14ac:dyDescent="0.25">
      <c r="A208" s="68"/>
      <c r="B208" s="68" t="s">
        <v>539</v>
      </c>
      <c r="C208" s="75" t="s">
        <v>541</v>
      </c>
      <c r="D208" s="76" t="s">
        <v>492</v>
      </c>
      <c r="E208" s="77">
        <v>2</v>
      </c>
      <c r="F208" s="77"/>
      <c r="G208" s="77">
        <f>SmtRes!CX293</f>
        <v>0.01</v>
      </c>
      <c r="H208" s="78">
        <f>SmtRes!CZ293</f>
        <v>911.56</v>
      </c>
      <c r="I208" s="79">
        <f>SmtRes!AI293</f>
        <v>1.25</v>
      </c>
      <c r="J208" s="78">
        <f>ROUND(H208*I208, 2)</f>
        <v>1139.45</v>
      </c>
      <c r="K208" s="79"/>
      <c r="L208" s="78">
        <f>SmtRes!DF293</f>
        <v>11.39</v>
      </c>
    </row>
    <row r="209" spans="1:83" ht="14.4" x14ac:dyDescent="0.25">
      <c r="A209" s="68"/>
      <c r="B209" s="68"/>
      <c r="C209" s="81" t="s">
        <v>681</v>
      </c>
      <c r="D209" s="69"/>
      <c r="E209" s="70"/>
      <c r="F209" s="70"/>
      <c r="G209" s="70"/>
      <c r="H209" s="72"/>
      <c r="I209" s="71"/>
      <c r="J209" s="72"/>
      <c r="K209" s="71"/>
      <c r="L209" s="72">
        <f>L197+L199+L200+L206</f>
        <v>80.41</v>
      </c>
    </row>
    <row r="210" spans="1:83" ht="41.4" x14ac:dyDescent="0.25">
      <c r="A210" s="66" t="s">
        <v>756</v>
      </c>
      <c r="B210" s="68" t="str">
        <f>Source!F632</f>
        <v>421/пр_2020_п.75_пп.а</v>
      </c>
      <c r="C210" s="68" t="str">
        <f>Source!G632</f>
        <v>Сметная стоимость вспомогательных ненормируемых материальных ресурсов, не учтенная в сметной норме, 2%</v>
      </c>
      <c r="D210" s="69" t="str">
        <f>Source!DW632</f>
        <v>%</v>
      </c>
      <c r="E210" s="70">
        <f>SmtRes!AT294</f>
        <v>2</v>
      </c>
      <c r="F210" s="70"/>
      <c r="G210" s="70">
        <f>Source!I632</f>
        <v>2</v>
      </c>
      <c r="H210" s="72"/>
      <c r="I210" s="71"/>
      <c r="J210" s="72"/>
      <c r="K210" s="71"/>
      <c r="L210" s="72">
        <f>Source!P632</f>
        <v>1.31</v>
      </c>
      <c r="AD210">
        <f>ROUND((Source!AT632/100)*((ROUND(0*Source!I632, 2)+ROUND(0*Source!I632, 2))), 2)</f>
        <v>0</v>
      </c>
      <c r="AE210">
        <f>ROUND((Source!AU632/100)*((ROUND(0*Source!I632, 2)+ROUND(0*Source!I632, 2))), 2)</f>
        <v>0</v>
      </c>
      <c r="AN210">
        <f>L210</f>
        <v>1.31</v>
      </c>
      <c r="AW210">
        <f>L210</f>
        <v>1.31</v>
      </c>
      <c r="AZ210">
        <f>Source!X632</f>
        <v>0</v>
      </c>
      <c r="BA210">
        <f>Source!Y632</f>
        <v>0</v>
      </c>
      <c r="CD210">
        <v>2</v>
      </c>
    </row>
    <row r="211" spans="1:83" ht="14.4" x14ac:dyDescent="0.25">
      <c r="A211" s="68"/>
      <c r="B211" s="68"/>
      <c r="C211" s="68" t="s">
        <v>682</v>
      </c>
      <c r="D211" s="69"/>
      <c r="E211" s="70"/>
      <c r="F211" s="70"/>
      <c r="G211" s="70"/>
      <c r="H211" s="72"/>
      <c r="I211" s="71"/>
      <c r="J211" s="72"/>
      <c r="K211" s="71"/>
      <c r="L211" s="72">
        <f>SUM(AR196:AR214)+SUM(AS196:AS214)+SUM(AT196:AT214)+SUM(AU196:AU214)+SUM(AV196:AV214)</f>
        <v>66.709999999999994</v>
      </c>
    </row>
    <row r="212" spans="1:83" ht="27.6" x14ac:dyDescent="0.25">
      <c r="A212" s="68"/>
      <c r="B212" s="68" t="s">
        <v>138</v>
      </c>
      <c r="C212" s="68" t="s">
        <v>722</v>
      </c>
      <c r="D212" s="69" t="s">
        <v>143</v>
      </c>
      <c r="E212" s="70">
        <f>Source!BZ630</f>
        <v>97</v>
      </c>
      <c r="F212" s="70"/>
      <c r="G212" s="70">
        <f>Source!AT630</f>
        <v>97</v>
      </c>
      <c r="H212" s="72"/>
      <c r="I212" s="71"/>
      <c r="J212" s="72"/>
      <c r="K212" s="71"/>
      <c r="L212" s="72">
        <f>SUM(AZ196:AZ214)</f>
        <v>64.709999999999994</v>
      </c>
    </row>
    <row r="213" spans="1:83" ht="27.6" x14ac:dyDescent="0.25">
      <c r="A213" s="75"/>
      <c r="B213" s="75" t="s">
        <v>139</v>
      </c>
      <c r="C213" s="75" t="s">
        <v>723</v>
      </c>
      <c r="D213" s="76" t="s">
        <v>143</v>
      </c>
      <c r="E213" s="77">
        <f>Source!CA630</f>
        <v>51</v>
      </c>
      <c r="F213" s="77"/>
      <c r="G213" s="77">
        <f>Source!AU630</f>
        <v>51</v>
      </c>
      <c r="H213" s="78"/>
      <c r="I213" s="79"/>
      <c r="J213" s="78"/>
      <c r="K213" s="79"/>
      <c r="L213" s="78">
        <f>SUM(BA196:BA214)</f>
        <v>34.020000000000003</v>
      </c>
    </row>
    <row r="214" spans="1:83" ht="13.8" x14ac:dyDescent="0.25">
      <c r="C214" s="83" t="s">
        <v>685</v>
      </c>
      <c r="D214" s="83"/>
      <c r="E214" s="83"/>
      <c r="F214" s="83"/>
      <c r="G214" s="83"/>
      <c r="H214" s="83"/>
      <c r="I214" s="84">
        <f>IF(E196&lt;&gt;0,K214/E196, 0)</f>
        <v>36090</v>
      </c>
      <c r="J214" s="84"/>
      <c r="K214" s="84">
        <f>L197+L199+L206+L212+L213+L200+SUM(L210:L210)</f>
        <v>180.45000000000002</v>
      </c>
      <c r="L214" s="84"/>
      <c r="AD214">
        <f>ROUND((Source!AT630/100)*((ROUND(SUMIF(SmtRes!AQ287:'SmtRes'!AQ294,"=1",SmtRes!AD287:'SmtRes'!AD294)*Source!I630, 2)+ROUND(SUMIF(SmtRes!AQ287:'SmtRes'!AQ294,"=1",SmtRes!AC287:'SmtRes'!AC294)*Source!I630, 2))), 2)</f>
        <v>13.08</v>
      </c>
      <c r="AE214">
        <f>ROUND((Source!AU630/100)*((ROUND(SUMIF(SmtRes!AQ287:'SmtRes'!AQ294,"=1",SmtRes!AD287:'SmtRes'!AD294)*Source!I630, 2)+ROUND(SUMIF(SmtRes!AQ287:'SmtRes'!AQ294,"=1",SmtRes!AC287:'SmtRes'!AC294)*Source!I630, 2))), 2)</f>
        <v>6.87</v>
      </c>
      <c r="AN214" s="80">
        <f>L197+L199+L206+L212+L213+L200</f>
        <v>179.14000000000001</v>
      </c>
      <c r="AO214" s="80">
        <f>L199</f>
        <v>1.9499999999999997</v>
      </c>
      <c r="AQ214" t="s">
        <v>686</v>
      </c>
      <c r="AR214" s="80">
        <f>L197</f>
        <v>65.47</v>
      </c>
      <c r="AT214" s="80">
        <f>L200</f>
        <v>1.24</v>
      </c>
      <c r="AV214" t="s">
        <v>686</v>
      </c>
      <c r="AW214" s="80">
        <f>L206</f>
        <v>11.75</v>
      </c>
      <c r="AZ214">
        <f>Source!X630</f>
        <v>64.709999999999994</v>
      </c>
      <c r="BA214">
        <f>Source!Y630</f>
        <v>34.020000000000003</v>
      </c>
      <c r="CD214">
        <v>2</v>
      </c>
    </row>
    <row r="215" spans="1:83" ht="41.4" x14ac:dyDescent="0.25">
      <c r="A215" s="93" t="s">
        <v>114</v>
      </c>
      <c r="B215" s="75" t="str">
        <f>Source!F634</f>
        <v>08.4.03.03-0031</v>
      </c>
      <c r="C215" s="75" t="str">
        <f>Source!G634</f>
        <v>Сталь арматурная горячекатаная периодического профиля, класс A-III, диаметр 10 мм</v>
      </c>
      <c r="D215" s="76" t="str">
        <f>Source!DW634</f>
        <v>т</v>
      </c>
      <c r="E215" s="77">
        <f>Source!K634</f>
        <v>3.0850000000000002E-4</v>
      </c>
      <c r="F215" s="77"/>
      <c r="G215" s="77">
        <f>Source!I634</f>
        <v>3.0850000000000002E-4</v>
      </c>
      <c r="H215" s="78"/>
      <c r="I215" s="79"/>
      <c r="J215" s="78">
        <f>Source!AL634</f>
        <v>42166.95</v>
      </c>
      <c r="K215" s="79"/>
      <c r="L215" s="78">
        <f>Source!P634</f>
        <v>13.01</v>
      </c>
    </row>
    <row r="216" spans="1:83" ht="13.8" x14ac:dyDescent="0.25">
      <c r="C216" s="83" t="s">
        <v>685</v>
      </c>
      <c r="D216" s="83"/>
      <c r="E216" s="83"/>
      <c r="F216" s="83"/>
      <c r="G216" s="83"/>
      <c r="H216" s="83"/>
      <c r="I216" s="84">
        <f>IF(E215&lt;&gt;0,K216/E215, 0)</f>
        <v>42171.799027552668</v>
      </c>
      <c r="J216" s="84"/>
      <c r="K216" s="84">
        <f>L215</f>
        <v>13.01</v>
      </c>
      <c r="L216" s="84"/>
      <c r="AD216">
        <f>ROUND((Source!AT634/100)*((ROUND(ROUND(Source!AO634,2)*Source!I634, 2)+ROUND(ROUND(Source!AN634,2)*Source!I634, 2))), 2)</f>
        <v>0</v>
      </c>
      <c r="AE216">
        <f>ROUND((Source!AU634/100)*((ROUND(ROUND(Source!AO634,2)*Source!I634, 2)+ROUND(ROUND(Source!AN634,2)*Source!I634, 2))), 2)</f>
        <v>0</v>
      </c>
      <c r="AN216" s="80">
        <f>L215</f>
        <v>13.01</v>
      </c>
      <c r="AO216">
        <f>0</f>
        <v>0</v>
      </c>
      <c r="AQ216" t="s">
        <v>686</v>
      </c>
      <c r="AR216">
        <f>0</f>
        <v>0</v>
      </c>
      <c r="AT216">
        <f>0</f>
        <v>0</v>
      </c>
      <c r="AV216" t="s">
        <v>686</v>
      </c>
      <c r="AW216" s="80">
        <f>L215</f>
        <v>13.01</v>
      </c>
      <c r="AZ216">
        <f>Source!X634</f>
        <v>0</v>
      </c>
      <c r="BA216">
        <f>Source!Y634</f>
        <v>0</v>
      </c>
      <c r="CD216">
        <v>1</v>
      </c>
    </row>
    <row r="217" spans="1:83" ht="41.4" x14ac:dyDescent="0.25">
      <c r="A217" s="66" t="s">
        <v>120</v>
      </c>
      <c r="B217" s="68" t="s">
        <v>757</v>
      </c>
      <c r="C217" s="68" t="str">
        <f>Source!G636</f>
        <v>Проводник заземляющий открыто по строительным основаниям: из круглой стали диаметром 12 мм</v>
      </c>
      <c r="D217" s="69" t="str">
        <f>Source!DW636</f>
        <v>100 м</v>
      </c>
      <c r="E217" s="70">
        <f>Source!K636</f>
        <v>7.0000000000000007E-2</v>
      </c>
      <c r="F217" s="70"/>
      <c r="G217" s="70">
        <f>Source!I636</f>
        <v>7.0000000000000007E-2</v>
      </c>
      <c r="H217" s="72"/>
      <c r="I217" s="71"/>
      <c r="J217" s="72"/>
      <c r="K217" s="71"/>
      <c r="L217" s="72"/>
    </row>
    <row r="218" spans="1:83" ht="14.4" x14ac:dyDescent="0.25">
      <c r="A218" s="67"/>
      <c r="B218" s="70">
        <v>1</v>
      </c>
      <c r="C218" s="67" t="s">
        <v>676</v>
      </c>
      <c r="D218" s="69" t="s">
        <v>465</v>
      </c>
      <c r="E218" s="73"/>
      <c r="F218" s="70"/>
      <c r="G218" s="70">
        <f>Source!U636</f>
        <v>1.2949999999999999</v>
      </c>
      <c r="H218" s="70"/>
      <c r="I218" s="70"/>
      <c r="J218" s="70"/>
      <c r="K218" s="70"/>
      <c r="L218" s="74">
        <f>SUM(L219:L219)-SUMIF(CE219:CE219, 1, L219:L219)</f>
        <v>1027.72</v>
      </c>
    </row>
    <row r="219" spans="1:83" ht="14.4" x14ac:dyDescent="0.25">
      <c r="A219" s="68"/>
      <c r="B219" s="68" t="s">
        <v>531</v>
      </c>
      <c r="C219" s="68" t="s">
        <v>532</v>
      </c>
      <c r="D219" s="69" t="s">
        <v>465</v>
      </c>
      <c r="E219" s="70">
        <v>18.5</v>
      </c>
      <c r="F219" s="70"/>
      <c r="G219" s="70">
        <f>SmtRes!CX303</f>
        <v>1.2949999999999999</v>
      </c>
      <c r="H219" s="72"/>
      <c r="I219" s="71"/>
      <c r="J219" s="72">
        <f>SmtRes!CZ303</f>
        <v>793.61</v>
      </c>
      <c r="K219" s="71"/>
      <c r="L219" s="72">
        <f>SmtRes!DI303</f>
        <v>1027.72</v>
      </c>
    </row>
    <row r="220" spans="1:83" ht="14.4" x14ac:dyDescent="0.25">
      <c r="A220" s="67"/>
      <c r="B220" s="70">
        <v>2</v>
      </c>
      <c r="C220" s="67" t="s">
        <v>677</v>
      </c>
      <c r="D220" s="69"/>
      <c r="E220" s="73"/>
      <c r="F220" s="70"/>
      <c r="G220" s="70"/>
      <c r="H220" s="70"/>
      <c r="I220" s="70"/>
      <c r="J220" s="70"/>
      <c r="K220" s="70"/>
      <c r="L220" s="74">
        <f>SUM(L221:L226)-SUMIF(CE221:CE226, 1, L221:L226)</f>
        <v>34.019999999999996</v>
      </c>
    </row>
    <row r="221" spans="1:83" ht="14.4" x14ac:dyDescent="0.25">
      <c r="A221" s="67"/>
      <c r="B221" s="70"/>
      <c r="C221" s="67" t="s">
        <v>679</v>
      </c>
      <c r="D221" s="69" t="s">
        <v>465</v>
      </c>
      <c r="E221" s="73"/>
      <c r="F221" s="70"/>
      <c r="G221" s="70">
        <f>Source!V636</f>
        <v>2.3800000000000002E-2</v>
      </c>
      <c r="H221" s="70"/>
      <c r="I221" s="70"/>
      <c r="J221" s="70"/>
      <c r="K221" s="70"/>
      <c r="L221" s="74">
        <f>SUMIF(CE222:CE226, 1, L222:L226)</f>
        <v>22.64</v>
      </c>
      <c r="CE221">
        <v>1</v>
      </c>
    </row>
    <row r="222" spans="1:83" ht="27.6" x14ac:dyDescent="0.25">
      <c r="A222" s="68"/>
      <c r="B222" s="68" t="s">
        <v>468</v>
      </c>
      <c r="C222" s="68" t="s">
        <v>470</v>
      </c>
      <c r="D222" s="69" t="s">
        <v>471</v>
      </c>
      <c r="E222" s="70">
        <v>0.17</v>
      </c>
      <c r="F222" s="70"/>
      <c r="G222" s="70">
        <f>SmtRes!CX305</f>
        <v>1.1900000000000001E-2</v>
      </c>
      <c r="H222" s="72"/>
      <c r="I222" s="71"/>
      <c r="J222" s="72">
        <f>SmtRes!CZ305</f>
        <v>1626.29</v>
      </c>
      <c r="K222" s="71"/>
      <c r="L222" s="72">
        <f>SmtRes!DG305</f>
        <v>19.350000000000001</v>
      </c>
    </row>
    <row r="223" spans="1:83" ht="14.4" x14ac:dyDescent="0.25">
      <c r="A223" s="68"/>
      <c r="B223" s="68" t="s">
        <v>472</v>
      </c>
      <c r="C223" s="68" t="s">
        <v>688</v>
      </c>
      <c r="D223" s="69" t="s">
        <v>465</v>
      </c>
      <c r="E223" s="70">
        <f>SmtRes!DO305*SmtRes!AT305</f>
        <v>0.17</v>
      </c>
      <c r="F223" s="70"/>
      <c r="G223" s="70">
        <f>ROUND(E223*G217, 7)</f>
        <v>1.1900000000000001E-2</v>
      </c>
      <c r="H223" s="72"/>
      <c r="I223" s="71"/>
      <c r="J223" s="72">
        <f>ROUND(SmtRes!AG305/SmtRes!DO305, 2)</f>
        <v>1090.46</v>
      </c>
      <c r="K223" s="71"/>
      <c r="L223" s="72">
        <f>SmtRes!DH305</f>
        <v>12.98</v>
      </c>
      <c r="CE223">
        <v>1</v>
      </c>
    </row>
    <row r="224" spans="1:83" ht="27.6" x14ac:dyDescent="0.25">
      <c r="A224" s="68"/>
      <c r="B224" s="68" t="s">
        <v>486</v>
      </c>
      <c r="C224" s="68" t="s">
        <v>488</v>
      </c>
      <c r="D224" s="69" t="s">
        <v>471</v>
      </c>
      <c r="E224" s="70">
        <v>0.17</v>
      </c>
      <c r="F224" s="70"/>
      <c r="G224" s="70">
        <f>SmtRes!CX306</f>
        <v>1.1900000000000001E-2</v>
      </c>
      <c r="H224" s="72"/>
      <c r="I224" s="71"/>
      <c r="J224" s="72">
        <f>SmtRes!CZ306</f>
        <v>641.70000000000005</v>
      </c>
      <c r="K224" s="71"/>
      <c r="L224" s="72">
        <f>SmtRes!DG306</f>
        <v>7.64</v>
      </c>
    </row>
    <row r="225" spans="1:83" ht="14.4" x14ac:dyDescent="0.25">
      <c r="A225" s="68"/>
      <c r="B225" s="68" t="s">
        <v>479</v>
      </c>
      <c r="C225" s="68" t="s">
        <v>678</v>
      </c>
      <c r="D225" s="69" t="s">
        <v>465</v>
      </c>
      <c r="E225" s="70">
        <f>SmtRes!DO306*SmtRes!AT306</f>
        <v>0.17</v>
      </c>
      <c r="F225" s="70"/>
      <c r="G225" s="70">
        <f>ROUND(E225*G217, 7)</f>
        <v>1.1900000000000001E-2</v>
      </c>
      <c r="H225" s="72"/>
      <c r="I225" s="71"/>
      <c r="J225" s="72">
        <f>ROUND(SmtRes!AG306/SmtRes!DO306, 2)</f>
        <v>811.79</v>
      </c>
      <c r="K225" s="71"/>
      <c r="L225" s="72">
        <f>SmtRes!DH306</f>
        <v>9.66</v>
      </c>
      <c r="CE225">
        <v>1</v>
      </c>
    </row>
    <row r="226" spans="1:83" ht="27.6" x14ac:dyDescent="0.25">
      <c r="A226" s="68"/>
      <c r="B226" s="68" t="s">
        <v>533</v>
      </c>
      <c r="C226" s="68" t="s">
        <v>535</v>
      </c>
      <c r="D226" s="69" t="s">
        <v>471</v>
      </c>
      <c r="E226" s="70">
        <v>2.9</v>
      </c>
      <c r="F226" s="70"/>
      <c r="G226" s="70">
        <f>SmtRes!CX307</f>
        <v>0.20300000000000001</v>
      </c>
      <c r="H226" s="72"/>
      <c r="I226" s="71"/>
      <c r="J226" s="72">
        <f>SmtRes!CZ307</f>
        <v>34.61</v>
      </c>
      <c r="K226" s="71"/>
      <c r="L226" s="72">
        <f>SmtRes!DG307</f>
        <v>7.03</v>
      </c>
    </row>
    <row r="227" spans="1:83" ht="14.4" x14ac:dyDescent="0.25">
      <c r="A227" s="67"/>
      <c r="B227" s="70">
        <v>4</v>
      </c>
      <c r="C227" s="67" t="s">
        <v>680</v>
      </c>
      <c r="D227" s="69"/>
      <c r="E227" s="73"/>
      <c r="F227" s="70"/>
      <c r="G227" s="70"/>
      <c r="H227" s="70"/>
      <c r="I227" s="70"/>
      <c r="J227" s="70"/>
      <c r="K227" s="70"/>
      <c r="L227" s="74">
        <f>SUM(L228:L230)-SUMIF(CE228:CE230, 1, L228:L230)</f>
        <v>199.08</v>
      </c>
    </row>
    <row r="228" spans="1:83" ht="55.2" x14ac:dyDescent="0.25">
      <c r="A228" s="68"/>
      <c r="B228" s="68" t="s">
        <v>536</v>
      </c>
      <c r="C228" s="68" t="s">
        <v>538</v>
      </c>
      <c r="D228" s="69" t="s">
        <v>492</v>
      </c>
      <c r="E228" s="70">
        <v>0.9</v>
      </c>
      <c r="F228" s="70"/>
      <c r="G228" s="70">
        <f>SmtRes!CX308</f>
        <v>6.3E-2</v>
      </c>
      <c r="H228" s="72">
        <f>SmtRes!CZ308</f>
        <v>155.63</v>
      </c>
      <c r="I228" s="71">
        <f>SmtRes!AI308</f>
        <v>0.78</v>
      </c>
      <c r="J228" s="72">
        <f>ROUND(H228*I228, 2)</f>
        <v>121.39</v>
      </c>
      <c r="K228" s="71"/>
      <c r="L228" s="72">
        <f>SmtRes!DF308</f>
        <v>7.65</v>
      </c>
    </row>
    <row r="229" spans="1:83" ht="41.4" x14ac:dyDescent="0.25">
      <c r="A229" s="68"/>
      <c r="B229" s="68" t="s">
        <v>542</v>
      </c>
      <c r="C229" s="68" t="s">
        <v>544</v>
      </c>
      <c r="D229" s="69" t="s">
        <v>147</v>
      </c>
      <c r="E229" s="70">
        <v>0</v>
      </c>
      <c r="F229" s="70"/>
      <c r="G229" s="70">
        <f>SmtRes!CX309</f>
        <v>0</v>
      </c>
      <c r="H229" s="72"/>
      <c r="I229" s="71"/>
      <c r="J229" s="72">
        <f>SmtRes!CZ309</f>
        <v>49995.77</v>
      </c>
      <c r="K229" s="71"/>
      <c r="L229" s="72">
        <f>SmtRes!DF309</f>
        <v>0</v>
      </c>
    </row>
    <row r="230" spans="1:83" ht="55.2" x14ac:dyDescent="0.25">
      <c r="A230" s="68"/>
      <c r="B230" s="68" t="s">
        <v>539</v>
      </c>
      <c r="C230" s="75" t="s">
        <v>541</v>
      </c>
      <c r="D230" s="76" t="s">
        <v>492</v>
      </c>
      <c r="E230" s="77">
        <v>2.4</v>
      </c>
      <c r="F230" s="77"/>
      <c r="G230" s="77">
        <f>SmtRes!CX310</f>
        <v>0.16800000000000001</v>
      </c>
      <c r="H230" s="78">
        <f>SmtRes!CZ310</f>
        <v>911.56</v>
      </c>
      <c r="I230" s="79">
        <f>SmtRes!AI310</f>
        <v>1.25</v>
      </c>
      <c r="J230" s="78">
        <f>ROUND(H230*I230, 2)</f>
        <v>1139.45</v>
      </c>
      <c r="K230" s="79"/>
      <c r="L230" s="78">
        <f>SmtRes!DF310</f>
        <v>191.43</v>
      </c>
    </row>
    <row r="231" spans="1:83" ht="14.4" x14ac:dyDescent="0.25">
      <c r="A231" s="68"/>
      <c r="B231" s="68"/>
      <c r="C231" s="81" t="s">
        <v>681</v>
      </c>
      <c r="D231" s="69"/>
      <c r="E231" s="70"/>
      <c r="F231" s="70"/>
      <c r="G231" s="70"/>
      <c r="H231" s="72"/>
      <c r="I231" s="71"/>
      <c r="J231" s="72"/>
      <c r="K231" s="71"/>
      <c r="L231" s="72">
        <f>L218+L220+L221+L227</f>
        <v>1283.46</v>
      </c>
    </row>
    <row r="232" spans="1:83" ht="41.4" x14ac:dyDescent="0.25">
      <c r="A232" s="66" t="s">
        <v>758</v>
      </c>
      <c r="B232" s="68" t="str">
        <f>Source!F638</f>
        <v>421/пр_2020_п.75_пп.а</v>
      </c>
      <c r="C232" s="68" t="str">
        <f>Source!G638</f>
        <v>Сметная стоимость вспомогательных ненормируемых материальных ресурсов, не учтенная в сметной норме, 2%</v>
      </c>
      <c r="D232" s="69" t="str">
        <f>Source!DW638</f>
        <v>%</v>
      </c>
      <c r="E232" s="70">
        <f>SmtRes!AT311</f>
        <v>2</v>
      </c>
      <c r="F232" s="70"/>
      <c r="G232" s="70">
        <f>Source!I638</f>
        <v>2</v>
      </c>
      <c r="H232" s="72"/>
      <c r="I232" s="71"/>
      <c r="J232" s="72"/>
      <c r="K232" s="71"/>
      <c r="L232" s="72">
        <f>Source!P638</f>
        <v>20.55</v>
      </c>
      <c r="AD232">
        <f>ROUND((Source!AT638/100)*((ROUND(0*Source!I638, 2)+ROUND(0*Source!I638, 2))), 2)</f>
        <v>0</v>
      </c>
      <c r="AE232">
        <f>ROUND((Source!AU638/100)*((ROUND(0*Source!I638, 2)+ROUND(0*Source!I638, 2))), 2)</f>
        <v>0</v>
      </c>
      <c r="AN232">
        <f>L232</f>
        <v>20.55</v>
      </c>
      <c r="AW232">
        <f>L232</f>
        <v>20.55</v>
      </c>
      <c r="AZ232">
        <f>Source!X638</f>
        <v>0</v>
      </c>
      <c r="BA232">
        <f>Source!Y638</f>
        <v>0</v>
      </c>
      <c r="CD232">
        <v>2</v>
      </c>
    </row>
    <row r="233" spans="1:83" ht="14.4" x14ac:dyDescent="0.25">
      <c r="A233" s="68"/>
      <c r="B233" s="68"/>
      <c r="C233" s="68" t="s">
        <v>682</v>
      </c>
      <c r="D233" s="69"/>
      <c r="E233" s="70"/>
      <c r="F233" s="70"/>
      <c r="G233" s="70"/>
      <c r="H233" s="72"/>
      <c r="I233" s="71"/>
      <c r="J233" s="72"/>
      <c r="K233" s="71"/>
      <c r="L233" s="72">
        <f>SUM(AR217:AR236)+SUM(AS217:AS236)+SUM(AT217:AT236)+SUM(AU217:AU236)+SUM(AV217:AV236)</f>
        <v>1050.3600000000001</v>
      </c>
    </row>
    <row r="234" spans="1:83" ht="27.6" x14ac:dyDescent="0.25">
      <c r="A234" s="68"/>
      <c r="B234" s="68" t="s">
        <v>138</v>
      </c>
      <c r="C234" s="68" t="s">
        <v>722</v>
      </c>
      <c r="D234" s="69" t="s">
        <v>143</v>
      </c>
      <c r="E234" s="70">
        <f>Source!BZ636</f>
        <v>97</v>
      </c>
      <c r="F234" s="70"/>
      <c r="G234" s="70">
        <f>Source!AT636</f>
        <v>97</v>
      </c>
      <c r="H234" s="72"/>
      <c r="I234" s="71"/>
      <c r="J234" s="72"/>
      <c r="K234" s="71"/>
      <c r="L234" s="72">
        <f>SUM(AZ217:AZ236)</f>
        <v>1018.85</v>
      </c>
    </row>
    <row r="235" spans="1:83" ht="27.6" x14ac:dyDescent="0.25">
      <c r="A235" s="75"/>
      <c r="B235" s="75" t="s">
        <v>139</v>
      </c>
      <c r="C235" s="75" t="s">
        <v>723</v>
      </c>
      <c r="D235" s="76" t="s">
        <v>143</v>
      </c>
      <c r="E235" s="77">
        <f>Source!CA636</f>
        <v>51</v>
      </c>
      <c r="F235" s="77"/>
      <c r="G235" s="77">
        <f>Source!AU636</f>
        <v>51</v>
      </c>
      <c r="H235" s="78"/>
      <c r="I235" s="79"/>
      <c r="J235" s="78"/>
      <c r="K235" s="79"/>
      <c r="L235" s="78">
        <f>SUM(BA217:BA236)</f>
        <v>535.67999999999995</v>
      </c>
    </row>
    <row r="236" spans="1:83" ht="13.8" x14ac:dyDescent="0.25">
      <c r="C236" s="83" t="s">
        <v>685</v>
      </c>
      <c r="D236" s="83"/>
      <c r="E236" s="83"/>
      <c r="F236" s="83"/>
      <c r="G236" s="83"/>
      <c r="H236" s="83"/>
      <c r="I236" s="84">
        <f>IF(E217&lt;&gt;0,K236/E217, 0)</f>
        <v>40836.28571428571</v>
      </c>
      <c r="J236" s="84"/>
      <c r="K236" s="84">
        <f>L218+L220+L227+L234+L235+L221+SUM(L232:L232)</f>
        <v>2858.54</v>
      </c>
      <c r="L236" s="84"/>
      <c r="AD236">
        <f>ROUND((Source!AT636/100)*((ROUND(SUMIF(SmtRes!AQ303:'SmtRes'!AQ311,"=1",SmtRes!AD303:'SmtRes'!AD311)*Source!I636, 2)+ROUND(SUMIF(SmtRes!AQ303:'SmtRes'!AQ311,"=1",SmtRes!AC303:'SmtRes'!AC311)*Source!I636, 2))), 2)</f>
        <v>183.05</v>
      </c>
      <c r="AE236">
        <f>ROUND((Source!AU636/100)*((ROUND(SUMIF(SmtRes!AQ303:'SmtRes'!AQ311,"=1",SmtRes!AD303:'SmtRes'!AD311)*Source!I636, 2)+ROUND(SUMIF(SmtRes!AQ303:'SmtRes'!AQ311,"=1",SmtRes!AC303:'SmtRes'!AC311)*Source!I636, 2))), 2)</f>
        <v>96.24</v>
      </c>
      <c r="AN236" s="80">
        <f>L218+L220+L227+L234+L235+L221</f>
        <v>2837.99</v>
      </c>
      <c r="AO236" s="80">
        <f>L220</f>
        <v>34.019999999999996</v>
      </c>
      <c r="AQ236" t="s">
        <v>686</v>
      </c>
      <c r="AR236" s="80">
        <f>L218</f>
        <v>1027.72</v>
      </c>
      <c r="AT236" s="80">
        <f>L221</f>
        <v>22.64</v>
      </c>
      <c r="AV236" t="s">
        <v>686</v>
      </c>
      <c r="AW236" s="80">
        <f>L227</f>
        <v>199.08</v>
      </c>
      <c r="AZ236">
        <f>Source!X636</f>
        <v>1018.85</v>
      </c>
      <c r="BA236">
        <f>Source!Y636</f>
        <v>535.67999999999995</v>
      </c>
      <c r="CD236">
        <v>2</v>
      </c>
    </row>
    <row r="237" spans="1:83" ht="41.4" x14ac:dyDescent="0.25">
      <c r="A237" s="93" t="s">
        <v>130</v>
      </c>
      <c r="B237" s="75" t="str">
        <f>Source!F640</f>
        <v>08.4.03.03-0031</v>
      </c>
      <c r="C237" s="75" t="str">
        <f>Source!G640</f>
        <v>Сталь арматурная горячекатаная периодического профиля, класс A-III, диаметр 10 мм</v>
      </c>
      <c r="D237" s="76" t="str">
        <f>Source!DW640</f>
        <v>т</v>
      </c>
      <c r="E237" s="77">
        <f>Source!K640</f>
        <v>4.3400000000000001E-3</v>
      </c>
      <c r="F237" s="77"/>
      <c r="G237" s="77">
        <f>Source!I640</f>
        <v>4.3400000000000001E-3</v>
      </c>
      <c r="H237" s="78"/>
      <c r="I237" s="79"/>
      <c r="J237" s="78">
        <f>Source!AL640</f>
        <v>42166.95</v>
      </c>
      <c r="K237" s="79"/>
      <c r="L237" s="78">
        <f>Source!P640</f>
        <v>183</v>
      </c>
    </row>
    <row r="238" spans="1:83" ht="13.8" x14ac:dyDescent="0.25">
      <c r="C238" s="83" t="s">
        <v>685</v>
      </c>
      <c r="D238" s="83"/>
      <c r="E238" s="83"/>
      <c r="F238" s="83"/>
      <c r="G238" s="83"/>
      <c r="H238" s="83"/>
      <c r="I238" s="84">
        <f>IF(E237&lt;&gt;0,K238/E237, 0)</f>
        <v>42165.898617511521</v>
      </c>
      <c r="J238" s="84"/>
      <c r="K238" s="84">
        <f>L237</f>
        <v>183</v>
      </c>
      <c r="L238" s="84"/>
      <c r="AD238">
        <f>ROUND((Source!AT640/100)*((ROUND(ROUND(Source!AO640,2)*Source!I640, 2)+ROUND(ROUND(Source!AN640,2)*Source!I640, 2))), 2)</f>
        <v>0</v>
      </c>
      <c r="AE238">
        <f>ROUND((Source!AU640/100)*((ROUND(ROUND(Source!AO640,2)*Source!I640, 2)+ROUND(ROUND(Source!AN640,2)*Source!I640, 2))), 2)</f>
        <v>0</v>
      </c>
      <c r="AN238" s="80">
        <f>L237</f>
        <v>183</v>
      </c>
      <c r="AO238">
        <f>0</f>
        <v>0</v>
      </c>
      <c r="AQ238" t="s">
        <v>686</v>
      </c>
      <c r="AR238">
        <f>0</f>
        <v>0</v>
      </c>
      <c r="AT238">
        <f>0</f>
        <v>0</v>
      </c>
      <c r="AV238" t="s">
        <v>686</v>
      </c>
      <c r="AW238" s="80">
        <f>L237</f>
        <v>183</v>
      </c>
      <c r="AZ238">
        <f>Source!X640</f>
        <v>0</v>
      </c>
      <c r="BA238">
        <f>Source!Y640</f>
        <v>0</v>
      </c>
      <c r="CD238">
        <v>1</v>
      </c>
    </row>
    <row r="240" spans="1:83" ht="13.8" x14ac:dyDescent="0.25">
      <c r="A240" s="87"/>
      <c r="B240" s="88"/>
      <c r="C240" s="89" t="s">
        <v>689</v>
      </c>
      <c r="D240" s="89"/>
      <c r="E240" s="89"/>
      <c r="F240" s="89"/>
      <c r="G240" s="89"/>
      <c r="H240" s="89"/>
      <c r="I240" s="74"/>
      <c r="J240" s="87"/>
      <c r="K240" s="90"/>
      <c r="L240" s="74">
        <f>L242+L243+L249+L253</f>
        <v>3463.2799999999997</v>
      </c>
    </row>
    <row r="241" spans="1:12" ht="13.8" x14ac:dyDescent="0.25">
      <c r="A241" s="82"/>
      <c r="B241" s="85"/>
      <c r="C241" s="91" t="s">
        <v>690</v>
      </c>
      <c r="D241" s="86"/>
      <c r="E241" s="86"/>
      <c r="F241" s="86"/>
      <c r="G241" s="86"/>
      <c r="H241" s="86"/>
      <c r="I241" s="72"/>
      <c r="J241" s="82"/>
      <c r="K241" s="70"/>
      <c r="L241" s="72"/>
    </row>
    <row r="242" spans="1:12" ht="13.8" x14ac:dyDescent="0.25">
      <c r="A242" s="82"/>
      <c r="B242" s="85"/>
      <c r="C242" s="86" t="s">
        <v>691</v>
      </c>
      <c r="D242" s="86"/>
      <c r="E242" s="86"/>
      <c r="F242" s="86"/>
      <c r="G242" s="86"/>
      <c r="H242" s="86"/>
      <c r="I242" s="72"/>
      <c r="J242" s="82"/>
      <c r="K242" s="70"/>
      <c r="L242" s="72">
        <f>SUM(AR158:AR238)</f>
        <v>2065.4499999999998</v>
      </c>
    </row>
    <row r="243" spans="1:12" ht="13.8" hidden="1" x14ac:dyDescent="0.25">
      <c r="A243" s="82"/>
      <c r="B243" s="85"/>
      <c r="C243" s="86" t="s">
        <v>692</v>
      </c>
      <c r="D243" s="86"/>
      <c r="E243" s="86"/>
      <c r="F243" s="86"/>
      <c r="G243" s="86"/>
      <c r="H243" s="86"/>
      <c r="I243" s="72"/>
      <c r="J243" s="82"/>
      <c r="K243" s="70"/>
      <c r="L243" s="72">
        <f>L245+L248+L247</f>
        <v>135.97999999999999</v>
      </c>
    </row>
    <row r="244" spans="1:12" ht="13.8" hidden="1" x14ac:dyDescent="0.25">
      <c r="A244" s="82"/>
      <c r="B244" s="85"/>
      <c r="C244" s="91" t="s">
        <v>693</v>
      </c>
      <c r="D244" s="86"/>
      <c r="E244" s="86"/>
      <c r="F244" s="86"/>
      <c r="G244" s="86"/>
      <c r="H244" s="86"/>
      <c r="I244" s="72"/>
      <c r="J244" s="82"/>
      <c r="K244" s="70"/>
      <c r="L244" s="72"/>
    </row>
    <row r="245" spans="1:12" ht="13.8" x14ac:dyDescent="0.25">
      <c r="A245" s="82"/>
      <c r="B245" s="85"/>
      <c r="C245" s="86" t="s">
        <v>692</v>
      </c>
      <c r="D245" s="86"/>
      <c r="E245" s="86"/>
      <c r="F245" s="86"/>
      <c r="G245" s="86"/>
      <c r="H245" s="86"/>
      <c r="I245" s="72"/>
      <c r="J245" s="82"/>
      <c r="K245" s="70"/>
      <c r="L245" s="72">
        <f>SUM(AO158:AO238)</f>
        <v>79.759999999999991</v>
      </c>
    </row>
    <row r="246" spans="1:12" ht="13.8" hidden="1" x14ac:dyDescent="0.25">
      <c r="A246" s="82"/>
      <c r="B246" s="85"/>
      <c r="C246" s="91" t="s">
        <v>694</v>
      </c>
      <c r="D246" s="86"/>
      <c r="E246" s="86"/>
      <c r="F246" s="86"/>
      <c r="G246" s="86"/>
      <c r="H246" s="86"/>
      <c r="I246" s="72"/>
      <c r="J246" s="82"/>
      <c r="K246" s="70"/>
      <c r="L246" s="72"/>
    </row>
    <row r="247" spans="1:12" ht="13.8" x14ac:dyDescent="0.25">
      <c r="A247" s="82"/>
      <c r="B247" s="85"/>
      <c r="C247" s="86" t="s">
        <v>714</v>
      </c>
      <c r="D247" s="86"/>
      <c r="E247" s="86"/>
      <c r="F247" s="86"/>
      <c r="G247" s="86"/>
      <c r="H247" s="86"/>
      <c r="I247" s="72"/>
      <c r="J247" s="82"/>
      <c r="K247" s="70"/>
      <c r="L247" s="72">
        <f>SUM(AT158:AT238)</f>
        <v>56.220000000000006</v>
      </c>
    </row>
    <row r="248" spans="1:12" ht="13.8" hidden="1" x14ac:dyDescent="0.25">
      <c r="A248" s="82"/>
      <c r="B248" s="85"/>
      <c r="C248" s="86" t="s">
        <v>695</v>
      </c>
      <c r="D248" s="86"/>
      <c r="E248" s="86"/>
      <c r="F248" s="86"/>
      <c r="G248" s="86"/>
      <c r="H248" s="86"/>
      <c r="I248" s="72"/>
      <c r="J248" s="82"/>
      <c r="K248" s="70"/>
      <c r="L248" s="72">
        <f>SUM(AV158:AV238)</f>
        <v>0</v>
      </c>
    </row>
    <row r="249" spans="1:12" ht="13.8" x14ac:dyDescent="0.25">
      <c r="A249" s="82"/>
      <c r="B249" s="85"/>
      <c r="C249" s="86" t="s">
        <v>696</v>
      </c>
      <c r="D249" s="86"/>
      <c r="E249" s="86"/>
      <c r="F249" s="86"/>
      <c r="G249" s="86"/>
      <c r="H249" s="86"/>
      <c r="I249" s="72"/>
      <c r="J249" s="82"/>
      <c r="K249" s="70"/>
      <c r="L249" s="72">
        <f>L251+L252</f>
        <v>1261.8499999999999</v>
      </c>
    </row>
    <row r="250" spans="1:12" ht="13.8" x14ac:dyDescent="0.25">
      <c r="A250" s="82"/>
      <c r="B250" s="85"/>
      <c r="C250" s="91" t="s">
        <v>693</v>
      </c>
      <c r="D250" s="86"/>
      <c r="E250" s="86"/>
      <c r="F250" s="86"/>
      <c r="G250" s="86"/>
      <c r="H250" s="86"/>
      <c r="I250" s="72"/>
      <c r="J250" s="82"/>
      <c r="K250" s="70"/>
      <c r="L250" s="72"/>
    </row>
    <row r="251" spans="1:12" ht="13.8" x14ac:dyDescent="0.25">
      <c r="A251" s="82"/>
      <c r="B251" s="85"/>
      <c r="C251" s="86" t="s">
        <v>697</v>
      </c>
      <c r="D251" s="86"/>
      <c r="E251" s="86"/>
      <c r="F251" s="86"/>
      <c r="G251" s="86"/>
      <c r="H251" s="86"/>
      <c r="I251" s="72"/>
      <c r="J251" s="82"/>
      <c r="K251" s="70"/>
      <c r="L251" s="72">
        <f>SUM(AW158:AW238)-SUM(BK158:BK238)</f>
        <v>1261.8499999999999</v>
      </c>
    </row>
    <row r="252" spans="1:12" ht="13.8" hidden="1" x14ac:dyDescent="0.25">
      <c r="A252" s="82"/>
      <c r="B252" s="85"/>
      <c r="C252" s="86" t="s">
        <v>698</v>
      </c>
      <c r="D252" s="86"/>
      <c r="E252" s="86"/>
      <c r="F252" s="86"/>
      <c r="G252" s="86"/>
      <c r="H252" s="86"/>
      <c r="I252" s="72"/>
      <c r="J252" s="82"/>
      <c r="K252" s="70"/>
      <c r="L252" s="72">
        <f>SUM(BC158:BC238)</f>
        <v>0</v>
      </c>
    </row>
    <row r="253" spans="1:12" ht="13.8" hidden="1" x14ac:dyDescent="0.25">
      <c r="A253" s="82"/>
      <c r="B253" s="85"/>
      <c r="C253" s="86" t="s">
        <v>699</v>
      </c>
      <c r="D253" s="86"/>
      <c r="E253" s="86"/>
      <c r="F253" s="86"/>
      <c r="G253" s="86"/>
      <c r="H253" s="86"/>
      <c r="I253" s="72"/>
      <c r="J253" s="82"/>
      <c r="K253" s="70"/>
      <c r="L253" s="72">
        <f>SUM(BB158:BB238)</f>
        <v>0</v>
      </c>
    </row>
    <row r="254" spans="1:12" ht="13.8" x14ac:dyDescent="0.25">
      <c r="A254" s="82"/>
      <c r="B254" s="85"/>
      <c r="C254" s="86" t="s">
        <v>700</v>
      </c>
      <c r="D254" s="86"/>
      <c r="E254" s="86"/>
      <c r="F254" s="86"/>
      <c r="G254" s="86"/>
      <c r="H254" s="86"/>
      <c r="I254" s="72"/>
      <c r="J254" s="82"/>
      <c r="K254" s="70"/>
      <c r="L254" s="72">
        <f>SUM(AR158:AR238)+SUM(AT158:AT238)+SUM(AV158:AV238)</f>
        <v>2121.6699999999996</v>
      </c>
    </row>
    <row r="255" spans="1:12" ht="13.8" x14ac:dyDescent="0.25">
      <c r="A255" s="82"/>
      <c r="B255" s="85"/>
      <c r="C255" s="86" t="s">
        <v>701</v>
      </c>
      <c r="D255" s="86"/>
      <c r="E255" s="86"/>
      <c r="F255" s="86"/>
      <c r="G255" s="86"/>
      <c r="H255" s="86"/>
      <c r="I255" s="72"/>
      <c r="J255" s="82"/>
      <c r="K255" s="70"/>
      <c r="L255" s="72">
        <f>SUM(AZ158:AZ238)</f>
        <v>2039.1</v>
      </c>
    </row>
    <row r="256" spans="1:12" ht="13.8" x14ac:dyDescent="0.25">
      <c r="A256" s="82"/>
      <c r="B256" s="85"/>
      <c r="C256" s="86" t="s">
        <v>702</v>
      </c>
      <c r="D256" s="86"/>
      <c r="E256" s="86"/>
      <c r="F256" s="86"/>
      <c r="G256" s="86"/>
      <c r="H256" s="86"/>
      <c r="I256" s="72"/>
      <c r="J256" s="82"/>
      <c r="K256" s="70"/>
      <c r="L256" s="72">
        <f>SUM(BA158:BA238)</f>
        <v>1056.03</v>
      </c>
    </row>
    <row r="257" spans="1:12" ht="13.8" hidden="1" x14ac:dyDescent="0.25">
      <c r="A257" s="82"/>
      <c r="B257" s="85"/>
      <c r="C257" s="86" t="s">
        <v>703</v>
      </c>
      <c r="D257" s="86"/>
      <c r="E257" s="86"/>
      <c r="F257" s="86"/>
      <c r="G257" s="86"/>
      <c r="H257" s="86"/>
      <c r="I257" s="72"/>
      <c r="J257" s="82"/>
      <c r="K257" s="70"/>
      <c r="L257" s="72">
        <f>L259+L260</f>
        <v>0</v>
      </c>
    </row>
    <row r="258" spans="1:12" ht="13.8" hidden="1" x14ac:dyDescent="0.25">
      <c r="A258" s="82"/>
      <c r="B258" s="85"/>
      <c r="C258" s="91" t="s">
        <v>690</v>
      </c>
      <c r="D258" s="86"/>
      <c r="E258" s="86"/>
      <c r="F258" s="86"/>
      <c r="G258" s="86"/>
      <c r="H258" s="86"/>
      <c r="I258" s="72"/>
      <c r="J258" s="82"/>
      <c r="K258" s="70"/>
      <c r="L258" s="72"/>
    </row>
    <row r="259" spans="1:12" ht="13.8" hidden="1" x14ac:dyDescent="0.25">
      <c r="A259" s="82"/>
      <c r="B259" s="85"/>
      <c r="C259" s="86" t="s">
        <v>704</v>
      </c>
      <c r="D259" s="86"/>
      <c r="E259" s="86"/>
      <c r="F259" s="86"/>
      <c r="G259" s="86"/>
      <c r="H259" s="86"/>
      <c r="I259" s="72"/>
      <c r="J259" s="82"/>
      <c r="K259" s="70"/>
      <c r="L259" s="72">
        <f>SUM(BK158:BK238)</f>
        <v>0</v>
      </c>
    </row>
    <row r="260" spans="1:12" ht="13.8" hidden="1" x14ac:dyDescent="0.25">
      <c r="A260" s="82"/>
      <c r="B260" s="85"/>
      <c r="C260" s="86" t="s">
        <v>705</v>
      </c>
      <c r="D260" s="86"/>
      <c r="E260" s="86"/>
      <c r="F260" s="86"/>
      <c r="G260" s="86"/>
      <c r="H260" s="86"/>
      <c r="I260" s="72"/>
      <c r="J260" s="82"/>
      <c r="K260" s="70"/>
      <c r="L260" s="72">
        <f>SUM(BD158:BD238)</f>
        <v>0</v>
      </c>
    </row>
    <row r="261" spans="1:12" ht="13.8" hidden="1" x14ac:dyDescent="0.25">
      <c r="A261" s="82"/>
      <c r="B261" s="85"/>
      <c r="C261" s="86" t="s">
        <v>706</v>
      </c>
      <c r="D261" s="86"/>
      <c r="E261" s="86"/>
      <c r="F261" s="86"/>
      <c r="G261" s="86"/>
      <c r="H261" s="86"/>
      <c r="I261" s="72"/>
      <c r="J261" s="82"/>
      <c r="K261" s="70"/>
      <c r="L261" s="72"/>
    </row>
    <row r="262" spans="1:12" ht="13.8" hidden="1" x14ac:dyDescent="0.25">
      <c r="A262" s="82"/>
      <c r="B262" s="85"/>
      <c r="C262" s="86" t="s">
        <v>706</v>
      </c>
      <c r="D262" s="86"/>
      <c r="E262" s="86"/>
      <c r="F262" s="86"/>
      <c r="G262" s="86"/>
      <c r="H262" s="86"/>
      <c r="I262" s="72"/>
      <c r="J262" s="82"/>
      <c r="K262" s="70"/>
      <c r="L262" s="72">
        <f>SUM(BQ158:BQ238)</f>
        <v>0</v>
      </c>
    </row>
    <row r="263" spans="1:12" ht="13.8" hidden="1" x14ac:dyDescent="0.25">
      <c r="A263" s="82"/>
      <c r="B263" s="85"/>
      <c r="C263" s="86" t="s">
        <v>707</v>
      </c>
      <c r="D263" s="86"/>
      <c r="E263" s="86"/>
      <c r="F263" s="86"/>
      <c r="G263" s="86"/>
      <c r="H263" s="86"/>
      <c r="I263" s="72"/>
      <c r="J263" s="82"/>
      <c r="K263" s="70"/>
      <c r="L263" s="72">
        <f>SUM(BO158:BO238)</f>
        <v>0</v>
      </c>
    </row>
    <row r="264" spans="1:12" ht="13.8" x14ac:dyDescent="0.25">
      <c r="A264" s="87"/>
      <c r="B264" s="88"/>
      <c r="C264" s="89" t="s">
        <v>708</v>
      </c>
      <c r="D264" s="89"/>
      <c r="E264" s="89"/>
      <c r="F264" s="89"/>
      <c r="G264" s="89"/>
      <c r="H264" s="89"/>
      <c r="I264" s="74"/>
      <c r="J264" s="87"/>
      <c r="K264" s="90"/>
      <c r="L264" s="74">
        <f>L240+L255+L256+L257+L262+L263</f>
        <v>6558.4099999999989</v>
      </c>
    </row>
    <row r="265" spans="1:12" ht="13.8" x14ac:dyDescent="0.25">
      <c r="A265" s="82"/>
      <c r="B265" s="85"/>
      <c r="C265" s="91" t="s">
        <v>709</v>
      </c>
      <c r="D265" s="86"/>
      <c r="E265" s="86"/>
      <c r="F265" s="86"/>
      <c r="G265" s="86"/>
      <c r="H265" s="86"/>
      <c r="I265" s="72"/>
      <c r="J265" s="82"/>
      <c r="K265" s="70"/>
      <c r="L265" s="72"/>
    </row>
    <row r="266" spans="1:12" ht="13.8" hidden="1" x14ac:dyDescent="0.25">
      <c r="A266" s="82"/>
      <c r="B266" s="85"/>
      <c r="C266" s="86" t="s">
        <v>710</v>
      </c>
      <c r="D266" s="86"/>
      <c r="E266" s="86"/>
      <c r="F266" s="86"/>
      <c r="G266" s="86"/>
      <c r="H266" s="86"/>
      <c r="I266" s="72"/>
      <c r="J266" s="82"/>
      <c r="K266" s="70"/>
      <c r="L266" s="72">
        <f>SUM(AX158:AX238)</f>
        <v>0</v>
      </c>
    </row>
    <row r="267" spans="1:12" ht="13.8" hidden="1" x14ac:dyDescent="0.25">
      <c r="A267" s="82"/>
      <c r="B267" s="85"/>
      <c r="C267" s="86" t="s">
        <v>711</v>
      </c>
      <c r="D267" s="86"/>
      <c r="E267" s="86"/>
      <c r="F267" s="86"/>
      <c r="G267" s="86"/>
      <c r="H267" s="86"/>
      <c r="I267" s="72"/>
      <c r="J267" s="82"/>
      <c r="K267" s="70"/>
      <c r="L267" s="72">
        <f>SUM(AY158:AY238)</f>
        <v>0</v>
      </c>
    </row>
    <row r="268" spans="1:12" ht="13.8" x14ac:dyDescent="0.25">
      <c r="A268" s="82"/>
      <c r="B268" s="85"/>
      <c r="C268" s="86" t="s">
        <v>712</v>
      </c>
      <c r="D268" s="86"/>
      <c r="E268" s="86"/>
      <c r="F268" s="92"/>
      <c r="G268" s="73">
        <f>Source!F665</f>
        <v>2.66825</v>
      </c>
      <c r="H268" s="82"/>
      <c r="I268" s="82"/>
      <c r="J268" s="82"/>
      <c r="K268" s="82"/>
      <c r="L268" s="82"/>
    </row>
    <row r="269" spans="1:12" ht="13.8" x14ac:dyDescent="0.25">
      <c r="A269" s="82"/>
      <c r="B269" s="85"/>
      <c r="C269" s="86" t="s">
        <v>713</v>
      </c>
      <c r="D269" s="86"/>
      <c r="E269" s="86"/>
      <c r="F269" s="92"/>
      <c r="G269" s="73">
        <f>Source!F666</f>
        <v>5.91E-2</v>
      </c>
      <c r="H269" s="82"/>
      <c r="I269" s="82"/>
      <c r="J269" s="82"/>
      <c r="K269" s="82"/>
      <c r="L269" s="82"/>
    </row>
    <row r="272" spans="1:12" ht="16.8" x14ac:dyDescent="0.25">
      <c r="A272" s="65" t="s">
        <v>729</v>
      </c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</row>
    <row r="273" spans="1:82" ht="41.4" x14ac:dyDescent="0.25">
      <c r="A273" s="93" t="s">
        <v>144</v>
      </c>
      <c r="B273" s="75" t="str">
        <f>Source!F677</f>
        <v>ТЦ_59.1.05.01_77_7719546987_25.01.2026_02_25.1</v>
      </c>
      <c r="C273" s="75" t="str">
        <f>Source!G677</f>
        <v>Стойка опоры СВ 95-3 Ат</v>
      </c>
      <c r="D273" s="76" t="str">
        <f>Source!DW677</f>
        <v>ШТ</v>
      </c>
      <c r="E273" s="77">
        <f>Source!K677</f>
        <v>1</v>
      </c>
      <c r="F273" s="77"/>
      <c r="G273" s="77">
        <f>Source!I677</f>
        <v>1</v>
      </c>
      <c r="H273" s="78"/>
      <c r="I273" s="79"/>
      <c r="J273" s="78">
        <f>Source!AL677</f>
        <v>13852.61</v>
      </c>
      <c r="K273" s="79"/>
      <c r="L273" s="78">
        <f>Source!HG677</f>
        <v>13852.61</v>
      </c>
    </row>
    <row r="274" spans="1:82" ht="13.8" x14ac:dyDescent="0.25">
      <c r="C274" s="83" t="s">
        <v>685</v>
      </c>
      <c r="D274" s="83"/>
      <c r="E274" s="83"/>
      <c r="F274" s="83"/>
      <c r="G274" s="83"/>
      <c r="H274" s="83"/>
      <c r="I274" s="84">
        <f>IF(E273&lt;&gt;0,K274/E273, 0)</f>
        <v>13852.61</v>
      </c>
      <c r="J274" s="84"/>
      <c r="K274" s="84">
        <f>L273</f>
        <v>13852.61</v>
      </c>
      <c r="L274" s="84"/>
      <c r="AD274">
        <f>ROUND((Source!AT677/100)*((ROUND(ROUND(Source!AO677,2)*Source!I677, 2)+ROUND(ROUND(Source!AN677,2)*Source!I677, 2))), 2)</f>
        <v>0</v>
      </c>
      <c r="AE274">
        <f>ROUND((Source!AU677/100)*((ROUND(ROUND(Source!AO677,2)*Source!I677, 2)+ROUND(ROUND(Source!AN677,2)*Source!I677, 2))), 2)</f>
        <v>0</v>
      </c>
      <c r="AN274" s="80">
        <f>L273</f>
        <v>13852.61</v>
      </c>
      <c r="AO274">
        <f>0</f>
        <v>0</v>
      </c>
      <c r="AQ274" t="s">
        <v>686</v>
      </c>
      <c r="AR274">
        <f>0</f>
        <v>0</v>
      </c>
      <c r="AT274">
        <f>0</f>
        <v>0</v>
      </c>
      <c r="AV274" t="s">
        <v>686</v>
      </c>
      <c r="AW274" s="80">
        <f>L273</f>
        <v>13852.61</v>
      </c>
      <c r="AX274" s="80">
        <f>L273</f>
        <v>13852.61</v>
      </c>
      <c r="AZ274">
        <f>Source!X677</f>
        <v>0</v>
      </c>
      <c r="BA274">
        <f>Source!Y677</f>
        <v>0</v>
      </c>
      <c r="CD274">
        <v>1</v>
      </c>
    </row>
    <row r="275" spans="1:82" ht="41.4" x14ac:dyDescent="0.25">
      <c r="A275" s="93" t="s">
        <v>152</v>
      </c>
      <c r="B275" s="75" t="str">
        <f>Source!F679</f>
        <v>ТЦ_21.2.01.01_77_7719546987_25.01.2026_02_27.1</v>
      </c>
      <c r="C275" s="75" t="str">
        <f>Source!G679</f>
        <v>Заземляющий проводник типа ЗП-6</v>
      </c>
      <c r="D275" s="76" t="str">
        <f>Source!DW679</f>
        <v>м</v>
      </c>
      <c r="E275" s="77">
        <f>Source!K679</f>
        <v>2</v>
      </c>
      <c r="F275" s="77"/>
      <c r="G275" s="77">
        <f>Source!I679</f>
        <v>2</v>
      </c>
      <c r="H275" s="78"/>
      <c r="I275" s="79"/>
      <c r="J275" s="78">
        <f>Source!AL679</f>
        <v>268.95</v>
      </c>
      <c r="K275" s="79"/>
      <c r="L275" s="78">
        <f>Source!HG679</f>
        <v>537.9</v>
      </c>
    </row>
    <row r="276" spans="1:82" ht="13.8" x14ac:dyDescent="0.25">
      <c r="C276" s="83" t="s">
        <v>685</v>
      </c>
      <c r="D276" s="83"/>
      <c r="E276" s="83"/>
      <c r="F276" s="83"/>
      <c r="G276" s="83"/>
      <c r="H276" s="83"/>
      <c r="I276" s="84">
        <f>IF(E275&lt;&gt;0,K276/E275, 0)</f>
        <v>268.95</v>
      </c>
      <c r="J276" s="84"/>
      <c r="K276" s="84">
        <f>L275</f>
        <v>537.9</v>
      </c>
      <c r="L276" s="84"/>
      <c r="AD276">
        <f>ROUND((Source!AT679/100)*((ROUND(ROUND(Source!AO679,2)*Source!I679, 2)+ROUND(ROUND(Source!AN679,2)*Source!I679, 2))), 2)</f>
        <v>0</v>
      </c>
      <c r="AE276">
        <f>ROUND((Source!AU679/100)*((ROUND(ROUND(Source!AO679,2)*Source!I679, 2)+ROUND(ROUND(Source!AN679,2)*Source!I679, 2))), 2)</f>
        <v>0</v>
      </c>
      <c r="AN276" s="80">
        <f>L275</f>
        <v>537.9</v>
      </c>
      <c r="AO276">
        <f>0</f>
        <v>0</v>
      </c>
      <c r="AQ276" t="s">
        <v>686</v>
      </c>
      <c r="AR276">
        <f>0</f>
        <v>0</v>
      </c>
      <c r="AT276">
        <f>0</f>
        <v>0</v>
      </c>
      <c r="AV276" t="s">
        <v>686</v>
      </c>
      <c r="AW276" s="80">
        <f>L275</f>
        <v>537.9</v>
      </c>
      <c r="AX276" s="80">
        <f>L275</f>
        <v>537.9</v>
      </c>
      <c r="AZ276">
        <f>Source!X679</f>
        <v>0</v>
      </c>
      <c r="BA276">
        <f>Source!Y679</f>
        <v>0</v>
      </c>
      <c r="CD276">
        <v>1</v>
      </c>
    </row>
    <row r="277" spans="1:82" ht="55.2" x14ac:dyDescent="0.25">
      <c r="A277" s="93" t="s">
        <v>158</v>
      </c>
      <c r="B277" s="75" t="str">
        <f>Source!F681</f>
        <v>ТЦ_21.2.01.01_77_7719546987_25.01.2026_02_28.1</v>
      </c>
      <c r="C277" s="75" t="str">
        <f>Source!G681</f>
        <v>Провода самонесущие изолированные для воздушных линий электропередачи с алюминиевыми жилами марки СИП-2 3х95+1х95-0,6/1,0</v>
      </c>
      <c r="D277" s="76" t="str">
        <f>Source!DW681</f>
        <v>м</v>
      </c>
      <c r="E277" s="77">
        <f>Source!K681</f>
        <v>10</v>
      </c>
      <c r="F277" s="77"/>
      <c r="G277" s="77">
        <f>Source!I681</f>
        <v>10</v>
      </c>
      <c r="H277" s="78"/>
      <c r="I277" s="79"/>
      <c r="J277" s="78">
        <f>Source!AL681</f>
        <v>563.96</v>
      </c>
      <c r="K277" s="79"/>
      <c r="L277" s="78">
        <f>Source!HG681</f>
        <v>5639.6</v>
      </c>
    </row>
    <row r="278" spans="1:82" ht="13.8" x14ac:dyDescent="0.25">
      <c r="C278" s="83" t="s">
        <v>685</v>
      </c>
      <c r="D278" s="83"/>
      <c r="E278" s="83"/>
      <c r="F278" s="83"/>
      <c r="G278" s="83"/>
      <c r="H278" s="83"/>
      <c r="I278" s="84">
        <f>IF(E277&lt;&gt;0,K278/E277, 0)</f>
        <v>563.96</v>
      </c>
      <c r="J278" s="84"/>
      <c r="K278" s="84">
        <f>L277</f>
        <v>5639.6</v>
      </c>
      <c r="L278" s="84"/>
      <c r="AD278">
        <f>ROUND((Source!AT681/100)*((ROUND(ROUND(Source!AO681,2)*Source!I681, 2)+ROUND(ROUND(Source!AN681,2)*Source!I681, 2))), 2)</f>
        <v>0</v>
      </c>
      <c r="AE278">
        <f>ROUND((Source!AU681/100)*((ROUND(ROUND(Source!AO681,2)*Source!I681, 2)+ROUND(ROUND(Source!AN681,2)*Source!I681, 2))), 2)</f>
        <v>0</v>
      </c>
      <c r="AN278" s="80">
        <f>L277</f>
        <v>5639.6</v>
      </c>
      <c r="AO278">
        <f>0</f>
        <v>0</v>
      </c>
      <c r="AQ278" t="s">
        <v>686</v>
      </c>
      <c r="AR278">
        <f>0</f>
        <v>0</v>
      </c>
      <c r="AT278">
        <f>0</f>
        <v>0</v>
      </c>
      <c r="AV278" t="s">
        <v>686</v>
      </c>
      <c r="AW278" s="80">
        <f>L277</f>
        <v>5639.6</v>
      </c>
      <c r="AX278" s="80">
        <f>L277</f>
        <v>5639.6</v>
      </c>
      <c r="AZ278">
        <f>Source!X681</f>
        <v>0</v>
      </c>
      <c r="BA278">
        <f>Source!Y681</f>
        <v>0</v>
      </c>
      <c r="CD278">
        <v>1</v>
      </c>
    </row>
    <row r="279" spans="1:82" ht="41.4" x14ac:dyDescent="0.25">
      <c r="A279" s="93" t="s">
        <v>162</v>
      </c>
      <c r="B279" s="75" t="str">
        <f>Source!F683</f>
        <v>ТЦ_20.1.01.15_77_7719546987_25.01.2026_02_29.1</v>
      </c>
      <c r="C279" s="75" t="str">
        <f>Source!G683</f>
        <v>Кронштейн CА 2000</v>
      </c>
      <c r="D279" s="76" t="str">
        <f>Source!DW683</f>
        <v>ШТ</v>
      </c>
      <c r="E279" s="77">
        <f>Source!K683</f>
        <v>2</v>
      </c>
      <c r="F279" s="77"/>
      <c r="G279" s="77">
        <f>Source!I683</f>
        <v>2</v>
      </c>
      <c r="H279" s="78"/>
      <c r="I279" s="79"/>
      <c r="J279" s="78">
        <f>Source!AL683</f>
        <v>384.52</v>
      </c>
      <c r="K279" s="79"/>
      <c r="L279" s="78">
        <f>Source!HG683</f>
        <v>769.04</v>
      </c>
    </row>
    <row r="280" spans="1:82" ht="13.8" x14ac:dyDescent="0.25">
      <c r="C280" s="83" t="s">
        <v>685</v>
      </c>
      <c r="D280" s="83"/>
      <c r="E280" s="83"/>
      <c r="F280" s="83"/>
      <c r="G280" s="83"/>
      <c r="H280" s="83"/>
      <c r="I280" s="84">
        <f>IF(E279&lt;&gt;0,K280/E279, 0)</f>
        <v>384.52</v>
      </c>
      <c r="J280" s="84"/>
      <c r="K280" s="84">
        <f>L279</f>
        <v>769.04</v>
      </c>
      <c r="L280" s="84"/>
      <c r="AD280">
        <f>ROUND((Source!AT683/100)*((ROUND(ROUND(Source!AO683,2)*Source!I683, 2)+ROUND(ROUND(Source!AN683,2)*Source!I683, 2))), 2)</f>
        <v>0</v>
      </c>
      <c r="AE280">
        <f>ROUND((Source!AU683/100)*((ROUND(ROUND(Source!AO683,2)*Source!I683, 2)+ROUND(ROUND(Source!AN683,2)*Source!I683, 2))), 2)</f>
        <v>0</v>
      </c>
      <c r="AN280" s="80">
        <f>L279</f>
        <v>769.04</v>
      </c>
      <c r="AO280">
        <f>0</f>
        <v>0</v>
      </c>
      <c r="AQ280" t="s">
        <v>686</v>
      </c>
      <c r="AR280">
        <f>0</f>
        <v>0</v>
      </c>
      <c r="AT280">
        <f>0</f>
        <v>0</v>
      </c>
      <c r="AV280" t="s">
        <v>686</v>
      </c>
      <c r="AW280" s="80">
        <f>L279</f>
        <v>769.04</v>
      </c>
      <c r="AX280" s="80">
        <f>L279</f>
        <v>769.04</v>
      </c>
      <c r="AZ280">
        <f>Source!X683</f>
        <v>0</v>
      </c>
      <c r="BA280">
        <f>Source!Y683</f>
        <v>0</v>
      </c>
      <c r="CD280">
        <v>1</v>
      </c>
    </row>
    <row r="281" spans="1:82" ht="41.4" x14ac:dyDescent="0.25">
      <c r="A281" s="93" t="s">
        <v>167</v>
      </c>
      <c r="B281" s="75" t="str">
        <f>Source!F685</f>
        <v>ТЦ_20.1.01.15_77_7719546987_25.01.2026_02_30.1</v>
      </c>
      <c r="C281" s="75" t="str">
        <f>Source!G685</f>
        <v>Зажим натяжной DN 95-120</v>
      </c>
      <c r="D281" s="76" t="str">
        <f>Source!DW685</f>
        <v>ШТ</v>
      </c>
      <c r="E281" s="77">
        <f>Source!K685</f>
        <v>2</v>
      </c>
      <c r="F281" s="77"/>
      <c r="G281" s="77">
        <f>Source!I685</f>
        <v>2</v>
      </c>
      <c r="H281" s="78"/>
      <c r="I281" s="79"/>
      <c r="J281" s="78">
        <f>Source!AL685</f>
        <v>1220</v>
      </c>
      <c r="K281" s="79"/>
      <c r="L281" s="78">
        <f>Source!HG685</f>
        <v>2440</v>
      </c>
    </row>
    <row r="282" spans="1:82" ht="13.8" x14ac:dyDescent="0.25">
      <c r="C282" s="83" t="s">
        <v>685</v>
      </c>
      <c r="D282" s="83"/>
      <c r="E282" s="83"/>
      <c r="F282" s="83"/>
      <c r="G282" s="83"/>
      <c r="H282" s="83"/>
      <c r="I282" s="84">
        <f>IF(E281&lt;&gt;0,K282/E281, 0)</f>
        <v>1220</v>
      </c>
      <c r="J282" s="84"/>
      <c r="K282" s="84">
        <f>L281</f>
        <v>2440</v>
      </c>
      <c r="L282" s="84"/>
      <c r="AD282">
        <f>ROUND((Source!AT685/100)*((ROUND(ROUND(Source!AO685,2)*Source!I685, 2)+ROUND(ROUND(Source!AN685,2)*Source!I685, 2))), 2)</f>
        <v>0</v>
      </c>
      <c r="AE282">
        <f>ROUND((Source!AU685/100)*((ROUND(ROUND(Source!AO685,2)*Source!I685, 2)+ROUND(ROUND(Source!AN685,2)*Source!I685, 2))), 2)</f>
        <v>0</v>
      </c>
      <c r="AN282" s="80">
        <f>L281</f>
        <v>2440</v>
      </c>
      <c r="AO282">
        <f>0</f>
        <v>0</v>
      </c>
      <c r="AQ282" t="s">
        <v>686</v>
      </c>
      <c r="AR282">
        <f>0</f>
        <v>0</v>
      </c>
      <c r="AT282">
        <f>0</f>
        <v>0</v>
      </c>
      <c r="AV282" t="s">
        <v>686</v>
      </c>
      <c r="AW282" s="80">
        <f>L281</f>
        <v>2440</v>
      </c>
      <c r="AX282" s="80">
        <f>L281</f>
        <v>2440</v>
      </c>
      <c r="AZ282">
        <f>Source!X685</f>
        <v>0</v>
      </c>
      <c r="BA282">
        <f>Source!Y685</f>
        <v>0</v>
      </c>
      <c r="CD282">
        <v>1</v>
      </c>
    </row>
    <row r="283" spans="1:82" ht="41.4" x14ac:dyDescent="0.25">
      <c r="A283" s="93" t="s">
        <v>171</v>
      </c>
      <c r="B283" s="75" t="str">
        <f>Source!F687</f>
        <v>ТЦ_20.1.01.15_77_7719546987_25.01.2026_02_31.1</v>
      </c>
      <c r="C283" s="75" t="str">
        <f>Source!G687</f>
        <v>Зажим ответвительный Р72</v>
      </c>
      <c r="D283" s="76" t="str">
        <f>Source!DW687</f>
        <v>ШТ</v>
      </c>
      <c r="E283" s="77">
        <f>Source!K687</f>
        <v>1</v>
      </c>
      <c r="F283" s="77"/>
      <c r="G283" s="77">
        <f>Source!I687</f>
        <v>1</v>
      </c>
      <c r="H283" s="78"/>
      <c r="I283" s="79"/>
      <c r="J283" s="78">
        <f>Source!AL687</f>
        <v>360</v>
      </c>
      <c r="K283" s="79"/>
      <c r="L283" s="78">
        <f>Source!HG687</f>
        <v>360</v>
      </c>
    </row>
    <row r="284" spans="1:82" ht="13.8" x14ac:dyDescent="0.25">
      <c r="C284" s="83" t="s">
        <v>685</v>
      </c>
      <c r="D284" s="83"/>
      <c r="E284" s="83"/>
      <c r="F284" s="83"/>
      <c r="G284" s="83"/>
      <c r="H284" s="83"/>
      <c r="I284" s="84">
        <f>IF(E283&lt;&gt;0,K284/E283, 0)</f>
        <v>360</v>
      </c>
      <c r="J284" s="84"/>
      <c r="K284" s="84">
        <f>L283</f>
        <v>360</v>
      </c>
      <c r="L284" s="84"/>
      <c r="AD284">
        <f>ROUND((Source!AT687/100)*((ROUND(ROUND(Source!AO687,2)*Source!I687, 2)+ROUND(ROUND(Source!AN687,2)*Source!I687, 2))), 2)</f>
        <v>0</v>
      </c>
      <c r="AE284">
        <f>ROUND((Source!AU687/100)*((ROUND(ROUND(Source!AO687,2)*Source!I687, 2)+ROUND(ROUND(Source!AN687,2)*Source!I687, 2))), 2)</f>
        <v>0</v>
      </c>
      <c r="AN284" s="80">
        <f>L283</f>
        <v>360</v>
      </c>
      <c r="AO284">
        <f>0</f>
        <v>0</v>
      </c>
      <c r="AQ284" t="s">
        <v>686</v>
      </c>
      <c r="AR284">
        <f>0</f>
        <v>0</v>
      </c>
      <c r="AT284">
        <f>0</f>
        <v>0</v>
      </c>
      <c r="AV284" t="s">
        <v>686</v>
      </c>
      <c r="AW284" s="80">
        <f>L283</f>
        <v>360</v>
      </c>
      <c r="AX284" s="80">
        <f>L283</f>
        <v>360</v>
      </c>
      <c r="AZ284">
        <f>Source!X687</f>
        <v>0</v>
      </c>
      <c r="BA284">
        <f>Source!Y687</f>
        <v>0</v>
      </c>
      <c r="CD284">
        <v>1</v>
      </c>
    </row>
    <row r="285" spans="1:82" ht="41.4" x14ac:dyDescent="0.25">
      <c r="A285" s="93" t="s">
        <v>176</v>
      </c>
      <c r="B285" s="75" t="str">
        <f>Source!F689</f>
        <v>ТЦ_20.1.01.15_77_7719546987_25.01.2026_02_32.1</v>
      </c>
      <c r="C285" s="75" t="str">
        <f>Source!G689</f>
        <v>Зажим для переносного заземления РС 481</v>
      </c>
      <c r="D285" s="76" t="str">
        <f>Source!DW689</f>
        <v>ШТ</v>
      </c>
      <c r="E285" s="77">
        <f>Source!K689</f>
        <v>4</v>
      </c>
      <c r="F285" s="77"/>
      <c r="G285" s="77">
        <f>Source!I689</f>
        <v>4</v>
      </c>
      <c r="H285" s="78"/>
      <c r="I285" s="79"/>
      <c r="J285" s="78">
        <f>Source!AL689</f>
        <v>1110</v>
      </c>
      <c r="K285" s="79"/>
      <c r="L285" s="78">
        <f>Source!HG689</f>
        <v>4440</v>
      </c>
    </row>
    <row r="286" spans="1:82" ht="13.8" x14ac:dyDescent="0.25">
      <c r="C286" s="83" t="s">
        <v>685</v>
      </c>
      <c r="D286" s="83"/>
      <c r="E286" s="83"/>
      <c r="F286" s="83"/>
      <c r="G286" s="83"/>
      <c r="H286" s="83"/>
      <c r="I286" s="84">
        <f>IF(E285&lt;&gt;0,K286/E285, 0)</f>
        <v>1110</v>
      </c>
      <c r="J286" s="84"/>
      <c r="K286" s="84">
        <f>L285</f>
        <v>4440</v>
      </c>
      <c r="L286" s="84"/>
      <c r="AD286">
        <f>ROUND((Source!AT689/100)*((ROUND(ROUND(Source!AO689,2)*Source!I689, 2)+ROUND(ROUND(Source!AN689,2)*Source!I689, 2))), 2)</f>
        <v>0</v>
      </c>
      <c r="AE286">
        <f>ROUND((Source!AU689/100)*((ROUND(ROUND(Source!AO689,2)*Source!I689, 2)+ROUND(ROUND(Source!AN689,2)*Source!I689, 2))), 2)</f>
        <v>0</v>
      </c>
      <c r="AN286" s="80">
        <f>L285</f>
        <v>4440</v>
      </c>
      <c r="AO286">
        <f>0</f>
        <v>0</v>
      </c>
      <c r="AQ286" t="s">
        <v>686</v>
      </c>
      <c r="AR286">
        <f>0</f>
        <v>0</v>
      </c>
      <c r="AT286">
        <f>0</f>
        <v>0</v>
      </c>
      <c r="AV286" t="s">
        <v>686</v>
      </c>
      <c r="AW286" s="80">
        <f>L285</f>
        <v>4440</v>
      </c>
      <c r="AX286" s="80">
        <f>L285</f>
        <v>4440</v>
      </c>
      <c r="AZ286">
        <f>Source!X689</f>
        <v>0</v>
      </c>
      <c r="BA286">
        <f>Source!Y689</f>
        <v>0</v>
      </c>
      <c r="CD286">
        <v>1</v>
      </c>
    </row>
    <row r="287" spans="1:82" ht="41.4" x14ac:dyDescent="0.25">
      <c r="A287" s="93" t="s">
        <v>177</v>
      </c>
      <c r="B287" s="75" t="str">
        <f>Source!F691</f>
        <v>ТЦ_20.1.01.15_77_7719546987_25.01.2026_02_33.1</v>
      </c>
      <c r="C287" s="75" t="str">
        <f>Source!G691</f>
        <v>Ограничител перенапряжения ОР 600/28</v>
      </c>
      <c r="D287" s="76" t="str">
        <f>Source!DW691</f>
        <v>ШТ</v>
      </c>
      <c r="E287" s="77">
        <f>Source!K691</f>
        <v>3</v>
      </c>
      <c r="F287" s="77"/>
      <c r="G287" s="77">
        <f>Source!I691</f>
        <v>3</v>
      </c>
      <c r="H287" s="78"/>
      <c r="I287" s="79"/>
      <c r="J287" s="78">
        <f>Source!AL691</f>
        <v>2384.86</v>
      </c>
      <c r="K287" s="79"/>
      <c r="L287" s="78">
        <f>Source!HG691</f>
        <v>7154.58</v>
      </c>
    </row>
    <row r="288" spans="1:82" ht="13.8" x14ac:dyDescent="0.25">
      <c r="C288" s="83" t="s">
        <v>685</v>
      </c>
      <c r="D288" s="83"/>
      <c r="E288" s="83"/>
      <c r="F288" s="83"/>
      <c r="G288" s="83"/>
      <c r="H288" s="83"/>
      <c r="I288" s="84">
        <f>IF(E287&lt;&gt;0,K288/E287, 0)</f>
        <v>2384.86</v>
      </c>
      <c r="J288" s="84"/>
      <c r="K288" s="84">
        <f>L287</f>
        <v>7154.58</v>
      </c>
      <c r="L288" s="84"/>
      <c r="AD288">
        <f>ROUND((Source!AT691/100)*((ROUND(ROUND(Source!AO691,2)*Source!I691, 2)+ROUND(ROUND(Source!AN691,2)*Source!I691, 2))), 2)</f>
        <v>0</v>
      </c>
      <c r="AE288">
        <f>ROUND((Source!AU691/100)*((ROUND(ROUND(Source!AO691,2)*Source!I691, 2)+ROUND(ROUND(Source!AN691,2)*Source!I691, 2))), 2)</f>
        <v>0</v>
      </c>
      <c r="AN288" s="80">
        <f>L287</f>
        <v>7154.58</v>
      </c>
      <c r="AO288">
        <f>0</f>
        <v>0</v>
      </c>
      <c r="AQ288" t="s">
        <v>686</v>
      </c>
      <c r="AR288">
        <f>0</f>
        <v>0</v>
      </c>
      <c r="AT288">
        <f>0</f>
        <v>0</v>
      </c>
      <c r="AV288" t="s">
        <v>686</v>
      </c>
      <c r="AW288" s="80">
        <f>L287</f>
        <v>7154.58</v>
      </c>
      <c r="AX288" s="80">
        <f>L287</f>
        <v>7154.58</v>
      </c>
      <c r="AZ288">
        <f>Source!X691</f>
        <v>0</v>
      </c>
      <c r="BA288">
        <f>Source!Y691</f>
        <v>0</v>
      </c>
      <c r="CD288">
        <v>1</v>
      </c>
    </row>
    <row r="289" spans="1:82" ht="55.2" x14ac:dyDescent="0.25">
      <c r="A289" s="93" t="s">
        <v>179</v>
      </c>
      <c r="B289" s="75" t="str">
        <f>Source!F693</f>
        <v>25.2.02.11-0021</v>
      </c>
      <c r="C289" s="75" t="str">
        <f>Source!G693</f>
        <v>Лента крепления из нержавеющей стали в пластмассовой коробке с кабельной бухтой, ширина 20 мм, толщина 0,7 мм, длина 50 м</v>
      </c>
      <c r="D289" s="76" t="str">
        <f>Source!DW693</f>
        <v>ШТ</v>
      </c>
      <c r="E289" s="77">
        <f>Source!K693</f>
        <v>0.16</v>
      </c>
      <c r="F289" s="77"/>
      <c r="G289" s="77">
        <f>Source!I693</f>
        <v>0.16</v>
      </c>
      <c r="H289" s="78">
        <f>Source!AL693</f>
        <v>4136.76</v>
      </c>
      <c r="I289" s="79">
        <f>IF(Source!BC693&lt;&gt; 0, Source!BC693, 1)</f>
        <v>1.38</v>
      </c>
      <c r="J289" s="78">
        <f>ROUND(H289*I289, 2)</f>
        <v>5708.73</v>
      </c>
      <c r="K289" s="79"/>
      <c r="L289" s="78">
        <f>Source!P693</f>
        <v>913.4</v>
      </c>
    </row>
    <row r="290" spans="1:82" ht="13.8" x14ac:dyDescent="0.25">
      <c r="C290" s="83" t="s">
        <v>685</v>
      </c>
      <c r="D290" s="83"/>
      <c r="E290" s="83"/>
      <c r="F290" s="83"/>
      <c r="G290" s="83"/>
      <c r="H290" s="83"/>
      <c r="I290" s="84">
        <f>IF(E289&lt;&gt;0,K290/E289, 0)</f>
        <v>5708.75</v>
      </c>
      <c r="J290" s="84"/>
      <c r="K290" s="84">
        <f>L289</f>
        <v>913.4</v>
      </c>
      <c r="L290" s="84"/>
      <c r="AD290">
        <f>ROUND((Source!AT693/100)*((ROUND(ROUND(Source!AO693,2)*Source!I693, 2)+ROUND(ROUND(Source!AN693,2)*Source!I693, 2))), 2)</f>
        <v>0</v>
      </c>
      <c r="AE290">
        <f>ROUND((Source!AU693/100)*((ROUND(ROUND(Source!AO693,2)*Source!I693, 2)+ROUND(ROUND(Source!AN693,2)*Source!I693, 2))), 2)</f>
        <v>0</v>
      </c>
      <c r="AN290" s="80">
        <f>L289</f>
        <v>913.4</v>
      </c>
      <c r="AO290">
        <f>0</f>
        <v>0</v>
      </c>
      <c r="AQ290" t="s">
        <v>686</v>
      </c>
      <c r="AR290">
        <f>0</f>
        <v>0</v>
      </c>
      <c r="AT290">
        <f>0</f>
        <v>0</v>
      </c>
      <c r="AV290" t="s">
        <v>686</v>
      </c>
      <c r="AW290" s="80">
        <f>L289</f>
        <v>913.4</v>
      </c>
      <c r="AZ290">
        <f>Source!X693</f>
        <v>0</v>
      </c>
      <c r="BA290">
        <f>Source!Y693</f>
        <v>0</v>
      </c>
      <c r="CD290">
        <v>1</v>
      </c>
    </row>
    <row r="291" spans="1:82" ht="27.6" x14ac:dyDescent="0.25">
      <c r="A291" s="93" t="s">
        <v>180</v>
      </c>
      <c r="B291" s="75" t="str">
        <f>Source!F695</f>
        <v>25.2.02.11-0051</v>
      </c>
      <c r="C291" s="75" t="str">
        <f>Source!G695</f>
        <v>Скрепы для фиксации на промежуточных опорах, размер 20 мм</v>
      </c>
      <c r="D291" s="76" t="str">
        <f>Source!DW695</f>
        <v>100 ШТ</v>
      </c>
      <c r="E291" s="77">
        <f>Source!K695</f>
        <v>0.04</v>
      </c>
      <c r="F291" s="77"/>
      <c r="G291" s="77">
        <f>Source!I695</f>
        <v>0.04</v>
      </c>
      <c r="H291" s="78">
        <f>Source!AL695</f>
        <v>1367.14</v>
      </c>
      <c r="I291" s="79">
        <f>IF(Source!BC695&lt;&gt; 0, Source!BC695, 1)</f>
        <v>1.2</v>
      </c>
      <c r="J291" s="78">
        <f>ROUND(H291*I291, 2)</f>
        <v>1640.57</v>
      </c>
      <c r="K291" s="79"/>
      <c r="L291" s="78">
        <f>Source!P695</f>
        <v>65.62</v>
      </c>
    </row>
    <row r="292" spans="1:82" ht="13.8" x14ac:dyDescent="0.25">
      <c r="C292" s="83" t="s">
        <v>685</v>
      </c>
      <c r="D292" s="83"/>
      <c r="E292" s="83"/>
      <c r="F292" s="83"/>
      <c r="G292" s="83"/>
      <c r="H292" s="83"/>
      <c r="I292" s="84">
        <f>IF(E291&lt;&gt;0,K292/E291, 0)</f>
        <v>1640.5</v>
      </c>
      <c r="J292" s="84"/>
      <c r="K292" s="84">
        <f>L291</f>
        <v>65.62</v>
      </c>
      <c r="L292" s="84"/>
      <c r="AD292">
        <f>ROUND((Source!AT695/100)*((ROUND(ROUND(Source!AO695,2)*Source!I695, 2)+ROUND(ROUND(Source!AN695,2)*Source!I695, 2))), 2)</f>
        <v>0</v>
      </c>
      <c r="AE292">
        <f>ROUND((Source!AU695/100)*((ROUND(ROUND(Source!AO695,2)*Source!I695, 2)+ROUND(ROUND(Source!AN695,2)*Source!I695, 2))), 2)</f>
        <v>0</v>
      </c>
      <c r="AN292" s="80">
        <f>L291</f>
        <v>65.62</v>
      </c>
      <c r="AO292">
        <f>0</f>
        <v>0</v>
      </c>
      <c r="AQ292" t="s">
        <v>686</v>
      </c>
      <c r="AR292">
        <f>0</f>
        <v>0</v>
      </c>
      <c r="AT292">
        <f>0</f>
        <v>0</v>
      </c>
      <c r="AV292" t="s">
        <v>686</v>
      </c>
      <c r="AW292" s="80">
        <f>L291</f>
        <v>65.62</v>
      </c>
      <c r="AZ292">
        <f>Source!X695</f>
        <v>0</v>
      </c>
      <c r="BA292">
        <f>Source!Y695</f>
        <v>0</v>
      </c>
      <c r="CD292">
        <v>1</v>
      </c>
    </row>
    <row r="293" spans="1:82" ht="41.4" x14ac:dyDescent="0.25">
      <c r="A293" s="93" t="s">
        <v>182</v>
      </c>
      <c r="B293" s="75" t="str">
        <f>Source!F697</f>
        <v>ТЦ_20.1.01.15_77_7719546987_25.01.2026_02_34.1</v>
      </c>
      <c r="C293" s="75" t="str">
        <f>Source!G697</f>
        <v>Бугель NB 20</v>
      </c>
      <c r="D293" s="76" t="str">
        <f>Source!DW697</f>
        <v>ШТ</v>
      </c>
      <c r="E293" s="77">
        <f>Source!K697</f>
        <v>4</v>
      </c>
      <c r="F293" s="77"/>
      <c r="G293" s="77">
        <f>Source!I697</f>
        <v>4</v>
      </c>
      <c r="H293" s="78"/>
      <c r="I293" s="79"/>
      <c r="J293" s="78">
        <f>Source!AL697</f>
        <v>33.67</v>
      </c>
      <c r="K293" s="79"/>
      <c r="L293" s="78">
        <f>Source!HG697</f>
        <v>134.68</v>
      </c>
    </row>
    <row r="294" spans="1:82" ht="13.8" x14ac:dyDescent="0.25">
      <c r="C294" s="83" t="s">
        <v>685</v>
      </c>
      <c r="D294" s="83"/>
      <c r="E294" s="83"/>
      <c r="F294" s="83"/>
      <c r="G294" s="83"/>
      <c r="H294" s="83"/>
      <c r="I294" s="84">
        <f>IF(E293&lt;&gt;0,K294/E293, 0)</f>
        <v>33.67</v>
      </c>
      <c r="J294" s="84"/>
      <c r="K294" s="84">
        <f>L293</f>
        <v>134.68</v>
      </c>
      <c r="L294" s="84"/>
      <c r="AD294">
        <f>ROUND((Source!AT697/100)*((ROUND(ROUND(Source!AO697,2)*Source!I697, 2)+ROUND(ROUND(Source!AN697,2)*Source!I697, 2))), 2)</f>
        <v>0</v>
      </c>
      <c r="AE294">
        <f>ROUND((Source!AU697/100)*((ROUND(ROUND(Source!AO697,2)*Source!I697, 2)+ROUND(ROUND(Source!AN697,2)*Source!I697, 2))), 2)</f>
        <v>0</v>
      </c>
      <c r="AN294" s="80">
        <f>L293</f>
        <v>134.68</v>
      </c>
      <c r="AO294">
        <f>0</f>
        <v>0</v>
      </c>
      <c r="AQ294" t="s">
        <v>686</v>
      </c>
      <c r="AR294">
        <f>0</f>
        <v>0</v>
      </c>
      <c r="AT294">
        <f>0</f>
        <v>0</v>
      </c>
      <c r="AV294" t="s">
        <v>686</v>
      </c>
      <c r="AW294" s="80">
        <f>L293</f>
        <v>134.68</v>
      </c>
      <c r="AX294" s="80">
        <f>L293</f>
        <v>134.68</v>
      </c>
      <c r="AZ294">
        <f>Source!X697</f>
        <v>0</v>
      </c>
      <c r="BA294">
        <f>Source!Y697</f>
        <v>0</v>
      </c>
      <c r="CD294">
        <v>1</v>
      </c>
    </row>
    <row r="295" spans="1:82" ht="41.4" x14ac:dyDescent="0.25">
      <c r="A295" s="93" t="s">
        <v>183</v>
      </c>
      <c r="B295" s="75" t="str">
        <f>Source!F699</f>
        <v>ТЦ_20.1.01.15_77_7719546987_25.01.2026_02_35.1</v>
      </c>
      <c r="C295" s="75" t="str">
        <f>Source!G699</f>
        <v>Стяжной хомут Е 260</v>
      </c>
      <c r="D295" s="76" t="str">
        <f>Source!DW699</f>
        <v>ШТ</v>
      </c>
      <c r="E295" s="77">
        <f>Source!K699</f>
        <v>4</v>
      </c>
      <c r="F295" s="77"/>
      <c r="G295" s="77">
        <f>Source!I699</f>
        <v>4</v>
      </c>
      <c r="H295" s="78"/>
      <c r="I295" s="79"/>
      <c r="J295" s="78">
        <f>Source!AL699</f>
        <v>9.19</v>
      </c>
      <c r="K295" s="79"/>
      <c r="L295" s="78">
        <f>Source!HG699</f>
        <v>36.76</v>
      </c>
    </row>
    <row r="296" spans="1:82" ht="13.8" x14ac:dyDescent="0.25">
      <c r="C296" s="83" t="s">
        <v>685</v>
      </c>
      <c r="D296" s="83"/>
      <c r="E296" s="83"/>
      <c r="F296" s="83"/>
      <c r="G296" s="83"/>
      <c r="H296" s="83"/>
      <c r="I296" s="84">
        <f>IF(E295&lt;&gt;0,K296/E295, 0)</f>
        <v>9.19</v>
      </c>
      <c r="J296" s="84"/>
      <c r="K296" s="84">
        <f>L295</f>
        <v>36.76</v>
      </c>
      <c r="L296" s="84"/>
      <c r="AD296">
        <f>ROUND((Source!AT699/100)*((ROUND(ROUND(Source!AO699,2)*Source!I699, 2)+ROUND(ROUND(Source!AN699,2)*Source!I699, 2))), 2)</f>
        <v>0</v>
      </c>
      <c r="AE296">
        <f>ROUND((Source!AU699/100)*((ROUND(ROUND(Source!AO699,2)*Source!I699, 2)+ROUND(ROUND(Source!AN699,2)*Source!I699, 2))), 2)</f>
        <v>0</v>
      </c>
      <c r="AN296" s="80">
        <f>L295</f>
        <v>36.76</v>
      </c>
      <c r="AO296">
        <f>0</f>
        <v>0</v>
      </c>
      <c r="AQ296" t="s">
        <v>686</v>
      </c>
      <c r="AR296">
        <f>0</f>
        <v>0</v>
      </c>
      <c r="AT296">
        <f>0</f>
        <v>0</v>
      </c>
      <c r="AV296" t="s">
        <v>686</v>
      </c>
      <c r="AW296" s="80">
        <f>L295</f>
        <v>36.76</v>
      </c>
      <c r="AX296" s="80">
        <f>L295</f>
        <v>36.76</v>
      </c>
      <c r="AZ296">
        <f>Source!X699</f>
        <v>0</v>
      </c>
      <c r="BA296">
        <f>Source!Y699</f>
        <v>0</v>
      </c>
      <c r="CD296">
        <v>1</v>
      </c>
    </row>
    <row r="297" spans="1:82" ht="27.6" x14ac:dyDescent="0.25">
      <c r="A297" s="93" t="s">
        <v>184</v>
      </c>
      <c r="B297" s="75" t="str">
        <f>Source!F701</f>
        <v>20.2.02.04-0012</v>
      </c>
      <c r="C297" s="75" t="str">
        <f>Source!G701</f>
        <v>Колпачки изолирующие, диапазон сечений 16-150 мм2</v>
      </c>
      <c r="D297" s="76" t="str">
        <f>Source!DW701</f>
        <v>100 ШТ</v>
      </c>
      <c r="E297" s="77">
        <f>Source!K701</f>
        <v>0.04</v>
      </c>
      <c r="F297" s="77"/>
      <c r="G297" s="77">
        <f>Source!I701</f>
        <v>0.04</v>
      </c>
      <c r="H297" s="78">
        <f>Source!AL701</f>
        <v>2045.3</v>
      </c>
      <c r="I297" s="79">
        <f>IF(Source!BC701&lt;&gt; 0, Source!BC701, 1)</f>
        <v>1.31</v>
      </c>
      <c r="J297" s="78">
        <f>ROUND(H297*I297, 2)</f>
        <v>2679.34</v>
      </c>
      <c r="K297" s="79"/>
      <c r="L297" s="78">
        <f>Source!P701</f>
        <v>107.17</v>
      </c>
    </row>
    <row r="298" spans="1:82" ht="13.8" x14ac:dyDescent="0.25">
      <c r="C298" s="83" t="s">
        <v>685</v>
      </c>
      <c r="D298" s="83"/>
      <c r="E298" s="83"/>
      <c r="F298" s="83"/>
      <c r="G298" s="83"/>
      <c r="H298" s="83"/>
      <c r="I298" s="84">
        <f>IF(E297&lt;&gt;0,K298/E297, 0)</f>
        <v>2679.25</v>
      </c>
      <c r="J298" s="84"/>
      <c r="K298" s="84">
        <f>L297</f>
        <v>107.17</v>
      </c>
      <c r="L298" s="84"/>
      <c r="AD298">
        <f>ROUND((Source!AT701/100)*((ROUND(ROUND(Source!AO701,2)*Source!I701, 2)+ROUND(ROUND(Source!AN701,2)*Source!I701, 2))), 2)</f>
        <v>0</v>
      </c>
      <c r="AE298">
        <f>ROUND((Source!AU701/100)*((ROUND(ROUND(Source!AO701,2)*Source!I701, 2)+ROUND(ROUND(Source!AN701,2)*Source!I701, 2))), 2)</f>
        <v>0</v>
      </c>
      <c r="AN298" s="80">
        <f>L297</f>
        <v>107.17</v>
      </c>
      <c r="AO298">
        <f>0</f>
        <v>0</v>
      </c>
      <c r="AQ298" t="s">
        <v>686</v>
      </c>
      <c r="AR298">
        <f>0</f>
        <v>0</v>
      </c>
      <c r="AT298">
        <f>0</f>
        <v>0</v>
      </c>
      <c r="AV298" t="s">
        <v>686</v>
      </c>
      <c r="AW298" s="80">
        <f>L297</f>
        <v>107.17</v>
      </c>
      <c r="AZ298">
        <f>Source!X701</f>
        <v>0</v>
      </c>
      <c r="BA298">
        <f>Source!Y701</f>
        <v>0</v>
      </c>
      <c r="CD298">
        <v>2</v>
      </c>
    </row>
    <row r="299" spans="1:82" ht="41.4" x14ac:dyDescent="0.25">
      <c r="A299" s="93" t="s">
        <v>185</v>
      </c>
      <c r="B299" s="75" t="str">
        <f>Source!F703</f>
        <v>ТЦ_20.1.01.15_77_7719546987_25.01.2026_02_36.1</v>
      </c>
      <c r="C299" s="75" t="str">
        <f>Source!G703</f>
        <v>Зажим плашечный ПС-2-2</v>
      </c>
      <c r="D299" s="76" t="str">
        <f>Source!DW703</f>
        <v>ШТ</v>
      </c>
      <c r="E299" s="77">
        <f>Source!K703</f>
        <v>4</v>
      </c>
      <c r="F299" s="77"/>
      <c r="G299" s="77">
        <f>Source!I703</f>
        <v>4</v>
      </c>
      <c r="H299" s="78"/>
      <c r="I299" s="79"/>
      <c r="J299" s="78">
        <f>Source!AL703</f>
        <v>103.03</v>
      </c>
      <c r="K299" s="79"/>
      <c r="L299" s="78">
        <f>Source!HG703</f>
        <v>412.12</v>
      </c>
    </row>
    <row r="300" spans="1:82" ht="13.8" x14ac:dyDescent="0.25">
      <c r="C300" s="83" t="s">
        <v>685</v>
      </c>
      <c r="D300" s="83"/>
      <c r="E300" s="83"/>
      <c r="F300" s="83"/>
      <c r="G300" s="83"/>
      <c r="H300" s="83"/>
      <c r="I300" s="84">
        <f>IF(E299&lt;&gt;0,K300/E299, 0)</f>
        <v>103.03</v>
      </c>
      <c r="J300" s="84"/>
      <c r="K300" s="84">
        <f>L299</f>
        <v>412.12</v>
      </c>
      <c r="L300" s="84"/>
      <c r="AD300">
        <f>ROUND((Source!AT703/100)*((ROUND(ROUND(Source!AO703,2)*Source!I703, 2)+ROUND(ROUND(Source!AN703,2)*Source!I703, 2))), 2)</f>
        <v>0</v>
      </c>
      <c r="AE300">
        <f>ROUND((Source!AU703/100)*((ROUND(ROUND(Source!AO703,2)*Source!I703, 2)+ROUND(ROUND(Source!AN703,2)*Source!I703, 2))), 2)</f>
        <v>0</v>
      </c>
      <c r="AN300" s="80">
        <f>L299</f>
        <v>412.12</v>
      </c>
      <c r="AO300">
        <f>0</f>
        <v>0</v>
      </c>
      <c r="AQ300" t="s">
        <v>686</v>
      </c>
      <c r="AR300">
        <f>0</f>
        <v>0</v>
      </c>
      <c r="AT300">
        <f>0</f>
        <v>0</v>
      </c>
      <c r="AV300" t="s">
        <v>686</v>
      </c>
      <c r="AW300" s="80">
        <f>L299</f>
        <v>412.12</v>
      </c>
      <c r="AX300" s="80">
        <f>L299</f>
        <v>412.12</v>
      </c>
      <c r="AZ300">
        <f>Source!X703</f>
        <v>0</v>
      </c>
      <c r="BA300">
        <f>Source!Y703</f>
        <v>0</v>
      </c>
      <c r="CD300">
        <v>1</v>
      </c>
    </row>
    <row r="301" spans="1:82" ht="55.2" x14ac:dyDescent="0.25">
      <c r="A301" s="93" t="s">
        <v>190</v>
      </c>
      <c r="B301" s="75" t="str">
        <f>Source!F705</f>
        <v>20.1.02.07-1016</v>
      </c>
      <c r="C301" s="75" t="str">
        <f>Source!G705</f>
        <v>Наконечники изолированные герметичные под опрессовку, с алюминиевой клеммой, диапазон сечений 95 мм2</v>
      </c>
      <c r="D301" s="76" t="str">
        <f>Source!DW705</f>
        <v>10 ШТ</v>
      </c>
      <c r="E301" s="77">
        <f>Source!K705</f>
        <v>0.4</v>
      </c>
      <c r="F301" s="77"/>
      <c r="G301" s="77">
        <f>Source!I705</f>
        <v>0.4</v>
      </c>
      <c r="H301" s="78">
        <f>Source!AL705</f>
        <v>5296.68</v>
      </c>
      <c r="I301" s="79">
        <f>IF(Source!BC705&lt;&gt; 0, Source!BC705, 1)</f>
        <v>1.23</v>
      </c>
      <c r="J301" s="78">
        <f>ROUND(H301*I301, 2)</f>
        <v>6514.92</v>
      </c>
      <c r="K301" s="79"/>
      <c r="L301" s="78">
        <f>Source!P705</f>
        <v>2605.9699999999998</v>
      </c>
    </row>
    <row r="302" spans="1:82" ht="13.8" x14ac:dyDescent="0.25">
      <c r="C302" s="83" t="s">
        <v>685</v>
      </c>
      <c r="D302" s="83"/>
      <c r="E302" s="83"/>
      <c r="F302" s="83"/>
      <c r="G302" s="83"/>
      <c r="H302" s="83"/>
      <c r="I302" s="84">
        <f>IF(E301&lt;&gt;0,K302/E301, 0)</f>
        <v>6514.9249999999993</v>
      </c>
      <c r="J302" s="84"/>
      <c r="K302" s="84">
        <f>L301</f>
        <v>2605.9699999999998</v>
      </c>
      <c r="L302" s="84"/>
      <c r="AD302">
        <f>ROUND((Source!AT705/100)*((ROUND(ROUND(Source!AO705,2)*Source!I705, 2)+ROUND(ROUND(Source!AN705,2)*Source!I705, 2))), 2)</f>
        <v>0</v>
      </c>
      <c r="AE302">
        <f>ROUND((Source!AU705/100)*((ROUND(ROUND(Source!AO705,2)*Source!I705, 2)+ROUND(ROUND(Source!AN705,2)*Source!I705, 2))), 2)</f>
        <v>0</v>
      </c>
      <c r="AN302" s="80">
        <f>L301</f>
        <v>2605.9699999999998</v>
      </c>
      <c r="AO302">
        <f>0</f>
        <v>0</v>
      </c>
      <c r="AQ302" t="s">
        <v>686</v>
      </c>
      <c r="AR302">
        <f>0</f>
        <v>0</v>
      </c>
      <c r="AT302">
        <f>0</f>
        <v>0</v>
      </c>
      <c r="AV302" t="s">
        <v>686</v>
      </c>
      <c r="AW302" s="80">
        <f>L301</f>
        <v>2605.9699999999998</v>
      </c>
      <c r="AZ302">
        <f>Source!X705</f>
        <v>0</v>
      </c>
      <c r="BA302">
        <f>Source!Y705</f>
        <v>0</v>
      </c>
      <c r="CD302">
        <v>2</v>
      </c>
    </row>
    <row r="304" spans="1:82" ht="13.8" x14ac:dyDescent="0.25">
      <c r="A304" s="87"/>
      <c r="B304" s="88"/>
      <c r="C304" s="89" t="s">
        <v>689</v>
      </c>
      <c r="D304" s="89"/>
      <c r="E304" s="89"/>
      <c r="F304" s="89"/>
      <c r="G304" s="89"/>
      <c r="H304" s="89"/>
      <c r="I304" s="74"/>
      <c r="J304" s="87"/>
      <c r="K304" s="90"/>
      <c r="L304" s="74">
        <f>L306+L307+L313+L317</f>
        <v>39469.450000000012</v>
      </c>
    </row>
    <row r="305" spans="1:12" ht="13.8" x14ac:dyDescent="0.25">
      <c r="A305" s="82"/>
      <c r="B305" s="85"/>
      <c r="C305" s="91" t="s">
        <v>690</v>
      </c>
      <c r="D305" s="86"/>
      <c r="E305" s="86"/>
      <c r="F305" s="86"/>
      <c r="G305" s="86"/>
      <c r="H305" s="86"/>
      <c r="I305" s="72"/>
      <c r="J305" s="82"/>
      <c r="K305" s="70"/>
      <c r="L305" s="72"/>
    </row>
    <row r="306" spans="1:12" ht="13.8" hidden="1" x14ac:dyDescent="0.25">
      <c r="A306" s="82"/>
      <c r="B306" s="85"/>
      <c r="C306" s="86" t="s">
        <v>691</v>
      </c>
      <c r="D306" s="86"/>
      <c r="E306" s="86"/>
      <c r="F306" s="86"/>
      <c r="G306" s="86"/>
      <c r="H306" s="86"/>
      <c r="I306" s="72"/>
      <c r="J306" s="82"/>
      <c r="K306" s="70"/>
      <c r="L306" s="72">
        <f>SUM(AR272:AR302)</f>
        <v>0</v>
      </c>
    </row>
    <row r="307" spans="1:12" ht="13.8" hidden="1" x14ac:dyDescent="0.25">
      <c r="A307" s="82"/>
      <c r="B307" s="85"/>
      <c r="C307" s="86" t="s">
        <v>692</v>
      </c>
      <c r="D307" s="86"/>
      <c r="E307" s="86"/>
      <c r="F307" s="86"/>
      <c r="G307" s="86"/>
      <c r="H307" s="86"/>
      <c r="I307" s="72"/>
      <c r="J307" s="82"/>
      <c r="K307" s="70"/>
      <c r="L307" s="72">
        <f>L309+L312+L311</f>
        <v>0</v>
      </c>
    </row>
    <row r="308" spans="1:12" ht="13.8" hidden="1" x14ac:dyDescent="0.25">
      <c r="A308" s="82"/>
      <c r="B308" s="85"/>
      <c r="C308" s="91" t="s">
        <v>693</v>
      </c>
      <c r="D308" s="86"/>
      <c r="E308" s="86"/>
      <c r="F308" s="86"/>
      <c r="G308" s="86"/>
      <c r="H308" s="86"/>
      <c r="I308" s="72"/>
      <c r="J308" s="82"/>
      <c r="K308" s="70"/>
      <c r="L308" s="72"/>
    </row>
    <row r="309" spans="1:12" ht="13.8" hidden="1" x14ac:dyDescent="0.25">
      <c r="A309" s="82"/>
      <c r="B309" s="85"/>
      <c r="C309" s="86" t="s">
        <v>692</v>
      </c>
      <c r="D309" s="86"/>
      <c r="E309" s="86"/>
      <c r="F309" s="86"/>
      <c r="G309" s="86"/>
      <c r="H309" s="86"/>
      <c r="I309" s="72"/>
      <c r="J309" s="82"/>
      <c r="K309" s="70"/>
      <c r="L309" s="72">
        <f>SUM(AO272:AO302)</f>
        <v>0</v>
      </c>
    </row>
    <row r="310" spans="1:12" ht="13.8" hidden="1" x14ac:dyDescent="0.25">
      <c r="A310" s="82"/>
      <c r="B310" s="85"/>
      <c r="C310" s="91" t="s">
        <v>694</v>
      </c>
      <c r="D310" s="86"/>
      <c r="E310" s="86"/>
      <c r="F310" s="86"/>
      <c r="G310" s="86"/>
      <c r="H310" s="86"/>
      <c r="I310" s="72"/>
      <c r="J310" s="82"/>
      <c r="K310" s="70"/>
      <c r="L310" s="72"/>
    </row>
    <row r="311" spans="1:12" ht="13.8" hidden="1" x14ac:dyDescent="0.25">
      <c r="A311" s="82"/>
      <c r="B311" s="85"/>
      <c r="C311" s="86" t="s">
        <v>714</v>
      </c>
      <c r="D311" s="86"/>
      <c r="E311" s="86"/>
      <c r="F311" s="86"/>
      <c r="G311" s="86"/>
      <c r="H311" s="86"/>
      <c r="I311" s="72"/>
      <c r="J311" s="82"/>
      <c r="K311" s="70"/>
      <c r="L311" s="72">
        <f>SUM(AT272:AT302)</f>
        <v>0</v>
      </c>
    </row>
    <row r="312" spans="1:12" ht="13.8" hidden="1" x14ac:dyDescent="0.25">
      <c r="A312" s="82"/>
      <c r="B312" s="85"/>
      <c r="C312" s="86" t="s">
        <v>695</v>
      </c>
      <c r="D312" s="86"/>
      <c r="E312" s="86"/>
      <c r="F312" s="86"/>
      <c r="G312" s="86"/>
      <c r="H312" s="86"/>
      <c r="I312" s="72"/>
      <c r="J312" s="82"/>
      <c r="K312" s="70"/>
      <c r="L312" s="72">
        <f>SUM(AV272:AV302)</f>
        <v>0</v>
      </c>
    </row>
    <row r="313" spans="1:12" ht="13.8" x14ac:dyDescent="0.25">
      <c r="A313" s="82"/>
      <c r="B313" s="85"/>
      <c r="C313" s="86" t="s">
        <v>696</v>
      </c>
      <c r="D313" s="86"/>
      <c r="E313" s="86"/>
      <c r="F313" s="86"/>
      <c r="G313" s="86"/>
      <c r="H313" s="86"/>
      <c r="I313" s="72"/>
      <c r="J313" s="82"/>
      <c r="K313" s="70"/>
      <c r="L313" s="72">
        <f>L315+L316</f>
        <v>39469.450000000012</v>
      </c>
    </row>
    <row r="314" spans="1:12" ht="13.8" x14ac:dyDescent="0.25">
      <c r="A314" s="82"/>
      <c r="B314" s="85"/>
      <c r="C314" s="91" t="s">
        <v>693</v>
      </c>
      <c r="D314" s="86"/>
      <c r="E314" s="86"/>
      <c r="F314" s="86"/>
      <c r="G314" s="86"/>
      <c r="H314" s="86"/>
      <c r="I314" s="72"/>
      <c r="J314" s="82"/>
      <c r="K314" s="70"/>
      <c r="L314" s="72"/>
    </row>
    <row r="315" spans="1:12" ht="13.8" x14ac:dyDescent="0.25">
      <c r="A315" s="82"/>
      <c r="B315" s="85"/>
      <c r="C315" s="86" t="s">
        <v>697</v>
      </c>
      <c r="D315" s="86"/>
      <c r="E315" s="86"/>
      <c r="F315" s="86"/>
      <c r="G315" s="86"/>
      <c r="H315" s="86"/>
      <c r="I315" s="72"/>
      <c r="J315" s="82"/>
      <c r="K315" s="70"/>
      <c r="L315" s="72">
        <f>SUM(AW272:AW302)-SUM(BK272:BK302)</f>
        <v>39469.450000000012</v>
      </c>
    </row>
    <row r="316" spans="1:12" ht="13.8" hidden="1" x14ac:dyDescent="0.25">
      <c r="A316" s="82"/>
      <c r="B316" s="85"/>
      <c r="C316" s="86" t="s">
        <v>698</v>
      </c>
      <c r="D316" s="86"/>
      <c r="E316" s="86"/>
      <c r="F316" s="86"/>
      <c r="G316" s="86"/>
      <c r="H316" s="86"/>
      <c r="I316" s="72"/>
      <c r="J316" s="82"/>
      <c r="K316" s="70"/>
      <c r="L316" s="72">
        <f>SUM(BC272:BC302)</f>
        <v>0</v>
      </c>
    </row>
    <row r="317" spans="1:12" ht="13.8" hidden="1" x14ac:dyDescent="0.25">
      <c r="A317" s="82"/>
      <c r="B317" s="85"/>
      <c r="C317" s="86" t="s">
        <v>699</v>
      </c>
      <c r="D317" s="86"/>
      <c r="E317" s="86"/>
      <c r="F317" s="86"/>
      <c r="G317" s="86"/>
      <c r="H317" s="86"/>
      <c r="I317" s="72"/>
      <c r="J317" s="82"/>
      <c r="K317" s="70"/>
      <c r="L317" s="72">
        <f>SUM(BB272:BB302)</f>
        <v>0</v>
      </c>
    </row>
    <row r="318" spans="1:12" ht="13.8" hidden="1" x14ac:dyDescent="0.25">
      <c r="A318" s="82"/>
      <c r="B318" s="85"/>
      <c r="C318" s="86" t="s">
        <v>700</v>
      </c>
      <c r="D318" s="86"/>
      <c r="E318" s="86"/>
      <c r="F318" s="86"/>
      <c r="G318" s="86"/>
      <c r="H318" s="86"/>
      <c r="I318" s="72"/>
      <c r="J318" s="82"/>
      <c r="K318" s="70"/>
      <c r="L318" s="72">
        <f>SUM(AR272:AR302)+SUM(AT272:AT302)+SUM(AV272:AV302)</f>
        <v>0</v>
      </c>
    </row>
    <row r="319" spans="1:12" ht="13.8" hidden="1" x14ac:dyDescent="0.25">
      <c r="A319" s="82"/>
      <c r="B319" s="85"/>
      <c r="C319" s="86" t="s">
        <v>701</v>
      </c>
      <c r="D319" s="86"/>
      <c r="E319" s="86"/>
      <c r="F319" s="86"/>
      <c r="G319" s="86"/>
      <c r="H319" s="86"/>
      <c r="I319" s="72"/>
      <c r="J319" s="82"/>
      <c r="K319" s="70"/>
      <c r="L319" s="72">
        <f>SUM(AZ272:AZ302)</f>
        <v>0</v>
      </c>
    </row>
    <row r="320" spans="1:12" ht="13.8" hidden="1" x14ac:dyDescent="0.25">
      <c r="A320" s="82"/>
      <c r="B320" s="85"/>
      <c r="C320" s="86" t="s">
        <v>702</v>
      </c>
      <c r="D320" s="86"/>
      <c r="E320" s="86"/>
      <c r="F320" s="86"/>
      <c r="G320" s="86"/>
      <c r="H320" s="86"/>
      <c r="I320" s="72"/>
      <c r="J320" s="82"/>
      <c r="K320" s="70"/>
      <c r="L320" s="72">
        <f>SUM(BA272:BA302)</f>
        <v>0</v>
      </c>
    </row>
    <row r="321" spans="1:12" ht="13.8" hidden="1" x14ac:dyDescent="0.25">
      <c r="A321" s="82"/>
      <c r="B321" s="85"/>
      <c r="C321" s="86" t="s">
        <v>703</v>
      </c>
      <c r="D321" s="86"/>
      <c r="E321" s="86"/>
      <c r="F321" s="86"/>
      <c r="G321" s="86"/>
      <c r="H321" s="86"/>
      <c r="I321" s="72"/>
      <c r="J321" s="82"/>
      <c r="K321" s="70"/>
      <c r="L321" s="72">
        <f>L323+L324</f>
        <v>0</v>
      </c>
    </row>
    <row r="322" spans="1:12" ht="13.8" hidden="1" x14ac:dyDescent="0.25">
      <c r="A322" s="82"/>
      <c r="B322" s="85"/>
      <c r="C322" s="91" t="s">
        <v>690</v>
      </c>
      <c r="D322" s="86"/>
      <c r="E322" s="86"/>
      <c r="F322" s="86"/>
      <c r="G322" s="86"/>
      <c r="H322" s="86"/>
      <c r="I322" s="72"/>
      <c r="J322" s="82"/>
      <c r="K322" s="70"/>
      <c r="L322" s="72"/>
    </row>
    <row r="323" spans="1:12" ht="13.8" hidden="1" x14ac:dyDescent="0.25">
      <c r="A323" s="82"/>
      <c r="B323" s="85"/>
      <c r="C323" s="86" t="s">
        <v>704</v>
      </c>
      <c r="D323" s="86"/>
      <c r="E323" s="86"/>
      <c r="F323" s="86"/>
      <c r="G323" s="86"/>
      <c r="H323" s="86"/>
      <c r="I323" s="72"/>
      <c r="J323" s="82"/>
      <c r="K323" s="70"/>
      <c r="L323" s="72">
        <f>SUM(BK272:BK302)</f>
        <v>0</v>
      </c>
    </row>
    <row r="324" spans="1:12" ht="13.8" hidden="1" x14ac:dyDescent="0.25">
      <c r="A324" s="82"/>
      <c r="B324" s="85"/>
      <c r="C324" s="86" t="s">
        <v>705</v>
      </c>
      <c r="D324" s="86"/>
      <c r="E324" s="86"/>
      <c r="F324" s="86"/>
      <c r="G324" s="86"/>
      <c r="H324" s="86"/>
      <c r="I324" s="72"/>
      <c r="J324" s="82"/>
      <c r="K324" s="70"/>
      <c r="L324" s="72">
        <f>SUM(BD272:BD302)</f>
        <v>0</v>
      </c>
    </row>
    <row r="325" spans="1:12" ht="13.8" hidden="1" x14ac:dyDescent="0.25">
      <c r="A325" s="82"/>
      <c r="B325" s="85"/>
      <c r="C325" s="86" t="s">
        <v>706</v>
      </c>
      <c r="D325" s="86"/>
      <c r="E325" s="86"/>
      <c r="F325" s="86"/>
      <c r="G325" s="86"/>
      <c r="H325" s="86"/>
      <c r="I325" s="72"/>
      <c r="J325" s="82"/>
      <c r="K325" s="70"/>
      <c r="L325" s="72"/>
    </row>
    <row r="326" spans="1:12" ht="13.8" hidden="1" x14ac:dyDescent="0.25">
      <c r="A326" s="82"/>
      <c r="B326" s="85"/>
      <c r="C326" s="86" t="s">
        <v>706</v>
      </c>
      <c r="D326" s="86"/>
      <c r="E326" s="86"/>
      <c r="F326" s="86"/>
      <c r="G326" s="86"/>
      <c r="H326" s="86"/>
      <c r="I326" s="72"/>
      <c r="J326" s="82"/>
      <c r="K326" s="70"/>
      <c r="L326" s="72">
        <f>SUM(BQ272:BQ302)</f>
        <v>0</v>
      </c>
    </row>
    <row r="327" spans="1:12" ht="13.8" hidden="1" x14ac:dyDescent="0.25">
      <c r="A327" s="82"/>
      <c r="B327" s="85"/>
      <c r="C327" s="86" t="s">
        <v>707</v>
      </c>
      <c r="D327" s="86"/>
      <c r="E327" s="86"/>
      <c r="F327" s="86"/>
      <c r="G327" s="86"/>
      <c r="H327" s="86"/>
      <c r="I327" s="72"/>
      <c r="J327" s="82"/>
      <c r="K327" s="70"/>
      <c r="L327" s="72">
        <f>SUM(BO272:BO302)</f>
        <v>0</v>
      </c>
    </row>
    <row r="328" spans="1:12" ht="13.8" x14ac:dyDescent="0.25">
      <c r="A328" s="87"/>
      <c r="B328" s="88"/>
      <c r="C328" s="89" t="s">
        <v>708</v>
      </c>
      <c r="D328" s="89"/>
      <c r="E328" s="89"/>
      <c r="F328" s="89"/>
      <c r="G328" s="89"/>
      <c r="H328" s="89"/>
      <c r="I328" s="74"/>
      <c r="J328" s="87"/>
      <c r="K328" s="90"/>
      <c r="L328" s="74">
        <f>L304+L319+L320+L321+L326+L327</f>
        <v>39469.450000000012</v>
      </c>
    </row>
    <row r="329" spans="1:12" ht="13.8" x14ac:dyDescent="0.25">
      <c r="A329" s="82"/>
      <c r="B329" s="85"/>
      <c r="C329" s="91" t="s">
        <v>709</v>
      </c>
      <c r="D329" s="86"/>
      <c r="E329" s="86"/>
      <c r="F329" s="86"/>
      <c r="G329" s="86"/>
      <c r="H329" s="86"/>
      <c r="I329" s="72"/>
      <c r="J329" s="82"/>
      <c r="K329" s="70"/>
      <c r="L329" s="72"/>
    </row>
    <row r="330" spans="1:12" ht="13.8" x14ac:dyDescent="0.25">
      <c r="A330" s="82"/>
      <c r="B330" s="85"/>
      <c r="C330" s="86" t="s">
        <v>710</v>
      </c>
      <c r="D330" s="86"/>
      <c r="E330" s="86"/>
      <c r="F330" s="86"/>
      <c r="G330" s="86"/>
      <c r="H330" s="86"/>
      <c r="I330" s="72"/>
      <c r="J330" s="82"/>
      <c r="K330" s="70"/>
      <c r="L330" s="72">
        <f>SUM(AX272:AX302)</f>
        <v>35777.290000000008</v>
      </c>
    </row>
    <row r="331" spans="1:12" ht="13.8" hidden="1" x14ac:dyDescent="0.25">
      <c r="A331" s="82"/>
      <c r="B331" s="85"/>
      <c r="C331" s="86" t="s">
        <v>711</v>
      </c>
      <c r="D331" s="86"/>
      <c r="E331" s="86"/>
      <c r="F331" s="86"/>
      <c r="G331" s="86"/>
      <c r="H331" s="86"/>
      <c r="I331" s="72"/>
      <c r="J331" s="82"/>
      <c r="K331" s="70"/>
      <c r="L331" s="72">
        <f>SUM(AY272:AY302)</f>
        <v>0</v>
      </c>
    </row>
    <row r="332" spans="1:12" ht="13.8" hidden="1" customHeight="1" x14ac:dyDescent="0.25">
      <c r="A332" s="82"/>
      <c r="B332" s="85"/>
      <c r="C332" s="86" t="s">
        <v>712</v>
      </c>
      <c r="D332" s="86"/>
      <c r="E332" s="86"/>
      <c r="F332" s="92"/>
      <c r="G332" s="73">
        <f>Source!F730</f>
        <v>0</v>
      </c>
      <c r="H332" s="82"/>
      <c r="I332" s="82"/>
      <c r="J332" s="82"/>
      <c r="K332" s="82"/>
      <c r="L332" s="82"/>
    </row>
    <row r="333" spans="1:12" ht="13.8" hidden="1" customHeight="1" x14ac:dyDescent="0.25">
      <c r="A333" s="82"/>
      <c r="B333" s="85"/>
      <c r="C333" s="86" t="s">
        <v>713</v>
      </c>
      <c r="D333" s="86"/>
      <c r="E333" s="86"/>
      <c r="F333" s="92"/>
      <c r="G333" s="73">
        <f>Source!F731</f>
        <v>0</v>
      </c>
      <c r="H333" s="82"/>
      <c r="I333" s="82"/>
      <c r="J333" s="82"/>
      <c r="K333" s="82"/>
      <c r="L333" s="82"/>
    </row>
    <row r="336" spans="1:12" ht="13.8" x14ac:dyDescent="0.25">
      <c r="A336" s="103"/>
      <c r="B336" s="104"/>
      <c r="C336" s="105" t="s">
        <v>730</v>
      </c>
      <c r="D336" s="105"/>
      <c r="E336" s="105"/>
      <c r="F336" s="105"/>
      <c r="G336" s="105"/>
      <c r="H336" s="105"/>
      <c r="I336" s="106"/>
      <c r="J336" s="103"/>
      <c r="K336" s="107"/>
      <c r="L336" s="106"/>
    </row>
    <row r="338" spans="1:12" ht="13.8" x14ac:dyDescent="0.25">
      <c r="A338" s="87"/>
      <c r="B338" s="88"/>
      <c r="C338" s="89" t="s">
        <v>731</v>
      </c>
      <c r="D338" s="89"/>
      <c r="E338" s="89"/>
      <c r="F338" s="89"/>
      <c r="G338" s="89"/>
      <c r="H338" s="89"/>
      <c r="I338" s="74"/>
      <c r="J338" s="87"/>
      <c r="K338" s="90"/>
      <c r="L338" s="74">
        <f>L340+L355+L356</f>
        <v>62019.23000000001</v>
      </c>
    </row>
    <row r="339" spans="1:12" ht="13.8" x14ac:dyDescent="0.25">
      <c r="A339" s="82"/>
      <c r="B339" s="85"/>
      <c r="C339" s="91" t="s">
        <v>690</v>
      </c>
      <c r="D339" s="86"/>
      <c r="E339" s="86"/>
      <c r="F339" s="86"/>
      <c r="G339" s="86"/>
      <c r="H339" s="86"/>
      <c r="I339" s="72"/>
      <c r="J339" s="82"/>
      <c r="K339" s="70"/>
      <c r="L339" s="72"/>
    </row>
    <row r="340" spans="1:12" ht="13.8" x14ac:dyDescent="0.25">
      <c r="A340" s="82"/>
      <c r="B340" s="85"/>
      <c r="C340" s="86" t="s">
        <v>732</v>
      </c>
      <c r="D340" s="86"/>
      <c r="E340" s="86"/>
      <c r="F340" s="86"/>
      <c r="G340" s="86"/>
      <c r="H340" s="86"/>
      <c r="I340" s="72"/>
      <c r="J340" s="82"/>
      <c r="K340" s="70"/>
      <c r="L340" s="72">
        <f>L342+L343+L349+L353</f>
        <v>49392.160000000011</v>
      </c>
    </row>
    <row r="341" spans="1:12" ht="13.8" x14ac:dyDescent="0.25">
      <c r="A341" s="82"/>
      <c r="B341" s="85"/>
      <c r="C341" s="91" t="s">
        <v>690</v>
      </c>
      <c r="D341" s="86"/>
      <c r="E341" s="86"/>
      <c r="F341" s="86"/>
      <c r="G341" s="86"/>
      <c r="H341" s="86"/>
      <c r="I341" s="72"/>
      <c r="J341" s="82"/>
      <c r="K341" s="70"/>
      <c r="L341" s="72"/>
    </row>
    <row r="342" spans="1:12" ht="13.8" x14ac:dyDescent="0.25">
      <c r="A342" s="82"/>
      <c r="B342" s="85"/>
      <c r="C342" s="86" t="s">
        <v>733</v>
      </c>
      <c r="D342" s="86"/>
      <c r="E342" s="86"/>
      <c r="F342" s="86"/>
      <c r="G342" s="86"/>
      <c r="H342" s="86"/>
      <c r="I342" s="72"/>
      <c r="J342" s="82"/>
      <c r="K342" s="70"/>
      <c r="L342" s="72">
        <f>SUMIF(CD52:CD334, 1, AR52:AR334)</f>
        <v>5608.7300000000005</v>
      </c>
    </row>
    <row r="343" spans="1:12" ht="13.8" hidden="1" x14ac:dyDescent="0.25">
      <c r="A343" s="82"/>
      <c r="B343" s="85"/>
      <c r="C343" s="86" t="s">
        <v>692</v>
      </c>
      <c r="D343" s="86"/>
      <c r="E343" s="86"/>
      <c r="F343" s="86"/>
      <c r="G343" s="86"/>
      <c r="H343" s="86"/>
      <c r="I343" s="72"/>
      <c r="J343" s="82"/>
      <c r="K343" s="70"/>
      <c r="L343" s="72">
        <f>L345+L348+L347</f>
        <v>6054.2000000000016</v>
      </c>
    </row>
    <row r="344" spans="1:12" ht="13.8" hidden="1" x14ac:dyDescent="0.25">
      <c r="A344" s="82"/>
      <c r="B344" s="85"/>
      <c r="C344" s="91" t="s">
        <v>693</v>
      </c>
      <c r="D344" s="86"/>
      <c r="E344" s="86"/>
      <c r="F344" s="86"/>
      <c r="G344" s="86"/>
      <c r="H344" s="86"/>
      <c r="I344" s="72"/>
      <c r="J344" s="82"/>
      <c r="K344" s="70"/>
      <c r="L344" s="72"/>
    </row>
    <row r="345" spans="1:12" ht="13.8" x14ac:dyDescent="0.25">
      <c r="A345" s="82"/>
      <c r="B345" s="85"/>
      <c r="C345" s="86" t="s">
        <v>692</v>
      </c>
      <c r="D345" s="86"/>
      <c r="E345" s="86"/>
      <c r="F345" s="86"/>
      <c r="G345" s="86"/>
      <c r="H345" s="86"/>
      <c r="I345" s="72"/>
      <c r="J345" s="82"/>
      <c r="K345" s="70"/>
      <c r="L345" s="72">
        <f>SUMIF(CD52:CD334, 1, AO52:AO334)</f>
        <v>3866.9200000000014</v>
      </c>
    </row>
    <row r="346" spans="1:12" ht="13.8" hidden="1" x14ac:dyDescent="0.25">
      <c r="A346" s="82"/>
      <c r="B346" s="85"/>
      <c r="C346" s="91" t="s">
        <v>694</v>
      </c>
      <c r="D346" s="86"/>
      <c r="E346" s="86"/>
      <c r="F346" s="86"/>
      <c r="G346" s="86"/>
      <c r="H346" s="86"/>
      <c r="I346" s="72"/>
      <c r="J346" s="82"/>
      <c r="K346" s="70"/>
      <c r="L346" s="72"/>
    </row>
    <row r="347" spans="1:12" ht="13.8" x14ac:dyDescent="0.25">
      <c r="A347" s="82"/>
      <c r="B347" s="85"/>
      <c r="C347" s="86" t="s">
        <v>714</v>
      </c>
      <c r="D347" s="86"/>
      <c r="E347" s="86"/>
      <c r="F347" s="86"/>
      <c r="G347" s="86"/>
      <c r="H347" s="86"/>
      <c r="I347" s="72"/>
      <c r="J347" s="82"/>
      <c r="K347" s="70"/>
      <c r="L347" s="72">
        <f>SUMIF(CD52:CD334, 1, AT52:AT334)</f>
        <v>2187.2800000000002</v>
      </c>
    </row>
    <row r="348" spans="1:12" ht="13.8" hidden="1" x14ac:dyDescent="0.25">
      <c r="A348" s="82"/>
      <c r="B348" s="85"/>
      <c r="C348" s="86" t="s">
        <v>695</v>
      </c>
      <c r="D348" s="86"/>
      <c r="E348" s="86"/>
      <c r="F348" s="86"/>
      <c r="G348" s="86"/>
      <c r="H348" s="86"/>
      <c r="I348" s="72"/>
      <c r="J348" s="82"/>
      <c r="K348" s="70"/>
      <c r="L348" s="72">
        <f>SUMIF(CD52:CD334, 1, AV52:AV334)</f>
        <v>0</v>
      </c>
    </row>
    <row r="349" spans="1:12" ht="13.8" x14ac:dyDescent="0.25">
      <c r="A349" s="82"/>
      <c r="B349" s="85"/>
      <c r="C349" s="86" t="s">
        <v>696</v>
      </c>
      <c r="D349" s="86"/>
      <c r="E349" s="86"/>
      <c r="F349" s="86"/>
      <c r="G349" s="86"/>
      <c r="H349" s="86"/>
      <c r="I349" s="72"/>
      <c r="J349" s="82"/>
      <c r="K349" s="70"/>
      <c r="L349" s="72">
        <f>L351+L352</f>
        <v>37729.23000000001</v>
      </c>
    </row>
    <row r="350" spans="1:12" ht="13.8" x14ac:dyDescent="0.25">
      <c r="A350" s="82"/>
      <c r="B350" s="85"/>
      <c r="C350" s="91" t="s">
        <v>693</v>
      </c>
      <c r="D350" s="86"/>
      <c r="E350" s="86"/>
      <c r="F350" s="86"/>
      <c r="G350" s="86"/>
      <c r="H350" s="86"/>
      <c r="I350" s="72"/>
      <c r="J350" s="82"/>
      <c r="K350" s="70"/>
      <c r="L350" s="72"/>
    </row>
    <row r="351" spans="1:12" ht="13.8" x14ac:dyDescent="0.25">
      <c r="A351" s="82"/>
      <c r="B351" s="85"/>
      <c r="C351" s="86" t="s">
        <v>697</v>
      </c>
      <c r="D351" s="86"/>
      <c r="E351" s="86"/>
      <c r="F351" s="86"/>
      <c r="G351" s="86"/>
      <c r="H351" s="86"/>
      <c r="I351" s="72"/>
      <c r="J351" s="82"/>
      <c r="K351" s="70"/>
      <c r="L351" s="72">
        <f>SUMIF(CD52:CD334, 1, AW52:AW334)-SUMIF(CD52:CD334, 1, BK52:BK334)</f>
        <v>37729.23000000001</v>
      </c>
    </row>
    <row r="352" spans="1:12" ht="13.8" hidden="1" x14ac:dyDescent="0.25">
      <c r="A352" s="82"/>
      <c r="B352" s="85"/>
      <c r="C352" s="86" t="s">
        <v>698</v>
      </c>
      <c r="D352" s="86"/>
      <c r="E352" s="86"/>
      <c r="F352" s="86"/>
      <c r="G352" s="86"/>
      <c r="H352" s="86"/>
      <c r="I352" s="72"/>
      <c r="J352" s="82"/>
      <c r="K352" s="70"/>
      <c r="L352" s="72">
        <f>SUMIF(CD52:CD334, 1, BC52:BC334)</f>
        <v>0</v>
      </c>
    </row>
    <row r="353" spans="1:12" ht="13.8" hidden="1" x14ac:dyDescent="0.25">
      <c r="A353" s="82"/>
      <c r="B353" s="85"/>
      <c r="C353" s="86" t="s">
        <v>699</v>
      </c>
      <c r="D353" s="86"/>
      <c r="E353" s="86"/>
      <c r="F353" s="86"/>
      <c r="G353" s="86"/>
      <c r="H353" s="86"/>
      <c r="I353" s="72"/>
      <c r="J353" s="82"/>
      <c r="K353" s="70"/>
      <c r="L353" s="72">
        <f>SUMIF(CD52:CD334, 1, BB52:BB334)</f>
        <v>0</v>
      </c>
    </row>
    <row r="354" spans="1:12" ht="13.8" x14ac:dyDescent="0.25">
      <c r="A354" s="82"/>
      <c r="B354" s="85"/>
      <c r="C354" s="86" t="s">
        <v>734</v>
      </c>
      <c r="D354" s="86"/>
      <c r="E354" s="86"/>
      <c r="F354" s="86"/>
      <c r="G354" s="86"/>
      <c r="H354" s="86"/>
      <c r="I354" s="72"/>
      <c r="J354" s="82"/>
      <c r="K354" s="70"/>
      <c r="L354" s="72">
        <f>SUMIF(CD52:CD334, 1, AR52:AR334)+SUMIF(CD52:CD334, 1, AT52:AT334)+SUMIF(CD52:CD334, 1, AV52:AV334)</f>
        <v>7796.01</v>
      </c>
    </row>
    <row r="355" spans="1:12" ht="13.8" x14ac:dyDescent="0.25">
      <c r="A355" s="82"/>
      <c r="B355" s="85"/>
      <c r="C355" s="86" t="s">
        <v>735</v>
      </c>
      <c r="D355" s="86"/>
      <c r="E355" s="86"/>
      <c r="F355" s="86"/>
      <c r="G355" s="86"/>
      <c r="H355" s="86"/>
      <c r="I355" s="72"/>
      <c r="J355" s="82"/>
      <c r="K355" s="70"/>
      <c r="L355" s="72">
        <f>SUMIF(CD52:CD334, 1, AZ52:AZ334)</f>
        <v>7996.77</v>
      </c>
    </row>
    <row r="356" spans="1:12" ht="13.8" x14ac:dyDescent="0.25">
      <c r="A356" s="82"/>
      <c r="B356" s="85"/>
      <c r="C356" s="86" t="s">
        <v>736</v>
      </c>
      <c r="D356" s="86"/>
      <c r="E356" s="86"/>
      <c r="F356" s="86"/>
      <c r="G356" s="86"/>
      <c r="H356" s="86"/>
      <c r="I356" s="72"/>
      <c r="J356" s="82"/>
      <c r="K356" s="70"/>
      <c r="L356" s="72">
        <f>SUMIF(CD52:CD334, 1, BA52:BA334)</f>
        <v>4630.3</v>
      </c>
    </row>
    <row r="358" spans="1:12" ht="13.8" x14ac:dyDescent="0.25">
      <c r="A358" s="87"/>
      <c r="B358" s="88"/>
      <c r="C358" s="89" t="s">
        <v>737</v>
      </c>
      <c r="D358" s="89"/>
      <c r="E358" s="89"/>
      <c r="F358" s="89"/>
      <c r="G358" s="89"/>
      <c r="H358" s="89"/>
      <c r="I358" s="74"/>
      <c r="J358" s="87"/>
      <c r="K358" s="90"/>
      <c r="L358" s="74">
        <f>L360+L375+L376</f>
        <v>7951.1</v>
      </c>
    </row>
    <row r="359" spans="1:12" ht="13.8" x14ac:dyDescent="0.25">
      <c r="A359" s="82"/>
      <c r="B359" s="85"/>
      <c r="C359" s="91" t="s">
        <v>690</v>
      </c>
      <c r="D359" s="86"/>
      <c r="E359" s="86"/>
      <c r="F359" s="86"/>
      <c r="G359" s="86"/>
      <c r="H359" s="86"/>
      <c r="I359" s="72"/>
      <c r="J359" s="82"/>
      <c r="K359" s="70"/>
      <c r="L359" s="72"/>
    </row>
    <row r="360" spans="1:12" ht="13.8" x14ac:dyDescent="0.25">
      <c r="A360" s="82"/>
      <c r="B360" s="85"/>
      <c r="C360" s="86" t="s">
        <v>732</v>
      </c>
      <c r="D360" s="86"/>
      <c r="E360" s="86"/>
      <c r="F360" s="86"/>
      <c r="G360" s="86"/>
      <c r="H360" s="86"/>
      <c r="I360" s="72"/>
      <c r="J360" s="82"/>
      <c r="K360" s="70"/>
      <c r="L360" s="72">
        <f>L362+L363+L369+L373</f>
        <v>5161.17</v>
      </c>
    </row>
    <row r="361" spans="1:12" ht="13.8" x14ac:dyDescent="0.25">
      <c r="A361" s="82"/>
      <c r="B361" s="85"/>
      <c r="C361" s="91" t="s">
        <v>690</v>
      </c>
      <c r="D361" s="86"/>
      <c r="E361" s="86"/>
      <c r="F361" s="86"/>
      <c r="G361" s="86"/>
      <c r="H361" s="86"/>
      <c r="I361" s="72"/>
      <c r="J361" s="82"/>
      <c r="K361" s="70"/>
      <c r="L361" s="72"/>
    </row>
    <row r="362" spans="1:12" ht="13.8" x14ac:dyDescent="0.25">
      <c r="A362" s="82"/>
      <c r="B362" s="85"/>
      <c r="C362" s="86" t="s">
        <v>733</v>
      </c>
      <c r="D362" s="86"/>
      <c r="E362" s="86"/>
      <c r="F362" s="86"/>
      <c r="G362" s="86"/>
      <c r="H362" s="86"/>
      <c r="I362" s="72"/>
      <c r="J362" s="82"/>
      <c r="K362" s="70"/>
      <c r="L362" s="72">
        <f>SUMIF(CD52:CD356, 2, AR52:AR356)</f>
        <v>1828.87</v>
      </c>
    </row>
    <row r="363" spans="1:12" ht="13.8" hidden="1" x14ac:dyDescent="0.25">
      <c r="A363" s="82"/>
      <c r="B363" s="85"/>
      <c r="C363" s="86" t="s">
        <v>692</v>
      </c>
      <c r="D363" s="86"/>
      <c r="E363" s="86"/>
      <c r="F363" s="86"/>
      <c r="G363" s="86"/>
      <c r="H363" s="86"/>
      <c r="I363" s="72"/>
      <c r="J363" s="82"/>
      <c r="K363" s="70"/>
      <c r="L363" s="72">
        <f>L365+L368+L367</f>
        <v>135.97999999999999</v>
      </c>
    </row>
    <row r="364" spans="1:12" ht="13.8" hidden="1" x14ac:dyDescent="0.25">
      <c r="A364" s="82"/>
      <c r="B364" s="85"/>
      <c r="C364" s="91" t="s">
        <v>693</v>
      </c>
      <c r="D364" s="86"/>
      <c r="E364" s="86"/>
      <c r="F364" s="86"/>
      <c r="G364" s="86"/>
      <c r="H364" s="86"/>
      <c r="I364" s="72"/>
      <c r="J364" s="82"/>
      <c r="K364" s="70"/>
      <c r="L364" s="72"/>
    </row>
    <row r="365" spans="1:12" ht="13.8" x14ac:dyDescent="0.25">
      <c r="A365" s="82"/>
      <c r="B365" s="85"/>
      <c r="C365" s="86" t="s">
        <v>692</v>
      </c>
      <c r="D365" s="86"/>
      <c r="E365" s="86"/>
      <c r="F365" s="86"/>
      <c r="G365" s="86"/>
      <c r="H365" s="86"/>
      <c r="I365" s="72"/>
      <c r="J365" s="82"/>
      <c r="K365" s="70"/>
      <c r="L365" s="72">
        <f>SUMIF(CD52:CD356, 2, AO52:AO356)</f>
        <v>79.759999999999991</v>
      </c>
    </row>
    <row r="366" spans="1:12" ht="13.8" hidden="1" x14ac:dyDescent="0.25">
      <c r="A366" s="82"/>
      <c r="B366" s="85"/>
      <c r="C366" s="91" t="s">
        <v>694</v>
      </c>
      <c r="D366" s="86"/>
      <c r="E366" s="86"/>
      <c r="F366" s="86"/>
      <c r="G366" s="86"/>
      <c r="H366" s="86"/>
      <c r="I366" s="72"/>
      <c r="J366" s="82"/>
      <c r="K366" s="70"/>
      <c r="L366" s="72"/>
    </row>
    <row r="367" spans="1:12" ht="13.8" x14ac:dyDescent="0.25">
      <c r="A367" s="82"/>
      <c r="B367" s="85"/>
      <c r="C367" s="86" t="s">
        <v>714</v>
      </c>
      <c r="D367" s="86"/>
      <c r="E367" s="86"/>
      <c r="F367" s="86"/>
      <c r="G367" s="86"/>
      <c r="H367" s="86"/>
      <c r="I367" s="72"/>
      <c r="J367" s="82"/>
      <c r="K367" s="70"/>
      <c r="L367" s="72">
        <f>SUMIF(CD52:CD356, 2, AT52:AT356)</f>
        <v>56.220000000000006</v>
      </c>
    </row>
    <row r="368" spans="1:12" ht="13.8" hidden="1" x14ac:dyDescent="0.25">
      <c r="A368" s="82"/>
      <c r="B368" s="85"/>
      <c r="C368" s="86" t="s">
        <v>695</v>
      </c>
      <c r="D368" s="86"/>
      <c r="E368" s="86"/>
      <c r="F368" s="86"/>
      <c r="G368" s="86"/>
      <c r="H368" s="86"/>
      <c r="I368" s="72"/>
      <c r="J368" s="82"/>
      <c r="K368" s="70"/>
      <c r="L368" s="72">
        <f>SUMIF(CD52:CD356, 2, AV52:AV356)</f>
        <v>0</v>
      </c>
    </row>
    <row r="369" spans="1:12" ht="13.8" x14ac:dyDescent="0.25">
      <c r="A369" s="82"/>
      <c r="B369" s="85"/>
      <c r="C369" s="86" t="s">
        <v>696</v>
      </c>
      <c r="D369" s="86"/>
      <c r="E369" s="86"/>
      <c r="F369" s="86"/>
      <c r="G369" s="86"/>
      <c r="H369" s="86"/>
      <c r="I369" s="72"/>
      <c r="J369" s="82"/>
      <c r="K369" s="70"/>
      <c r="L369" s="72">
        <f>L371+L372</f>
        <v>3196.3199999999997</v>
      </c>
    </row>
    <row r="370" spans="1:12" ht="13.8" x14ac:dyDescent="0.25">
      <c r="A370" s="82"/>
      <c r="B370" s="85"/>
      <c r="C370" s="91" t="s">
        <v>693</v>
      </c>
      <c r="D370" s="86"/>
      <c r="E370" s="86"/>
      <c r="F370" s="86"/>
      <c r="G370" s="86"/>
      <c r="H370" s="86"/>
      <c r="I370" s="72"/>
      <c r="J370" s="82"/>
      <c r="K370" s="70"/>
      <c r="L370" s="72"/>
    </row>
    <row r="371" spans="1:12" ht="13.8" x14ac:dyDescent="0.25">
      <c r="A371" s="82"/>
      <c r="B371" s="85"/>
      <c r="C371" s="86" t="s">
        <v>697</v>
      </c>
      <c r="D371" s="86"/>
      <c r="E371" s="86"/>
      <c r="F371" s="86"/>
      <c r="G371" s="86"/>
      <c r="H371" s="86"/>
      <c r="I371" s="72"/>
      <c r="J371" s="82"/>
      <c r="K371" s="70"/>
      <c r="L371" s="72">
        <f>SUMIF(CD52:CD356, 2, AW52:AW356)-SUMIF(CD52:CD356, 2, BK52:BK356)</f>
        <v>3196.3199999999997</v>
      </c>
    </row>
    <row r="372" spans="1:12" ht="13.8" hidden="1" x14ac:dyDescent="0.25">
      <c r="A372" s="82"/>
      <c r="B372" s="85"/>
      <c r="C372" s="86" t="s">
        <v>698</v>
      </c>
      <c r="D372" s="86"/>
      <c r="E372" s="86"/>
      <c r="F372" s="86"/>
      <c r="G372" s="86"/>
      <c r="H372" s="86"/>
      <c r="I372" s="72"/>
      <c r="J372" s="82"/>
      <c r="K372" s="70"/>
      <c r="L372" s="72">
        <f>SUMIF(CD52:CD356, 2, BC52:BC356)</f>
        <v>0</v>
      </c>
    </row>
    <row r="373" spans="1:12" ht="13.8" hidden="1" x14ac:dyDescent="0.25">
      <c r="A373" s="82"/>
      <c r="B373" s="85"/>
      <c r="C373" s="86" t="s">
        <v>699</v>
      </c>
      <c r="D373" s="86"/>
      <c r="E373" s="86"/>
      <c r="F373" s="86"/>
      <c r="G373" s="86"/>
      <c r="H373" s="86"/>
      <c r="I373" s="72"/>
      <c r="J373" s="82"/>
      <c r="K373" s="70"/>
      <c r="L373" s="72">
        <f>SUMIF(CD52:CD356, 2, BB52:BB356)</f>
        <v>0</v>
      </c>
    </row>
    <row r="374" spans="1:12" ht="13.8" x14ac:dyDescent="0.25">
      <c r="A374" s="82"/>
      <c r="B374" s="85"/>
      <c r="C374" s="86" t="s">
        <v>734</v>
      </c>
      <c r="D374" s="86"/>
      <c r="E374" s="86"/>
      <c r="F374" s="86"/>
      <c r="G374" s="86"/>
      <c r="H374" s="86"/>
      <c r="I374" s="72"/>
      <c r="J374" s="82"/>
      <c r="K374" s="70"/>
      <c r="L374" s="72">
        <f>SUMIF(CD52:CD356, 2, AR52:AR356)+SUMIF(CD52:CD356, 2, AT52:AT356)+SUMIF(CD52:CD356, 2, AV52:AV356)</f>
        <v>1885.09</v>
      </c>
    </row>
    <row r="375" spans="1:12" ht="13.8" x14ac:dyDescent="0.25">
      <c r="A375" s="82"/>
      <c r="B375" s="85"/>
      <c r="C375" s="86" t="s">
        <v>735</v>
      </c>
      <c r="D375" s="86"/>
      <c r="E375" s="86"/>
      <c r="F375" s="86"/>
      <c r="G375" s="86"/>
      <c r="H375" s="86"/>
      <c r="I375" s="72"/>
      <c r="J375" s="82"/>
      <c r="K375" s="70"/>
      <c r="L375" s="72">
        <f>SUMIF(CD52:CD356, 2, AZ52:AZ356)</f>
        <v>1828.54</v>
      </c>
    </row>
    <row r="376" spans="1:12" ht="13.8" x14ac:dyDescent="0.25">
      <c r="A376" s="82"/>
      <c r="B376" s="85"/>
      <c r="C376" s="86" t="s">
        <v>736</v>
      </c>
      <c r="D376" s="86"/>
      <c r="E376" s="86"/>
      <c r="F376" s="86"/>
      <c r="G376" s="86"/>
      <c r="H376" s="86"/>
      <c r="I376" s="72"/>
      <c r="J376" s="82"/>
      <c r="K376" s="70"/>
      <c r="L376" s="72">
        <f>SUMIF(CD52:CD356, 2, BA52:BA356)</f>
        <v>961.38999999999987</v>
      </c>
    </row>
    <row r="377" spans="1:12" hidden="1" x14ac:dyDescent="0.25"/>
    <row r="378" spans="1:12" ht="13.8" hidden="1" x14ac:dyDescent="0.25">
      <c r="A378" s="87"/>
      <c r="B378" s="88"/>
      <c r="C378" s="89" t="s">
        <v>738</v>
      </c>
      <c r="D378" s="89"/>
      <c r="E378" s="89"/>
      <c r="F378" s="89"/>
      <c r="G378" s="89"/>
      <c r="H378" s="89"/>
      <c r="I378" s="74"/>
      <c r="J378" s="87"/>
      <c r="K378" s="90"/>
      <c r="L378" s="74">
        <f>L380+L381</f>
        <v>0</v>
      </c>
    </row>
    <row r="379" spans="1:12" ht="13.8" hidden="1" x14ac:dyDescent="0.25">
      <c r="A379" s="82"/>
      <c r="B379" s="85"/>
      <c r="C379" s="91" t="s">
        <v>690</v>
      </c>
      <c r="D379" s="86"/>
      <c r="E379" s="86"/>
      <c r="F379" s="86"/>
      <c r="G379" s="86"/>
      <c r="H379" s="86"/>
      <c r="I379" s="72"/>
      <c r="J379" s="82"/>
      <c r="K379" s="70"/>
      <c r="L379" s="72"/>
    </row>
    <row r="380" spans="1:12" ht="13.8" hidden="1" x14ac:dyDescent="0.25">
      <c r="A380" s="82"/>
      <c r="B380" s="85"/>
      <c r="C380" s="86" t="s">
        <v>704</v>
      </c>
      <c r="D380" s="86"/>
      <c r="E380" s="86"/>
      <c r="F380" s="86"/>
      <c r="G380" s="86"/>
      <c r="H380" s="86"/>
      <c r="I380" s="72"/>
      <c r="J380" s="82"/>
      <c r="K380" s="70"/>
      <c r="L380" s="72">
        <f>SUMIF(CD52:CD376, 3, BK52:BK376)</f>
        <v>0</v>
      </c>
    </row>
    <row r="381" spans="1:12" ht="13.8" hidden="1" x14ac:dyDescent="0.25">
      <c r="A381" s="82"/>
      <c r="B381" s="85"/>
      <c r="C381" s="86" t="s">
        <v>705</v>
      </c>
      <c r="D381" s="86"/>
      <c r="E381" s="86"/>
      <c r="F381" s="86"/>
      <c r="G381" s="86"/>
      <c r="H381" s="86"/>
      <c r="I381" s="72"/>
      <c r="J381" s="82"/>
      <c r="K381" s="70"/>
      <c r="L381" s="72">
        <f>SUMIF(CD52:CD376, 3, BD52:BD376)</f>
        <v>0</v>
      </c>
    </row>
    <row r="382" spans="1:12" hidden="1" x14ac:dyDescent="0.25"/>
    <row r="383" spans="1:12" ht="13.8" hidden="1" x14ac:dyDescent="0.25">
      <c r="A383" s="87"/>
      <c r="B383" s="88"/>
      <c r="C383" s="89" t="s">
        <v>739</v>
      </c>
      <c r="D383" s="89"/>
      <c r="E383" s="89"/>
      <c r="F383" s="89"/>
      <c r="G383" s="89"/>
      <c r="H383" s="89"/>
      <c r="I383" s="74"/>
      <c r="J383" s="87"/>
      <c r="K383" s="90"/>
      <c r="L383" s="74">
        <f>L391+L406+L407+L385+L386+L387+L388</f>
        <v>0</v>
      </c>
    </row>
    <row r="384" spans="1:12" ht="13.8" hidden="1" x14ac:dyDescent="0.25">
      <c r="A384" s="82"/>
      <c r="B384" s="85"/>
      <c r="C384" s="91" t="s">
        <v>690</v>
      </c>
      <c r="D384" s="86"/>
      <c r="E384" s="86"/>
      <c r="F384" s="86"/>
      <c r="G384" s="86"/>
      <c r="H384" s="86"/>
      <c r="I384" s="72"/>
      <c r="J384" s="82"/>
      <c r="K384" s="70"/>
      <c r="L384" s="72"/>
    </row>
    <row r="385" spans="1:12" ht="13.8" hidden="1" x14ac:dyDescent="0.25">
      <c r="A385" s="82"/>
      <c r="B385" s="85"/>
      <c r="C385" s="86" t="s">
        <v>740</v>
      </c>
      <c r="D385" s="86"/>
      <c r="E385" s="86"/>
      <c r="F385" s="86"/>
      <c r="G385" s="86"/>
      <c r="H385" s="86"/>
      <c r="I385" s="72"/>
      <c r="J385" s="82"/>
      <c r="K385" s="70"/>
      <c r="L385" s="72"/>
    </row>
    <row r="386" spans="1:12" ht="13.8" hidden="1" x14ac:dyDescent="0.25">
      <c r="A386" s="82"/>
      <c r="B386" s="85"/>
      <c r="C386" s="86" t="s">
        <v>740</v>
      </c>
      <c r="D386" s="86"/>
      <c r="E386" s="86"/>
      <c r="F386" s="86"/>
      <c r="G386" s="86"/>
      <c r="H386" s="86"/>
      <c r="I386" s="72"/>
      <c r="J386" s="82"/>
      <c r="K386" s="70"/>
      <c r="L386" s="72">
        <f>SUM(BQ52:BQ381)</f>
        <v>0</v>
      </c>
    </row>
    <row r="387" spans="1:12" ht="13.8" hidden="1" x14ac:dyDescent="0.25">
      <c r="A387" s="82"/>
      <c r="B387" s="85"/>
      <c r="C387" s="86" t="s">
        <v>741</v>
      </c>
      <c r="D387" s="86"/>
      <c r="E387" s="86"/>
      <c r="F387" s="86"/>
      <c r="G387" s="86"/>
      <c r="H387" s="86"/>
      <c r="I387" s="72"/>
      <c r="J387" s="82"/>
      <c r="K387" s="70"/>
      <c r="L387" s="72">
        <f>SUMIF(CD52:CD381, 4, BB52:BB381)+SUMIF(CD52:CD381, 4, BC52:BC381)+SUMIF(CD52:CD381, 4, BD52:BD381)</f>
        <v>0</v>
      </c>
    </row>
    <row r="388" spans="1:12" ht="13.8" hidden="1" x14ac:dyDescent="0.25">
      <c r="A388" s="82"/>
      <c r="B388" s="85"/>
      <c r="C388" s="86" t="s">
        <v>742</v>
      </c>
      <c r="D388" s="86"/>
      <c r="E388" s="86"/>
      <c r="F388" s="86"/>
      <c r="G388" s="86"/>
      <c r="H388" s="86"/>
      <c r="I388" s="72"/>
      <c r="J388" s="82"/>
      <c r="K388" s="70"/>
      <c r="L388" s="72">
        <f>SUM(BO52:BO381)</f>
        <v>0</v>
      </c>
    </row>
    <row r="389" spans="1:12" ht="13.8" hidden="1" x14ac:dyDescent="0.25">
      <c r="A389" s="82"/>
      <c r="B389" s="85"/>
      <c r="C389" s="86" t="s">
        <v>320</v>
      </c>
      <c r="D389" s="86"/>
      <c r="E389" s="86"/>
      <c r="F389" s="86"/>
      <c r="G389" s="86"/>
      <c r="H389" s="86"/>
      <c r="I389" s="72"/>
      <c r="J389" s="82"/>
      <c r="K389" s="70"/>
      <c r="L389" s="72">
        <f>L391+L406+L407</f>
        <v>0</v>
      </c>
    </row>
    <row r="390" spans="1:12" ht="13.8" hidden="1" x14ac:dyDescent="0.25">
      <c r="A390" s="82"/>
      <c r="B390" s="85"/>
      <c r="C390" s="91" t="s">
        <v>690</v>
      </c>
      <c r="D390" s="86"/>
      <c r="E390" s="86"/>
      <c r="F390" s="86"/>
      <c r="G390" s="86"/>
      <c r="H390" s="86"/>
      <c r="I390" s="72"/>
      <c r="J390" s="82"/>
      <c r="K390" s="70"/>
      <c r="L390" s="72"/>
    </row>
    <row r="391" spans="1:12" ht="13.8" hidden="1" x14ac:dyDescent="0.25">
      <c r="A391" s="82"/>
      <c r="B391" s="85"/>
      <c r="C391" s="86" t="s">
        <v>732</v>
      </c>
      <c r="D391" s="86"/>
      <c r="E391" s="86"/>
      <c r="F391" s="86"/>
      <c r="G391" s="86"/>
      <c r="H391" s="86"/>
      <c r="I391" s="72"/>
      <c r="J391" s="82"/>
      <c r="K391" s="70"/>
      <c r="L391" s="72">
        <f>L393+L394+L400+L404</f>
        <v>0</v>
      </c>
    </row>
    <row r="392" spans="1:12" ht="13.8" hidden="1" x14ac:dyDescent="0.25">
      <c r="A392" s="82"/>
      <c r="B392" s="85"/>
      <c r="C392" s="91" t="s">
        <v>690</v>
      </c>
      <c r="D392" s="86"/>
      <c r="E392" s="86"/>
      <c r="F392" s="86"/>
      <c r="G392" s="86"/>
      <c r="H392" s="86"/>
      <c r="I392" s="72"/>
      <c r="J392" s="82"/>
      <c r="K392" s="70"/>
      <c r="L392" s="72"/>
    </row>
    <row r="393" spans="1:12" ht="13.8" hidden="1" x14ac:dyDescent="0.25">
      <c r="A393" s="82"/>
      <c r="B393" s="85"/>
      <c r="C393" s="86" t="s">
        <v>733</v>
      </c>
      <c r="D393" s="86"/>
      <c r="E393" s="86"/>
      <c r="F393" s="86"/>
      <c r="G393" s="86"/>
      <c r="H393" s="86"/>
      <c r="I393" s="72"/>
      <c r="J393" s="82"/>
      <c r="K393" s="70"/>
      <c r="L393" s="72">
        <f>SUMIF(CD52:CD381, 4, AR52:AR381)</f>
        <v>0</v>
      </c>
    </row>
    <row r="394" spans="1:12" ht="13.8" hidden="1" x14ac:dyDescent="0.25">
      <c r="A394" s="82"/>
      <c r="B394" s="85"/>
      <c r="C394" s="86" t="s">
        <v>692</v>
      </c>
      <c r="D394" s="86"/>
      <c r="E394" s="86"/>
      <c r="F394" s="86"/>
      <c r="G394" s="86"/>
      <c r="H394" s="86"/>
      <c r="I394" s="72"/>
      <c r="J394" s="82"/>
      <c r="K394" s="70"/>
      <c r="L394" s="72">
        <f>L396+L399+L398</f>
        <v>0</v>
      </c>
    </row>
    <row r="395" spans="1:12" ht="13.8" hidden="1" x14ac:dyDescent="0.25">
      <c r="A395" s="82"/>
      <c r="B395" s="85"/>
      <c r="C395" s="91" t="s">
        <v>693</v>
      </c>
      <c r="D395" s="86"/>
      <c r="E395" s="86"/>
      <c r="F395" s="86"/>
      <c r="G395" s="86"/>
      <c r="H395" s="86"/>
      <c r="I395" s="72"/>
      <c r="J395" s="82"/>
      <c r="K395" s="70"/>
      <c r="L395" s="72"/>
    </row>
    <row r="396" spans="1:12" ht="13.8" hidden="1" x14ac:dyDescent="0.25">
      <c r="A396" s="82"/>
      <c r="B396" s="85"/>
      <c r="C396" s="86" t="s">
        <v>692</v>
      </c>
      <c r="D396" s="86"/>
      <c r="E396" s="86"/>
      <c r="F396" s="86"/>
      <c r="G396" s="86"/>
      <c r="H396" s="86"/>
      <c r="I396" s="72"/>
      <c r="J396" s="82"/>
      <c r="K396" s="70"/>
      <c r="L396" s="72">
        <f>SUMIF(CD52:CD381, 4, AO52:AO381)</f>
        <v>0</v>
      </c>
    </row>
    <row r="397" spans="1:12" ht="13.8" hidden="1" x14ac:dyDescent="0.25">
      <c r="A397" s="82"/>
      <c r="B397" s="85"/>
      <c r="C397" s="91" t="s">
        <v>694</v>
      </c>
      <c r="D397" s="86"/>
      <c r="E397" s="86"/>
      <c r="F397" s="86"/>
      <c r="G397" s="86"/>
      <c r="H397" s="86"/>
      <c r="I397" s="72"/>
      <c r="J397" s="82"/>
      <c r="K397" s="70"/>
      <c r="L397" s="72"/>
    </row>
    <row r="398" spans="1:12" ht="13.8" hidden="1" x14ac:dyDescent="0.25">
      <c r="A398" s="82"/>
      <c r="B398" s="85"/>
      <c r="C398" s="86" t="s">
        <v>714</v>
      </c>
      <c r="D398" s="86"/>
      <c r="E398" s="86"/>
      <c r="F398" s="86"/>
      <c r="G398" s="86"/>
      <c r="H398" s="86"/>
      <c r="I398" s="72"/>
      <c r="J398" s="82"/>
      <c r="K398" s="70"/>
      <c r="L398" s="72">
        <f>SUMIF(CD52:CD381, 4, AT52:AT381)</f>
        <v>0</v>
      </c>
    </row>
    <row r="399" spans="1:12" ht="13.8" hidden="1" x14ac:dyDescent="0.25">
      <c r="A399" s="82"/>
      <c r="B399" s="85"/>
      <c r="C399" s="86" t="s">
        <v>695</v>
      </c>
      <c r="D399" s="86"/>
      <c r="E399" s="86"/>
      <c r="F399" s="86"/>
      <c r="G399" s="86"/>
      <c r="H399" s="86"/>
      <c r="I399" s="72"/>
      <c r="J399" s="82"/>
      <c r="K399" s="70"/>
      <c r="L399" s="72">
        <f>SUMIF(CD52:CD381, 4, AV52:AV381)</f>
        <v>0</v>
      </c>
    </row>
    <row r="400" spans="1:12" ht="13.8" hidden="1" x14ac:dyDescent="0.25">
      <c r="A400" s="82"/>
      <c r="B400" s="85"/>
      <c r="C400" s="86" t="s">
        <v>696</v>
      </c>
      <c r="D400" s="86"/>
      <c r="E400" s="86"/>
      <c r="F400" s="86"/>
      <c r="G400" s="86"/>
      <c r="H400" s="86"/>
      <c r="I400" s="72"/>
      <c r="J400" s="82"/>
      <c r="K400" s="70"/>
      <c r="L400" s="72">
        <f>L402+L403</f>
        <v>0</v>
      </c>
    </row>
    <row r="401" spans="1:12" ht="13.8" hidden="1" x14ac:dyDescent="0.25">
      <c r="A401" s="82"/>
      <c r="B401" s="85"/>
      <c r="C401" s="91" t="s">
        <v>693</v>
      </c>
      <c r="D401" s="86"/>
      <c r="E401" s="86"/>
      <c r="F401" s="86"/>
      <c r="G401" s="86"/>
      <c r="H401" s="86"/>
      <c r="I401" s="72"/>
      <c r="J401" s="82"/>
      <c r="K401" s="70"/>
      <c r="L401" s="72"/>
    </row>
    <row r="402" spans="1:12" ht="13.8" hidden="1" x14ac:dyDescent="0.25">
      <c r="A402" s="82"/>
      <c r="B402" s="85"/>
      <c r="C402" s="86" t="s">
        <v>697</v>
      </c>
      <c r="D402" s="86"/>
      <c r="E402" s="86"/>
      <c r="F402" s="86"/>
      <c r="G402" s="86"/>
      <c r="H402" s="86"/>
      <c r="I402" s="72"/>
      <c r="J402" s="82"/>
      <c r="K402" s="70"/>
      <c r="L402" s="72">
        <f>SUMIF(CD52:CD381, 4, AW52:AW381)-SUMIF(CD52:CD381, 4, BK52:BK381)</f>
        <v>0</v>
      </c>
    </row>
    <row r="403" spans="1:12" ht="13.8" hidden="1" x14ac:dyDescent="0.25">
      <c r="A403" s="82"/>
      <c r="B403" s="85"/>
      <c r="C403" s="86" t="s">
        <v>698</v>
      </c>
      <c r="D403" s="86"/>
      <c r="E403" s="86"/>
      <c r="F403" s="86"/>
      <c r="G403" s="86"/>
      <c r="H403" s="86"/>
      <c r="I403" s="72"/>
      <c r="J403" s="82"/>
      <c r="K403" s="70"/>
      <c r="L403" s="72">
        <f>SUMIF(CD52:CD381, 4, BC52:BC381)</f>
        <v>0</v>
      </c>
    </row>
    <row r="404" spans="1:12" ht="13.8" hidden="1" x14ac:dyDescent="0.25">
      <c r="A404" s="82"/>
      <c r="B404" s="85"/>
      <c r="C404" s="86" t="s">
        <v>699</v>
      </c>
      <c r="D404" s="86"/>
      <c r="E404" s="86"/>
      <c r="F404" s="86"/>
      <c r="G404" s="86"/>
      <c r="H404" s="86"/>
      <c r="I404" s="72"/>
      <c r="J404" s="82"/>
      <c r="K404" s="70"/>
      <c r="L404" s="72">
        <f>SUMIF(CD52:CD381, 4, BB52:BB381)</f>
        <v>0</v>
      </c>
    </row>
    <row r="405" spans="1:12" ht="13.8" hidden="1" x14ac:dyDescent="0.25">
      <c r="A405" s="82"/>
      <c r="B405" s="85"/>
      <c r="C405" s="86" t="s">
        <v>734</v>
      </c>
      <c r="D405" s="86"/>
      <c r="E405" s="86"/>
      <c r="F405" s="86"/>
      <c r="G405" s="86"/>
      <c r="H405" s="86"/>
      <c r="I405" s="72"/>
      <c r="J405" s="82"/>
      <c r="K405" s="70"/>
      <c r="L405" s="72">
        <f>SUMIF(CD52:CD381, 4, AR52:AR381)+SUMIF(CD52:CD381, 4, AT52:AT381)+SUMIF(CD52:CD381, 4, AV52:AV381)</f>
        <v>0</v>
      </c>
    </row>
    <row r="406" spans="1:12" ht="13.8" hidden="1" x14ac:dyDescent="0.25">
      <c r="A406" s="82"/>
      <c r="B406" s="85"/>
      <c r="C406" s="86" t="s">
        <v>735</v>
      </c>
      <c r="D406" s="86"/>
      <c r="E406" s="86"/>
      <c r="F406" s="86"/>
      <c r="G406" s="86"/>
      <c r="H406" s="86"/>
      <c r="I406" s="72"/>
      <c r="J406" s="82"/>
      <c r="K406" s="70"/>
      <c r="L406" s="72">
        <f>SUMIF(CD52:CD381, 4, AZ52:AZ381)</f>
        <v>0</v>
      </c>
    </row>
    <row r="407" spans="1:12" ht="13.8" hidden="1" x14ac:dyDescent="0.25">
      <c r="A407" s="82"/>
      <c r="B407" s="85"/>
      <c r="C407" s="86" t="s">
        <v>736</v>
      </c>
      <c r="D407" s="86"/>
      <c r="E407" s="86"/>
      <c r="F407" s="86"/>
      <c r="G407" s="86"/>
      <c r="H407" s="86"/>
      <c r="I407" s="72"/>
      <c r="J407" s="82"/>
      <c r="K407" s="70"/>
      <c r="L407" s="72">
        <f>SUMIF(CD52:CD381, 4, BA52:BA381)</f>
        <v>0</v>
      </c>
    </row>
    <row r="409" spans="1:12" ht="13.8" x14ac:dyDescent="0.25">
      <c r="A409" s="87"/>
      <c r="B409" s="88"/>
      <c r="C409" s="89" t="s">
        <v>743</v>
      </c>
      <c r="D409" s="89"/>
      <c r="E409" s="89"/>
      <c r="F409" s="89"/>
      <c r="G409" s="89"/>
      <c r="H409" s="89"/>
      <c r="I409" s="74"/>
      <c r="J409" s="87"/>
      <c r="K409" s="90"/>
      <c r="L409" s="74">
        <f>L338+L358+L378+L383</f>
        <v>69970.330000000016</v>
      </c>
    </row>
    <row r="410" spans="1:12" ht="13.8" x14ac:dyDescent="0.25">
      <c r="A410" s="82"/>
      <c r="B410" s="85"/>
      <c r="C410" s="91" t="s">
        <v>690</v>
      </c>
      <c r="D410" s="86"/>
      <c r="E410" s="86"/>
      <c r="F410" s="86"/>
      <c r="G410" s="86"/>
      <c r="H410" s="86"/>
      <c r="I410" s="72"/>
      <c r="J410" s="82"/>
      <c r="K410" s="70"/>
      <c r="L410" s="72"/>
    </row>
    <row r="411" spans="1:12" ht="13.8" x14ac:dyDescent="0.25">
      <c r="A411" s="82"/>
      <c r="B411" s="85"/>
      <c r="C411" s="86" t="s">
        <v>732</v>
      </c>
      <c r="D411" s="86"/>
      <c r="E411" s="86"/>
      <c r="F411" s="86"/>
      <c r="G411" s="86"/>
      <c r="H411" s="86"/>
      <c r="I411" s="72"/>
      <c r="J411" s="82"/>
      <c r="K411" s="70"/>
      <c r="L411" s="72">
        <f>L413+L414+L420+L424</f>
        <v>54553.330000000016</v>
      </c>
    </row>
    <row r="412" spans="1:12" ht="13.8" x14ac:dyDescent="0.25">
      <c r="A412" s="82"/>
      <c r="B412" s="85"/>
      <c r="C412" s="91" t="s">
        <v>690</v>
      </c>
      <c r="D412" s="86"/>
      <c r="E412" s="86"/>
      <c r="F412" s="86"/>
      <c r="G412" s="86"/>
      <c r="H412" s="86"/>
      <c r="I412" s="72"/>
      <c r="J412" s="82"/>
      <c r="K412" s="70"/>
      <c r="L412" s="72"/>
    </row>
    <row r="413" spans="1:12" ht="13.8" x14ac:dyDescent="0.25">
      <c r="A413" s="82"/>
      <c r="B413" s="85"/>
      <c r="C413" s="86" t="s">
        <v>733</v>
      </c>
      <c r="D413" s="86"/>
      <c r="E413" s="86"/>
      <c r="F413" s="86"/>
      <c r="G413" s="86"/>
      <c r="H413" s="86"/>
      <c r="I413" s="72"/>
      <c r="J413" s="82"/>
      <c r="K413" s="70"/>
      <c r="L413" s="72">
        <f>SUM(AR52:AR407)</f>
        <v>7437.6000000000013</v>
      </c>
    </row>
    <row r="414" spans="1:12" ht="13.8" hidden="1" x14ac:dyDescent="0.25">
      <c r="A414" s="82"/>
      <c r="B414" s="85"/>
      <c r="C414" s="86" t="s">
        <v>692</v>
      </c>
      <c r="D414" s="86"/>
      <c r="E414" s="86"/>
      <c r="F414" s="86"/>
      <c r="G414" s="86"/>
      <c r="H414" s="86"/>
      <c r="I414" s="72"/>
      <c r="J414" s="82"/>
      <c r="K414" s="70"/>
      <c r="L414" s="72">
        <f>L416+L419+L418</f>
        <v>6190.1800000000012</v>
      </c>
    </row>
    <row r="415" spans="1:12" ht="13.8" hidden="1" x14ac:dyDescent="0.25">
      <c r="A415" s="82"/>
      <c r="B415" s="85"/>
      <c r="C415" s="91" t="s">
        <v>693</v>
      </c>
      <c r="D415" s="86"/>
      <c r="E415" s="86"/>
      <c r="F415" s="86"/>
      <c r="G415" s="86"/>
      <c r="H415" s="86"/>
      <c r="I415" s="72"/>
      <c r="J415" s="82"/>
      <c r="K415" s="70"/>
      <c r="L415" s="72"/>
    </row>
    <row r="416" spans="1:12" ht="13.8" x14ac:dyDescent="0.25">
      <c r="A416" s="82"/>
      <c r="B416" s="85"/>
      <c r="C416" s="86" t="s">
        <v>692</v>
      </c>
      <c r="D416" s="86"/>
      <c r="E416" s="86"/>
      <c r="F416" s="86"/>
      <c r="G416" s="86"/>
      <c r="H416" s="86"/>
      <c r="I416" s="72"/>
      <c r="J416" s="82"/>
      <c r="K416" s="70"/>
      <c r="L416" s="72">
        <f>SUM(AO52:AO407)</f>
        <v>3946.6800000000012</v>
      </c>
    </row>
    <row r="417" spans="1:12" ht="13.8" hidden="1" x14ac:dyDescent="0.25">
      <c r="A417" s="82"/>
      <c r="B417" s="85"/>
      <c r="C417" s="91" t="s">
        <v>694</v>
      </c>
      <c r="D417" s="86"/>
      <c r="E417" s="86"/>
      <c r="F417" s="86"/>
      <c r="G417" s="86"/>
      <c r="H417" s="86"/>
      <c r="I417" s="72"/>
      <c r="J417" s="82"/>
      <c r="K417" s="70"/>
      <c r="L417" s="72"/>
    </row>
    <row r="418" spans="1:12" ht="13.8" x14ac:dyDescent="0.25">
      <c r="A418" s="82"/>
      <c r="B418" s="85"/>
      <c r="C418" s="86" t="s">
        <v>714</v>
      </c>
      <c r="D418" s="86"/>
      <c r="E418" s="86"/>
      <c r="F418" s="86"/>
      <c r="G418" s="86"/>
      <c r="H418" s="86"/>
      <c r="I418" s="72"/>
      <c r="J418" s="82"/>
      <c r="K418" s="70"/>
      <c r="L418" s="72">
        <f>SUM(AT52:AT407)</f>
        <v>2243.5</v>
      </c>
    </row>
    <row r="419" spans="1:12" ht="13.8" hidden="1" x14ac:dyDescent="0.25">
      <c r="A419" s="82"/>
      <c r="B419" s="85"/>
      <c r="C419" s="86" t="s">
        <v>695</v>
      </c>
      <c r="D419" s="86"/>
      <c r="E419" s="86"/>
      <c r="F419" s="86"/>
      <c r="G419" s="86"/>
      <c r="H419" s="86"/>
      <c r="I419" s="72"/>
      <c r="J419" s="82"/>
      <c r="K419" s="70"/>
      <c r="L419" s="72">
        <f>SUM(AV52:AV407)</f>
        <v>0</v>
      </c>
    </row>
    <row r="420" spans="1:12" ht="13.8" x14ac:dyDescent="0.25">
      <c r="A420" s="82"/>
      <c r="B420" s="85"/>
      <c r="C420" s="86" t="s">
        <v>696</v>
      </c>
      <c r="D420" s="86"/>
      <c r="E420" s="86"/>
      <c r="F420" s="86"/>
      <c r="G420" s="86"/>
      <c r="H420" s="86"/>
      <c r="I420" s="72"/>
      <c r="J420" s="82"/>
      <c r="K420" s="70"/>
      <c r="L420" s="72">
        <f>L422+L423</f>
        <v>40925.55000000001</v>
      </c>
    </row>
    <row r="421" spans="1:12" ht="13.8" x14ac:dyDescent="0.25">
      <c r="A421" s="82"/>
      <c r="B421" s="85"/>
      <c r="C421" s="91" t="s">
        <v>693</v>
      </c>
      <c r="D421" s="86"/>
      <c r="E421" s="86"/>
      <c r="F421" s="86"/>
      <c r="G421" s="86"/>
      <c r="H421" s="86"/>
      <c r="I421" s="72"/>
      <c r="J421" s="82"/>
      <c r="K421" s="70"/>
      <c r="L421" s="72"/>
    </row>
    <row r="422" spans="1:12" ht="13.8" x14ac:dyDescent="0.25">
      <c r="A422" s="82"/>
      <c r="B422" s="85"/>
      <c r="C422" s="86" t="s">
        <v>697</v>
      </c>
      <c r="D422" s="86"/>
      <c r="E422" s="86"/>
      <c r="F422" s="86"/>
      <c r="G422" s="86"/>
      <c r="H422" s="86"/>
      <c r="I422" s="72"/>
      <c r="J422" s="82"/>
      <c r="K422" s="70"/>
      <c r="L422" s="72">
        <f>SUM(AW52:AW407)-SUM(BK52:BK407)</f>
        <v>40925.55000000001</v>
      </c>
    </row>
    <row r="423" spans="1:12" ht="13.8" hidden="1" x14ac:dyDescent="0.25">
      <c r="A423" s="82"/>
      <c r="B423" s="85"/>
      <c r="C423" s="86" t="s">
        <v>698</v>
      </c>
      <c r="D423" s="86"/>
      <c r="E423" s="86"/>
      <c r="F423" s="86"/>
      <c r="G423" s="86"/>
      <c r="H423" s="86"/>
      <c r="I423" s="72"/>
      <c r="J423" s="82"/>
      <c r="K423" s="70"/>
      <c r="L423" s="72">
        <f>SUM(BC52:BC407)</f>
        <v>0</v>
      </c>
    </row>
    <row r="424" spans="1:12" ht="13.8" hidden="1" x14ac:dyDescent="0.25">
      <c r="A424" s="82"/>
      <c r="B424" s="85"/>
      <c r="C424" s="86" t="s">
        <v>699</v>
      </c>
      <c r="D424" s="86"/>
      <c r="E424" s="86"/>
      <c r="F424" s="86"/>
      <c r="G424" s="86"/>
      <c r="H424" s="86"/>
      <c r="I424" s="72"/>
      <c r="J424" s="82"/>
      <c r="K424" s="70"/>
      <c r="L424" s="72">
        <f>SUM(BB52:BB407)</f>
        <v>0</v>
      </c>
    </row>
    <row r="425" spans="1:12" ht="13.8" x14ac:dyDescent="0.25">
      <c r="A425" s="82"/>
      <c r="B425" s="85"/>
      <c r="C425" s="86" t="s">
        <v>700</v>
      </c>
      <c r="D425" s="86"/>
      <c r="E425" s="86"/>
      <c r="F425" s="86"/>
      <c r="G425" s="86"/>
      <c r="H425" s="86"/>
      <c r="I425" s="72"/>
      <c r="J425" s="82"/>
      <c r="K425" s="70"/>
      <c r="L425" s="72">
        <f>SUM(AR52:AR407)+SUM(AT52:AT407)+SUM(AV52:AV407)</f>
        <v>9681.1000000000022</v>
      </c>
    </row>
    <row r="426" spans="1:12" ht="13.8" x14ac:dyDescent="0.25">
      <c r="A426" s="82"/>
      <c r="B426" s="85"/>
      <c r="C426" s="86" t="s">
        <v>701</v>
      </c>
      <c r="D426" s="86"/>
      <c r="E426" s="86"/>
      <c r="F426" s="86"/>
      <c r="G426" s="86"/>
      <c r="H426" s="86"/>
      <c r="I426" s="72"/>
      <c r="J426" s="82"/>
      <c r="K426" s="70"/>
      <c r="L426" s="72">
        <f>SUM(AZ52:AZ407)</f>
        <v>9825.31</v>
      </c>
    </row>
    <row r="427" spans="1:12" ht="13.8" x14ac:dyDescent="0.25">
      <c r="A427" s="82"/>
      <c r="B427" s="85"/>
      <c r="C427" s="86" t="s">
        <v>702</v>
      </c>
      <c r="D427" s="86"/>
      <c r="E427" s="86"/>
      <c r="F427" s="86"/>
      <c r="G427" s="86"/>
      <c r="H427" s="86"/>
      <c r="I427" s="72"/>
      <c r="J427" s="82"/>
      <c r="K427" s="70"/>
      <c r="L427" s="72">
        <f>SUM(BA52:BA407)</f>
        <v>5591.6900000000005</v>
      </c>
    </row>
    <row r="428" spans="1:12" ht="13.8" hidden="1" x14ac:dyDescent="0.25">
      <c r="A428" s="82"/>
      <c r="B428" s="85"/>
      <c r="C428" s="86" t="s">
        <v>744</v>
      </c>
      <c r="D428" s="86"/>
      <c r="E428" s="86"/>
      <c r="F428" s="86"/>
      <c r="G428" s="86"/>
      <c r="H428" s="86"/>
      <c r="I428" s="72"/>
      <c r="J428" s="82"/>
      <c r="K428" s="70"/>
      <c r="L428" s="72">
        <f>L430+L431</f>
        <v>0</v>
      </c>
    </row>
    <row r="429" spans="1:12" ht="13.8" hidden="1" x14ac:dyDescent="0.25">
      <c r="A429" s="82"/>
      <c r="B429" s="85"/>
      <c r="C429" s="91" t="s">
        <v>690</v>
      </c>
      <c r="D429" s="86"/>
      <c r="E429" s="86"/>
      <c r="F429" s="86"/>
      <c r="G429" s="86"/>
      <c r="H429" s="86"/>
      <c r="I429" s="72"/>
      <c r="J429" s="82"/>
      <c r="K429" s="70"/>
      <c r="L429" s="72"/>
    </row>
    <row r="430" spans="1:12" ht="13.8" hidden="1" x14ac:dyDescent="0.25">
      <c r="A430" s="82"/>
      <c r="B430" s="85"/>
      <c r="C430" s="86" t="s">
        <v>704</v>
      </c>
      <c r="D430" s="86"/>
      <c r="E430" s="86"/>
      <c r="F430" s="86"/>
      <c r="G430" s="86"/>
      <c r="H430" s="86"/>
      <c r="I430" s="72"/>
      <c r="J430" s="82"/>
      <c r="K430" s="70"/>
      <c r="L430" s="72">
        <f>SUM(BK52:BK407)</f>
        <v>0</v>
      </c>
    </row>
    <row r="431" spans="1:12" ht="13.8" hidden="1" x14ac:dyDescent="0.25">
      <c r="A431" s="82"/>
      <c r="B431" s="85"/>
      <c r="C431" s="86" t="s">
        <v>705</v>
      </c>
      <c r="D431" s="86"/>
      <c r="E431" s="86"/>
      <c r="F431" s="86"/>
      <c r="G431" s="86"/>
      <c r="H431" s="86"/>
      <c r="I431" s="72"/>
      <c r="J431" s="82"/>
      <c r="K431" s="70"/>
      <c r="L431" s="72">
        <f>SUM(BD52:BD407)</f>
        <v>0</v>
      </c>
    </row>
    <row r="432" spans="1:12" ht="13.8" hidden="1" x14ac:dyDescent="0.25">
      <c r="A432" s="82"/>
      <c r="B432" s="85"/>
      <c r="C432" s="86" t="s">
        <v>745</v>
      </c>
      <c r="D432" s="86"/>
      <c r="E432" s="86"/>
      <c r="F432" s="86"/>
      <c r="G432" s="86"/>
      <c r="H432" s="86"/>
      <c r="I432" s="72"/>
      <c r="J432" s="82"/>
      <c r="K432" s="70"/>
      <c r="L432" s="72">
        <f>L383</f>
        <v>0</v>
      </c>
    </row>
    <row r="433" spans="1:12" ht="13.8" x14ac:dyDescent="0.25">
      <c r="A433" s="82"/>
      <c r="B433" s="85"/>
      <c r="C433" s="89" t="s">
        <v>709</v>
      </c>
      <c r="D433" s="86"/>
      <c r="E433" s="86"/>
      <c r="F433" s="86"/>
      <c r="G433" s="86"/>
      <c r="H433" s="86"/>
      <c r="I433" s="72"/>
      <c r="J433" s="82"/>
      <c r="K433" s="70"/>
      <c r="L433" s="72"/>
    </row>
    <row r="434" spans="1:12" ht="13.8" x14ac:dyDescent="0.25">
      <c r="A434" s="82"/>
      <c r="B434" s="85"/>
      <c r="C434" s="86" t="s">
        <v>710</v>
      </c>
      <c r="D434" s="86"/>
      <c r="E434" s="86"/>
      <c r="F434" s="86"/>
      <c r="G434" s="86"/>
      <c r="H434" s="86"/>
      <c r="I434" s="72"/>
      <c r="J434" s="82"/>
      <c r="K434" s="70"/>
      <c r="L434" s="72">
        <f>SUM(AX52:AX407)</f>
        <v>35777.290000000008</v>
      </c>
    </row>
    <row r="435" spans="1:12" ht="13.8" hidden="1" x14ac:dyDescent="0.25">
      <c r="A435" s="82"/>
      <c r="B435" s="85"/>
      <c r="C435" s="86" t="s">
        <v>711</v>
      </c>
      <c r="D435" s="86"/>
      <c r="E435" s="86"/>
      <c r="F435" s="86"/>
      <c r="G435" s="86"/>
      <c r="H435" s="86"/>
      <c r="I435" s="72"/>
      <c r="J435" s="82"/>
      <c r="K435" s="70"/>
      <c r="L435" s="72">
        <f>SUM(AY52:AY407)</f>
        <v>0</v>
      </c>
    </row>
    <row r="436" spans="1:12" ht="13.8" x14ac:dyDescent="0.25">
      <c r="A436" s="82"/>
      <c r="B436" s="85"/>
      <c r="C436" s="86" t="s">
        <v>712</v>
      </c>
      <c r="D436" s="86"/>
      <c r="E436" s="86"/>
      <c r="F436" s="92"/>
      <c r="G436" s="73">
        <f>Source!F760</f>
        <v>9.7707300000000004</v>
      </c>
      <c r="H436" s="82"/>
      <c r="I436" s="82"/>
      <c r="J436" s="82"/>
      <c r="K436" s="82"/>
      <c r="L436" s="82"/>
    </row>
    <row r="437" spans="1:12" ht="13.8" x14ac:dyDescent="0.25">
      <c r="A437" s="82"/>
      <c r="B437" s="85"/>
      <c r="C437" s="86" t="s">
        <v>713</v>
      </c>
      <c r="D437" s="86"/>
      <c r="E437" s="86"/>
      <c r="F437" s="92"/>
      <c r="G437" s="73">
        <f>Source!F761</f>
        <v>2.5136599999999998</v>
      </c>
      <c r="H437" s="82"/>
      <c r="I437" s="82"/>
      <c r="J437" s="82"/>
      <c r="K437" s="82"/>
      <c r="L437" s="82"/>
    </row>
    <row r="441" spans="1:12" ht="13.8" customHeight="1" x14ac:dyDescent="0.25">
      <c r="A441" s="113"/>
      <c r="B441" s="114" t="s">
        <v>746</v>
      </c>
      <c r="C441" s="116" t="str">
        <f>IF(Source!AC15&lt;&gt;"", Source!AC15," ")</f>
        <v xml:space="preserve"> </v>
      </c>
      <c r="D441" s="46"/>
      <c r="E441" s="46"/>
      <c r="F441" s="46"/>
      <c r="G441" s="46"/>
      <c r="H441" s="115" t="str">
        <f>IF(Source!AB15&lt;&gt;"", Source!AB15," ")</f>
        <v xml:space="preserve"> </v>
      </c>
      <c r="I441" s="34"/>
      <c r="J441" s="34"/>
      <c r="K441" s="62"/>
      <c r="L441" s="62"/>
    </row>
    <row r="442" spans="1:12" ht="13.8" customHeight="1" x14ac:dyDescent="0.25">
      <c r="A442" s="113"/>
      <c r="B442" s="117"/>
      <c r="C442" s="118" t="s">
        <v>747</v>
      </c>
      <c r="D442" s="118"/>
      <c r="E442" s="118"/>
      <c r="F442" s="118"/>
      <c r="G442" s="118"/>
      <c r="H442" s="34"/>
      <c r="I442" s="34"/>
      <c r="J442" s="34"/>
      <c r="K442" s="62"/>
      <c r="L442" s="62"/>
    </row>
    <row r="443" spans="1:12" ht="13.8" customHeight="1" x14ac:dyDescent="0.25">
      <c r="A443" s="113"/>
      <c r="B443" s="117"/>
      <c r="C443" s="29"/>
      <c r="D443" s="29"/>
      <c r="E443" s="29"/>
      <c r="F443" s="29"/>
      <c r="G443" s="29"/>
      <c r="H443" s="34"/>
      <c r="I443" s="34"/>
      <c r="J443" s="34"/>
      <c r="K443" s="62"/>
      <c r="L443" s="62"/>
    </row>
    <row r="444" spans="1:12" ht="13.8" customHeight="1" x14ac:dyDescent="0.25">
      <c r="A444" s="113"/>
      <c r="B444" s="114" t="s">
        <v>748</v>
      </c>
      <c r="C444" s="116" t="str">
        <f>IF(Source!AE15&lt;&gt;"", Source!AE15," ")</f>
        <v xml:space="preserve"> </v>
      </c>
      <c r="D444" s="46"/>
      <c r="E444" s="46"/>
      <c r="F444" s="46"/>
      <c r="G444" s="46"/>
      <c r="H444" s="115" t="str">
        <f>IF(Source!AD15&lt;&gt;"", Source!AD15," ")</f>
        <v xml:space="preserve"> </v>
      </c>
      <c r="I444" s="34"/>
      <c r="J444" s="34"/>
      <c r="K444" s="62"/>
      <c r="L444" s="62"/>
    </row>
    <row r="445" spans="1:12" ht="13.8" customHeight="1" x14ac:dyDescent="0.25">
      <c r="A445" s="29"/>
      <c r="B445" s="29"/>
      <c r="C445" s="118" t="s">
        <v>747</v>
      </c>
      <c r="D445" s="118"/>
      <c r="E445" s="118"/>
      <c r="F445" s="118"/>
      <c r="G445" s="118"/>
      <c r="H445" s="34"/>
      <c r="I445" s="34"/>
      <c r="J445" s="34"/>
      <c r="K445" s="62"/>
      <c r="L445" s="62"/>
    </row>
  </sheetData>
  <mergeCells count="306">
    <mergeCell ref="C437:F437"/>
    <mergeCell ref="C442:G442"/>
    <mergeCell ref="C445:G445"/>
    <mergeCell ref="C431:H431"/>
    <mergeCell ref="C432:H432"/>
    <mergeCell ref="C433:H433"/>
    <mergeCell ref="C434:H434"/>
    <mergeCell ref="C435:H435"/>
    <mergeCell ref="C436:F436"/>
    <mergeCell ref="C425:H425"/>
    <mergeCell ref="C426:H426"/>
    <mergeCell ref="C427:H427"/>
    <mergeCell ref="C428:H428"/>
    <mergeCell ref="C429:H429"/>
    <mergeCell ref="C430:H430"/>
    <mergeCell ref="C419:H419"/>
    <mergeCell ref="C420:H420"/>
    <mergeCell ref="C421:H421"/>
    <mergeCell ref="C422:H422"/>
    <mergeCell ref="C423:H423"/>
    <mergeCell ref="C424:H424"/>
    <mergeCell ref="C413:H413"/>
    <mergeCell ref="C414:H414"/>
    <mergeCell ref="C415:H415"/>
    <mergeCell ref="C416:H416"/>
    <mergeCell ref="C417:H417"/>
    <mergeCell ref="C418:H418"/>
    <mergeCell ref="C406:H406"/>
    <mergeCell ref="C407:H407"/>
    <mergeCell ref="C409:H409"/>
    <mergeCell ref="C410:H410"/>
    <mergeCell ref="C411:H411"/>
    <mergeCell ref="C412:H412"/>
    <mergeCell ref="C400:H400"/>
    <mergeCell ref="C401:H401"/>
    <mergeCell ref="C402:H402"/>
    <mergeCell ref="C403:H403"/>
    <mergeCell ref="C404:H404"/>
    <mergeCell ref="C405:H405"/>
    <mergeCell ref="C394:H394"/>
    <mergeCell ref="C395:H395"/>
    <mergeCell ref="C396:H396"/>
    <mergeCell ref="C397:H397"/>
    <mergeCell ref="C398:H398"/>
    <mergeCell ref="C399:H399"/>
    <mergeCell ref="C388:H388"/>
    <mergeCell ref="C389:H389"/>
    <mergeCell ref="C390:H390"/>
    <mergeCell ref="C391:H391"/>
    <mergeCell ref="C392:H392"/>
    <mergeCell ref="C393:H393"/>
    <mergeCell ref="C381:H381"/>
    <mergeCell ref="C383:H383"/>
    <mergeCell ref="C384:H384"/>
    <mergeCell ref="C385:H385"/>
    <mergeCell ref="C386:H386"/>
    <mergeCell ref="C387:H387"/>
    <mergeCell ref="C374:H374"/>
    <mergeCell ref="C375:H375"/>
    <mergeCell ref="C376:H376"/>
    <mergeCell ref="C378:H378"/>
    <mergeCell ref="C379:H379"/>
    <mergeCell ref="C380:H380"/>
    <mergeCell ref="C368:H368"/>
    <mergeCell ref="C369:H369"/>
    <mergeCell ref="C370:H370"/>
    <mergeCell ref="C371:H371"/>
    <mergeCell ref="C372:H372"/>
    <mergeCell ref="C373:H373"/>
    <mergeCell ref="C362:H362"/>
    <mergeCell ref="C363:H363"/>
    <mergeCell ref="C364:H364"/>
    <mergeCell ref="C365:H365"/>
    <mergeCell ref="C366:H366"/>
    <mergeCell ref="C367:H367"/>
    <mergeCell ref="C355:H355"/>
    <mergeCell ref="C356:H356"/>
    <mergeCell ref="C358:H358"/>
    <mergeCell ref="C359:H359"/>
    <mergeCell ref="C360:H360"/>
    <mergeCell ref="C361:H361"/>
    <mergeCell ref="C349:H349"/>
    <mergeCell ref="C350:H350"/>
    <mergeCell ref="C351:H351"/>
    <mergeCell ref="C352:H352"/>
    <mergeCell ref="C353:H353"/>
    <mergeCell ref="C354:H354"/>
    <mergeCell ref="C343:H343"/>
    <mergeCell ref="C344:H344"/>
    <mergeCell ref="C345:H345"/>
    <mergeCell ref="C346:H346"/>
    <mergeCell ref="C347:H347"/>
    <mergeCell ref="C348:H348"/>
    <mergeCell ref="C336:H336"/>
    <mergeCell ref="C338:H338"/>
    <mergeCell ref="C339:H339"/>
    <mergeCell ref="C340:H340"/>
    <mergeCell ref="C341:H341"/>
    <mergeCell ref="C342:H342"/>
    <mergeCell ref="C328:H328"/>
    <mergeCell ref="C329:H329"/>
    <mergeCell ref="C330:H330"/>
    <mergeCell ref="C331:H331"/>
    <mergeCell ref="C332:F332"/>
    <mergeCell ref="C333:F333"/>
    <mergeCell ref="C322:H322"/>
    <mergeCell ref="C323:H323"/>
    <mergeCell ref="C324:H324"/>
    <mergeCell ref="C325:H325"/>
    <mergeCell ref="C326:H326"/>
    <mergeCell ref="C327:H327"/>
    <mergeCell ref="C316:H316"/>
    <mergeCell ref="C317:H317"/>
    <mergeCell ref="C318:H318"/>
    <mergeCell ref="C319:H319"/>
    <mergeCell ref="C320:H320"/>
    <mergeCell ref="C321:H321"/>
    <mergeCell ref="C310:H310"/>
    <mergeCell ref="C311:H311"/>
    <mergeCell ref="C312:H312"/>
    <mergeCell ref="C313:H313"/>
    <mergeCell ref="C314:H314"/>
    <mergeCell ref="C315:H315"/>
    <mergeCell ref="C304:H304"/>
    <mergeCell ref="C305:H305"/>
    <mergeCell ref="C306:H306"/>
    <mergeCell ref="C307:H307"/>
    <mergeCell ref="C308:H308"/>
    <mergeCell ref="C309:H309"/>
    <mergeCell ref="C300:H300"/>
    <mergeCell ref="I300:J300"/>
    <mergeCell ref="K300:L300"/>
    <mergeCell ref="C302:H302"/>
    <mergeCell ref="I302:J302"/>
    <mergeCell ref="K302:L302"/>
    <mergeCell ref="C296:H296"/>
    <mergeCell ref="I296:J296"/>
    <mergeCell ref="K296:L296"/>
    <mergeCell ref="C298:H298"/>
    <mergeCell ref="I298:J298"/>
    <mergeCell ref="K298:L298"/>
    <mergeCell ref="C292:H292"/>
    <mergeCell ref="I292:J292"/>
    <mergeCell ref="K292:L292"/>
    <mergeCell ref="C294:H294"/>
    <mergeCell ref="I294:J294"/>
    <mergeCell ref="K294:L294"/>
    <mergeCell ref="C288:H288"/>
    <mergeCell ref="I288:J288"/>
    <mergeCell ref="K288:L288"/>
    <mergeCell ref="C290:H290"/>
    <mergeCell ref="I290:J290"/>
    <mergeCell ref="K290:L290"/>
    <mergeCell ref="C284:H284"/>
    <mergeCell ref="I284:J284"/>
    <mergeCell ref="K284:L284"/>
    <mergeCell ref="C286:H286"/>
    <mergeCell ref="I286:J286"/>
    <mergeCell ref="K286:L286"/>
    <mergeCell ref="C280:H280"/>
    <mergeCell ref="I280:J280"/>
    <mergeCell ref="K280:L280"/>
    <mergeCell ref="C282:H282"/>
    <mergeCell ref="I282:J282"/>
    <mergeCell ref="K282:L282"/>
    <mergeCell ref="C276:H276"/>
    <mergeCell ref="I276:J276"/>
    <mergeCell ref="K276:L276"/>
    <mergeCell ref="C278:H278"/>
    <mergeCell ref="I278:J278"/>
    <mergeCell ref="K278:L278"/>
    <mergeCell ref="C267:H267"/>
    <mergeCell ref="C268:F268"/>
    <mergeCell ref="C269:F269"/>
    <mergeCell ref="A272:L272"/>
    <mergeCell ref="C274:H274"/>
    <mergeCell ref="I274:J274"/>
    <mergeCell ref="K274:L274"/>
    <mergeCell ref="C261:H261"/>
    <mergeCell ref="C262:H262"/>
    <mergeCell ref="C263:H263"/>
    <mergeCell ref="C264:H264"/>
    <mergeCell ref="C265:H265"/>
    <mergeCell ref="C266:H266"/>
    <mergeCell ref="C255:H255"/>
    <mergeCell ref="C256:H256"/>
    <mergeCell ref="C257:H257"/>
    <mergeCell ref="C258:H258"/>
    <mergeCell ref="C259:H259"/>
    <mergeCell ref="C260:H260"/>
    <mergeCell ref="C249:H249"/>
    <mergeCell ref="C250:H250"/>
    <mergeCell ref="C251:H251"/>
    <mergeCell ref="C252:H252"/>
    <mergeCell ref="C253:H253"/>
    <mergeCell ref="C254:H254"/>
    <mergeCell ref="C243:H243"/>
    <mergeCell ref="C244:H244"/>
    <mergeCell ref="C245:H245"/>
    <mergeCell ref="C246:H246"/>
    <mergeCell ref="C247:H247"/>
    <mergeCell ref="C248:H248"/>
    <mergeCell ref="C238:H238"/>
    <mergeCell ref="I238:J238"/>
    <mergeCell ref="K238:L238"/>
    <mergeCell ref="C240:H240"/>
    <mergeCell ref="C241:H241"/>
    <mergeCell ref="C242:H242"/>
    <mergeCell ref="C216:H216"/>
    <mergeCell ref="I216:J216"/>
    <mergeCell ref="K216:L216"/>
    <mergeCell ref="C236:H236"/>
    <mergeCell ref="I236:J236"/>
    <mergeCell ref="K236:L236"/>
    <mergeCell ref="C195:H195"/>
    <mergeCell ref="I195:J195"/>
    <mergeCell ref="K195:L195"/>
    <mergeCell ref="C214:H214"/>
    <mergeCell ref="I214:J214"/>
    <mergeCell ref="K214:L214"/>
    <mergeCell ref="C174:H174"/>
    <mergeCell ref="I174:J174"/>
    <mergeCell ref="K174:L174"/>
    <mergeCell ref="C193:H193"/>
    <mergeCell ref="I193:J193"/>
    <mergeCell ref="K193:L193"/>
    <mergeCell ref="C153:H153"/>
    <mergeCell ref="C154:F154"/>
    <mergeCell ref="C155:F155"/>
    <mergeCell ref="A158:L158"/>
    <mergeCell ref="C166:H166"/>
    <mergeCell ref="I166:J166"/>
    <mergeCell ref="K166:L166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24:H124"/>
    <mergeCell ref="I124:J124"/>
    <mergeCell ref="K124:L124"/>
    <mergeCell ref="C126:H126"/>
    <mergeCell ref="C127:H127"/>
    <mergeCell ref="C128:H128"/>
    <mergeCell ref="A53:L53"/>
    <mergeCell ref="C83:H83"/>
    <mergeCell ref="I83:J83"/>
    <mergeCell ref="K83:L83"/>
    <mergeCell ref="C108:H108"/>
    <mergeCell ref="I108:J108"/>
    <mergeCell ref="K108:L108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69"/>
  <sheetViews>
    <sheetView zoomScaleNormal="100" workbookViewId="0">
      <selection activeCell="A125" sqref="A125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6" t="str">
        <f>Source!B1</f>
        <v>Smeta.RU  (495) 974-1589</v>
      </c>
    </row>
    <row r="2" spans="1:93" ht="12.75" customHeight="1" x14ac:dyDescent="0.25">
      <c r="A2" s="17" t="s">
        <v>631</v>
      </c>
      <c r="B2" s="17"/>
      <c r="C2" s="17"/>
      <c r="D2" s="17"/>
      <c r="E2" s="17"/>
      <c r="F2" s="18" t="s">
        <v>670</v>
      </c>
      <c r="G2" s="18"/>
      <c r="H2" s="18"/>
      <c r="I2" s="18"/>
      <c r="J2" s="18"/>
      <c r="K2" s="18"/>
      <c r="L2" s="18"/>
    </row>
    <row r="3" spans="1:93" ht="13.2" customHeight="1" x14ac:dyDescent="0.25">
      <c r="A3" s="20"/>
      <c r="B3" s="20"/>
      <c r="C3" s="20"/>
      <c r="D3" s="20"/>
      <c r="E3" s="20"/>
      <c r="F3" s="21"/>
      <c r="G3" s="21"/>
      <c r="H3" s="21"/>
      <c r="I3" s="21"/>
      <c r="J3" s="21"/>
      <c r="K3" s="21"/>
      <c r="L3" s="21"/>
    </row>
    <row r="4" spans="1:93" ht="26.4" x14ac:dyDescent="0.25">
      <c r="A4" s="17" t="s">
        <v>632</v>
      </c>
      <c r="B4" s="17"/>
      <c r="C4" s="17"/>
      <c r="D4" s="17"/>
      <c r="E4" s="17"/>
      <c r="F4" s="1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8"/>
      <c r="H4" s="18"/>
      <c r="I4" s="18"/>
      <c r="J4" s="18"/>
      <c r="K4" s="18"/>
      <c r="L4" s="18"/>
      <c r="CO4" s="6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20"/>
      <c r="B5" s="20"/>
      <c r="C5" s="20"/>
      <c r="D5" s="20"/>
      <c r="E5" s="20"/>
      <c r="F5" s="21"/>
      <c r="G5" s="21"/>
      <c r="H5" s="21"/>
      <c r="I5" s="21"/>
      <c r="J5" s="21"/>
      <c r="K5" s="21"/>
      <c r="L5" s="21"/>
    </row>
    <row r="6" spans="1:93" ht="145.19999999999999" x14ac:dyDescent="0.25">
      <c r="A6" s="17" t="s">
        <v>633</v>
      </c>
      <c r="B6" s="17"/>
      <c r="C6" s="17"/>
      <c r="D6" s="17"/>
      <c r="E6" s="17"/>
      <c r="F6" s="1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8"/>
      <c r="H6" s="18"/>
      <c r="I6" s="18"/>
      <c r="J6" s="18"/>
      <c r="K6" s="18"/>
      <c r="L6" s="18"/>
      <c r="CO6" s="6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</row>
    <row r="8" spans="1:93" ht="76.5" customHeight="1" x14ac:dyDescent="0.25">
      <c r="A8" s="17" t="s">
        <v>634</v>
      </c>
      <c r="B8" s="17"/>
      <c r="C8" s="17"/>
      <c r="D8" s="17"/>
      <c r="E8" s="17"/>
      <c r="F8" s="18" t="s">
        <v>459</v>
      </c>
      <c r="G8" s="18"/>
      <c r="H8" s="18"/>
      <c r="I8" s="18"/>
      <c r="J8" s="18"/>
      <c r="K8" s="18"/>
      <c r="L8" s="18"/>
    </row>
    <row r="9" spans="1:93" ht="13.2" customHeight="1" x14ac:dyDescent="0.25">
      <c r="A9" s="20"/>
      <c r="B9" s="20"/>
      <c r="C9" s="20"/>
      <c r="D9" s="20"/>
      <c r="E9" s="20"/>
      <c r="F9" s="21"/>
      <c r="G9" s="21"/>
      <c r="H9" s="21"/>
      <c r="I9" s="21"/>
      <c r="J9" s="21"/>
      <c r="K9" s="21"/>
      <c r="L9" s="21"/>
    </row>
    <row r="10" spans="1:93" ht="38.25" customHeight="1" x14ac:dyDescent="0.25">
      <c r="A10" s="17" t="s">
        <v>635</v>
      </c>
      <c r="B10" s="17"/>
      <c r="C10" s="17"/>
      <c r="D10" s="17"/>
      <c r="E10" s="17"/>
      <c r="F10" s="18" t="s">
        <v>461</v>
      </c>
      <c r="G10" s="18"/>
      <c r="H10" s="18"/>
      <c r="I10" s="18"/>
      <c r="J10" s="18"/>
      <c r="K10" s="18"/>
      <c r="L10" s="18"/>
    </row>
    <row r="11" spans="1:93" ht="13.2" customHeight="1" x14ac:dyDescent="0.25">
      <c r="A11" s="22"/>
      <c r="B11" s="22"/>
      <c r="C11" s="22"/>
      <c r="D11" s="22"/>
      <c r="E11" s="22"/>
      <c r="F11" s="23"/>
      <c r="G11" s="23"/>
      <c r="H11" s="23"/>
      <c r="I11" s="23"/>
      <c r="J11" s="23"/>
      <c r="K11" s="23"/>
      <c r="L11" s="23"/>
    </row>
    <row r="12" spans="1:93" ht="13.2" customHeight="1" x14ac:dyDescent="0.25">
      <c r="A12" s="17" t="s">
        <v>636</v>
      </c>
      <c r="B12" s="17"/>
      <c r="C12" s="17"/>
      <c r="D12" s="17"/>
      <c r="E12" s="17"/>
      <c r="F12" s="18" t="s">
        <v>671</v>
      </c>
      <c r="G12" s="18"/>
      <c r="H12" s="18"/>
      <c r="I12" s="18"/>
      <c r="J12" s="18"/>
      <c r="K12" s="18"/>
      <c r="L12" s="18"/>
    </row>
    <row r="13" spans="1:93" ht="12.75" customHeight="1" x14ac:dyDescent="0.25">
      <c r="A13" s="22"/>
      <c r="B13" s="22"/>
      <c r="C13" s="22"/>
      <c r="D13" s="22"/>
      <c r="E13" s="22"/>
      <c r="F13" s="23"/>
      <c r="G13" s="23"/>
      <c r="H13" s="23"/>
      <c r="I13" s="23"/>
      <c r="J13" s="23"/>
      <c r="K13" s="23"/>
      <c r="L13" s="23"/>
    </row>
    <row r="14" spans="1:93" ht="12.75" customHeight="1" x14ac:dyDescent="0.25">
      <c r="A14" s="17" t="s">
        <v>637</v>
      </c>
      <c r="B14" s="17"/>
      <c r="C14" s="17"/>
      <c r="D14" s="17"/>
      <c r="E14" s="17"/>
      <c r="F14" s="18" t="str">
        <f>IF(Source!CZ12 &lt;&gt; "", Source!CZ12, "")</f>
        <v/>
      </c>
      <c r="G14" s="18"/>
      <c r="H14" s="18"/>
      <c r="I14" s="18"/>
      <c r="J14" s="18"/>
      <c r="K14" s="18"/>
      <c r="L14" s="18"/>
    </row>
    <row r="15" spans="1:93" ht="12.75" customHeight="1" x14ac:dyDescent="0.25">
      <c r="A15" s="22"/>
      <c r="B15" s="22"/>
      <c r="C15" s="22"/>
      <c r="D15" s="22"/>
      <c r="E15" s="22"/>
      <c r="F15" s="23"/>
      <c r="G15" s="23"/>
      <c r="H15" s="23"/>
      <c r="I15" s="23"/>
      <c r="J15" s="23"/>
      <c r="K15" s="23"/>
      <c r="L15" s="21"/>
    </row>
    <row r="16" spans="1:93" ht="12.75" customHeight="1" x14ac:dyDescent="0.25">
      <c r="A16" s="17" t="s">
        <v>638</v>
      </c>
      <c r="B16" s="17"/>
      <c r="C16" s="17"/>
      <c r="D16" s="17"/>
      <c r="E16" s="17"/>
      <c r="F16" s="18" t="str">
        <f>IF(Source!DA12 &lt;&gt; "", Source!DA12, "")</f>
        <v/>
      </c>
      <c r="G16" s="18"/>
      <c r="H16" s="18"/>
      <c r="I16" s="18"/>
      <c r="J16" s="18"/>
      <c r="K16" s="18"/>
      <c r="L16" s="18"/>
    </row>
    <row r="17" spans="1:12" ht="12.75" customHeight="1" x14ac:dyDescent="0.25">
      <c r="A17" s="24"/>
      <c r="B17" s="24"/>
      <c r="C17" s="24"/>
      <c r="D17" s="24"/>
      <c r="E17" s="24"/>
      <c r="F17" s="25"/>
      <c r="G17" s="25"/>
      <c r="H17" s="25"/>
      <c r="I17" s="25"/>
      <c r="J17" s="25"/>
      <c r="K17" s="25"/>
      <c r="L17" s="25"/>
    </row>
    <row r="18" spans="1:12" ht="12.75" customHeigh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15.75" customHeight="1" x14ac:dyDescent="0.3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ht="14.25" customHeight="1" x14ac:dyDescent="0.25">
      <c r="A20" s="28" t="s">
        <v>639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ht="13.8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ht="15.75" customHeight="1" x14ac:dyDescent="0.3">
      <c r="A22" s="27" t="str">
        <f>IF(Source!G12&lt;&gt;"Новый объект", Source!G12, "")</f>
        <v>356629-МСТ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ht="14.25" customHeight="1" x14ac:dyDescent="0.25">
      <c r="A23" s="28" t="s">
        <v>640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ht="14.25" customHeight="1" x14ac:dyDescent="0.25">
      <c r="A24" s="29"/>
      <c r="B24" s="29"/>
      <c r="C24" s="29"/>
      <c r="D24" s="29"/>
      <c r="E24" s="29"/>
      <c r="F24" s="30"/>
      <c r="G24" s="30"/>
      <c r="H24" s="30"/>
      <c r="I24" s="30"/>
      <c r="J24" s="30"/>
      <c r="K24" s="30"/>
      <c r="L24" s="30"/>
    </row>
    <row r="25" spans="1:12" ht="15.75" customHeight="1" x14ac:dyDescent="0.3">
      <c r="A25" s="26" t="str">
        <f>CONCATENATE( "ЛОКАЛЬНАЯ СМЕТА № ", Source!L768, " ",Source!CM768)</f>
        <v xml:space="preserve">ЛОКАЛЬНАЯ СМЕТА № 09-01-01 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ht="13.8" customHeight="1" x14ac:dyDescent="0.25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1"/>
    </row>
    <row r="27" spans="1:12" ht="18" customHeight="1" x14ac:dyDescent="0.3">
      <c r="A27" s="33" t="str">
        <f>IF(Source!G768&lt;&gt;"Новая локальная смета", Source!G768, "")</f>
        <v>ПНР МТП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4.25" customHeight="1" x14ac:dyDescent="0.25">
      <c r="A28" s="28" t="s">
        <v>641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1:12" ht="13.8" customHeight="1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1:12" ht="13.8" customHeight="1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spans="1:12" ht="13.2" customHeight="1" x14ac:dyDescent="0.25">
      <c r="A31" s="19" t="s">
        <v>642</v>
      </c>
      <c r="B31" s="19"/>
      <c r="C31" s="35" t="s">
        <v>672</v>
      </c>
      <c r="D31" s="19" t="s">
        <v>643</v>
      </c>
      <c r="E31" s="19"/>
      <c r="F31" s="19"/>
      <c r="G31" s="19"/>
      <c r="H31" s="19"/>
      <c r="I31" s="19"/>
      <c r="J31" s="19"/>
      <c r="K31" s="19"/>
      <c r="L31" s="19"/>
    </row>
    <row r="32" spans="1:12" ht="13.2" customHeight="1" x14ac:dyDescent="0.25">
      <c r="A32" s="19"/>
      <c r="B32" s="19"/>
      <c r="C32" s="36"/>
      <c r="D32" s="19"/>
      <c r="E32" s="19"/>
      <c r="F32" s="19"/>
      <c r="G32" s="19"/>
      <c r="H32" s="19"/>
      <c r="I32" s="19"/>
      <c r="J32" s="19"/>
      <c r="K32" s="19"/>
      <c r="L32" s="19"/>
    </row>
    <row r="33" spans="1:12" ht="13.2" customHeight="1" x14ac:dyDescent="0.25">
      <c r="A33" s="19" t="s">
        <v>644</v>
      </c>
      <c r="B33" s="19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1:12" ht="12.75" customHeight="1" x14ac:dyDescent="0.25">
      <c r="A34" s="38"/>
      <c r="B34" s="39"/>
      <c r="C34" s="28" t="s">
        <v>645</v>
      </c>
      <c r="D34" s="28"/>
      <c r="E34" s="28"/>
      <c r="F34" s="28"/>
      <c r="G34" s="28"/>
      <c r="H34" s="28"/>
      <c r="I34" s="28"/>
      <c r="J34" s="28"/>
      <c r="K34" s="28"/>
      <c r="L34" s="28"/>
    </row>
    <row r="35" spans="1:12" ht="13.8" customHeight="1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 ht="13.8" customHeight="1" x14ac:dyDescent="0.25">
      <c r="A36" s="40" t="s">
        <v>673</v>
      </c>
      <c r="B36" s="29"/>
      <c r="C36" s="29"/>
      <c r="D36" s="41"/>
      <c r="E36" s="29"/>
      <c r="F36" s="29"/>
      <c r="G36" s="29"/>
      <c r="H36" s="29"/>
      <c r="I36" s="29"/>
      <c r="J36" s="29"/>
      <c r="K36" s="29"/>
      <c r="L36" s="29"/>
    </row>
    <row r="37" spans="1:12" ht="13.8" customHeight="1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</row>
    <row r="38" spans="1:12" ht="13.8" customHeight="1" x14ac:dyDescent="0.25">
      <c r="A38" s="40" t="s">
        <v>646</v>
      </c>
      <c r="B38" s="29"/>
      <c r="C38" s="108">
        <f>C41+C42+C43+C44</f>
        <v>82.77</v>
      </c>
      <c r="D38" s="42"/>
      <c r="E38" s="19" t="s">
        <v>647</v>
      </c>
      <c r="F38" s="24"/>
      <c r="G38" s="24"/>
      <c r="H38" s="24"/>
      <c r="I38" s="24"/>
      <c r="J38" s="24"/>
      <c r="K38" s="24"/>
      <c r="L38" s="29"/>
    </row>
    <row r="39" spans="1:12" ht="13.8" customHeight="1" x14ac:dyDescent="0.25">
      <c r="A39" s="40"/>
      <c r="B39" s="29"/>
      <c r="C39" s="109"/>
      <c r="D39" s="43"/>
      <c r="E39" s="19"/>
      <c r="F39" s="24"/>
      <c r="G39" s="19" t="s">
        <v>648</v>
      </c>
      <c r="H39" s="29"/>
      <c r="I39" s="19"/>
      <c r="J39" s="19"/>
      <c r="K39" s="111">
        <f>ROUND(SUM(AR52:AR262)/1000, 2)</f>
        <v>39.42</v>
      </c>
      <c r="L39" s="19" t="s">
        <v>647</v>
      </c>
    </row>
    <row r="40" spans="1:12" ht="13.8" customHeight="1" x14ac:dyDescent="0.25">
      <c r="A40" s="29"/>
      <c r="B40" s="44" t="s">
        <v>649</v>
      </c>
      <c r="C40" s="110"/>
      <c r="D40" s="29"/>
      <c r="E40" s="19"/>
      <c r="F40" s="24"/>
      <c r="G40" s="19" t="s">
        <v>650</v>
      </c>
      <c r="H40" s="29"/>
      <c r="I40" s="19"/>
      <c r="J40" s="19"/>
      <c r="K40" s="111">
        <f>ROUND(SUM(AT52:AT262)/1000, 2)</f>
        <v>0</v>
      </c>
      <c r="L40" s="19" t="s">
        <v>647</v>
      </c>
    </row>
    <row r="41" spans="1:12" ht="13.8" customHeight="1" x14ac:dyDescent="0.25">
      <c r="A41" s="29"/>
      <c r="B41" s="40" t="s">
        <v>651</v>
      </c>
      <c r="C41" s="108">
        <f>ROUND((Source!F840)/1000, 2)</f>
        <v>0</v>
      </c>
      <c r="D41" s="42"/>
      <c r="E41" s="19" t="s">
        <v>647</v>
      </c>
      <c r="F41" s="24"/>
      <c r="G41" s="19" t="s">
        <v>652</v>
      </c>
      <c r="H41" s="29"/>
      <c r="I41" s="19"/>
      <c r="J41" s="43"/>
      <c r="K41" s="112">
        <f>Source!F845</f>
        <v>40.176000000000002</v>
      </c>
      <c r="L41" s="19" t="s">
        <v>465</v>
      </c>
    </row>
    <row r="42" spans="1:12" ht="13.8" customHeight="1" x14ac:dyDescent="0.25">
      <c r="A42" s="29"/>
      <c r="B42" s="40" t="s">
        <v>653</v>
      </c>
      <c r="C42" s="108">
        <f>ROUND((Source!F841)/1000, 2)</f>
        <v>0</v>
      </c>
      <c r="D42" s="42"/>
      <c r="E42" s="19" t="s">
        <v>647</v>
      </c>
      <c r="F42" s="24"/>
      <c r="G42" s="19" t="s">
        <v>654</v>
      </c>
      <c r="H42" s="29"/>
      <c r="I42" s="19"/>
      <c r="J42" s="45"/>
      <c r="K42" s="112">
        <f>Source!F846</f>
        <v>0</v>
      </c>
      <c r="L42" s="19" t="s">
        <v>465</v>
      </c>
    </row>
    <row r="43" spans="1:12" ht="13.8" customHeight="1" x14ac:dyDescent="0.25">
      <c r="A43" s="29"/>
      <c r="B43" s="40" t="s">
        <v>655</v>
      </c>
      <c r="C43" s="108">
        <f>ROUND((Source!F832)/1000, 2)</f>
        <v>0</v>
      </c>
      <c r="D43" s="42"/>
      <c r="E43" s="19" t="s">
        <v>647</v>
      </c>
      <c r="F43" s="24"/>
      <c r="G43" s="19"/>
      <c r="H43" s="19"/>
      <c r="I43" s="19"/>
      <c r="J43" s="19"/>
      <c r="K43" s="24"/>
      <c r="L43" s="19"/>
    </row>
    <row r="44" spans="1:12" ht="13.8" customHeight="1" x14ac:dyDescent="0.25">
      <c r="A44" s="29"/>
      <c r="B44" s="40" t="s">
        <v>656</v>
      </c>
      <c r="C44" s="108">
        <f>ROUND((Source!F842)/1000, 2)</f>
        <v>82.77</v>
      </c>
      <c r="D44" s="42"/>
      <c r="E44" s="19" t="s">
        <v>647</v>
      </c>
      <c r="F44" s="24"/>
      <c r="G44" s="19"/>
      <c r="H44" s="19"/>
      <c r="I44" s="19"/>
      <c r="J44" s="19"/>
      <c r="K44" s="24"/>
      <c r="L44" s="19"/>
    </row>
    <row r="45" spans="1:12" ht="13.8" customHeight="1" x14ac:dyDescent="0.25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</row>
    <row r="46" spans="1:12" ht="13.2" customHeight="1" x14ac:dyDescent="0.25">
      <c r="A46" s="50" t="s">
        <v>657</v>
      </c>
      <c r="B46" s="50" t="s">
        <v>658</v>
      </c>
      <c r="C46" s="50" t="s">
        <v>659</v>
      </c>
      <c r="D46" s="50" t="s">
        <v>660</v>
      </c>
      <c r="E46" s="48" t="s">
        <v>661</v>
      </c>
      <c r="F46" s="47"/>
      <c r="G46" s="54"/>
      <c r="H46" s="48" t="s">
        <v>662</v>
      </c>
      <c r="I46" s="47"/>
      <c r="J46" s="47"/>
      <c r="K46" s="47"/>
      <c r="L46" s="54"/>
    </row>
    <row r="47" spans="1:12" ht="13.2" customHeight="1" x14ac:dyDescent="0.25">
      <c r="A47" s="51"/>
      <c r="B47" s="51"/>
      <c r="C47" s="51"/>
      <c r="D47" s="51"/>
      <c r="E47" s="49"/>
      <c r="F47" s="53"/>
      <c r="G47" s="55"/>
      <c r="H47" s="49"/>
      <c r="I47" s="53"/>
      <c r="J47" s="53"/>
      <c r="K47" s="53"/>
      <c r="L47" s="55"/>
    </row>
    <row r="48" spans="1:12" ht="13.2" customHeight="1" x14ac:dyDescent="0.25">
      <c r="A48" s="51"/>
      <c r="B48" s="51"/>
      <c r="C48" s="51"/>
      <c r="D48" s="51"/>
      <c r="E48" s="49"/>
      <c r="F48" s="53"/>
      <c r="G48" s="55"/>
      <c r="H48" s="49"/>
      <c r="I48" s="53"/>
      <c r="J48" s="53"/>
      <c r="K48" s="53"/>
      <c r="L48" s="55"/>
    </row>
    <row r="49" spans="1:82" ht="13.2" customHeight="1" x14ac:dyDescent="0.25">
      <c r="A49" s="51"/>
      <c r="B49" s="51"/>
      <c r="C49" s="51"/>
      <c r="D49" s="51"/>
      <c r="E49" s="56"/>
      <c r="F49" s="57"/>
      <c r="G49" s="58"/>
      <c r="H49" s="56"/>
      <c r="I49" s="57"/>
      <c r="J49" s="57"/>
      <c r="K49" s="57"/>
      <c r="L49" s="58"/>
    </row>
    <row r="50" spans="1:82" ht="52.8" customHeight="1" x14ac:dyDescent="0.25">
      <c r="A50" s="52"/>
      <c r="B50" s="52"/>
      <c r="C50" s="52"/>
      <c r="D50" s="52"/>
      <c r="E50" s="59" t="s">
        <v>663</v>
      </c>
      <c r="F50" s="59" t="s">
        <v>664</v>
      </c>
      <c r="G50" s="60" t="s">
        <v>665</v>
      </c>
      <c r="H50" s="59" t="s">
        <v>666</v>
      </c>
      <c r="I50" s="59" t="s">
        <v>667</v>
      </c>
      <c r="J50" s="59" t="s">
        <v>668</v>
      </c>
      <c r="K50" s="59" t="s">
        <v>664</v>
      </c>
      <c r="L50" s="59" t="s">
        <v>669</v>
      </c>
    </row>
    <row r="51" spans="1:82" ht="13.8" customHeight="1" x14ac:dyDescent="0.25">
      <c r="A51" s="61">
        <v>1</v>
      </c>
      <c r="B51" s="61">
        <v>2</v>
      </c>
      <c r="C51" s="61">
        <v>3</v>
      </c>
      <c r="D51" s="61">
        <v>4</v>
      </c>
      <c r="E51" s="61">
        <v>5</v>
      </c>
      <c r="F51" s="61">
        <v>6</v>
      </c>
      <c r="G51" s="61">
        <v>7</v>
      </c>
      <c r="H51" s="61">
        <v>8</v>
      </c>
      <c r="I51" s="61">
        <v>9</v>
      </c>
      <c r="J51" s="61">
        <v>10</v>
      </c>
      <c r="K51" s="63">
        <v>11</v>
      </c>
      <c r="L51" s="63">
        <v>12</v>
      </c>
    </row>
    <row r="53" spans="1:82" ht="16.8" x14ac:dyDescent="0.25">
      <c r="A53" s="65" t="s">
        <v>759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2" ht="27.6" x14ac:dyDescent="0.25">
      <c r="A54" s="66" t="s">
        <v>79</v>
      </c>
      <c r="B54" s="68" t="s">
        <v>760</v>
      </c>
      <c r="C54" s="68" t="str">
        <f>Source!G776</f>
        <v>Трансформатор тока измерительный выносной напряжением: до 1 кВ</v>
      </c>
      <c r="D54" s="69" t="str">
        <f>Source!DW776</f>
        <v>ШТ</v>
      </c>
      <c r="E54" s="70">
        <f>Source!K776</f>
        <v>3</v>
      </c>
      <c r="F54" s="70"/>
      <c r="G54" s="70">
        <f>Source!I776</f>
        <v>3</v>
      </c>
      <c r="H54" s="72"/>
      <c r="I54" s="71"/>
      <c r="J54" s="72"/>
      <c r="K54" s="71"/>
      <c r="L54" s="72"/>
    </row>
    <row r="55" spans="1:82" ht="14.4" x14ac:dyDescent="0.25">
      <c r="A55" s="67"/>
      <c r="B55" s="70">
        <v>1</v>
      </c>
      <c r="C55" s="67" t="s">
        <v>676</v>
      </c>
      <c r="D55" s="69" t="s">
        <v>465</v>
      </c>
      <c r="E55" s="73"/>
      <c r="F55" s="70"/>
      <c r="G55" s="70">
        <f>Source!U776</f>
        <v>3.9</v>
      </c>
      <c r="H55" s="70"/>
      <c r="I55" s="70"/>
      <c r="J55" s="70"/>
      <c r="K55" s="70"/>
      <c r="L55" s="74">
        <f>SUM(L56:L57)-SUMIF(CE56:CE57, 1, L56:L57)</f>
        <v>3988.18</v>
      </c>
    </row>
    <row r="56" spans="1:82" ht="14.4" x14ac:dyDescent="0.25">
      <c r="A56" s="68"/>
      <c r="B56" s="68" t="s">
        <v>576</v>
      </c>
      <c r="C56" s="68" t="s">
        <v>577</v>
      </c>
      <c r="D56" s="69" t="s">
        <v>554</v>
      </c>
      <c r="E56" s="70">
        <v>0.52</v>
      </c>
      <c r="F56" s="70"/>
      <c r="G56" s="70">
        <f>SmtRes!CX321</f>
        <v>1.56</v>
      </c>
      <c r="H56" s="72"/>
      <c r="I56" s="71"/>
      <c r="J56" s="72">
        <f>SmtRes!CZ321</f>
        <v>775.44</v>
      </c>
      <c r="K56" s="71"/>
      <c r="L56" s="72">
        <f>SmtRes!DI321</f>
        <v>1209.69</v>
      </c>
    </row>
    <row r="57" spans="1:82" ht="14.4" x14ac:dyDescent="0.25">
      <c r="A57" s="68"/>
      <c r="B57" s="68" t="s">
        <v>578</v>
      </c>
      <c r="C57" s="75" t="s">
        <v>579</v>
      </c>
      <c r="D57" s="76" t="s">
        <v>554</v>
      </c>
      <c r="E57" s="77">
        <v>0.78</v>
      </c>
      <c r="F57" s="77"/>
      <c r="G57" s="77">
        <f>SmtRes!CX322</f>
        <v>2.34</v>
      </c>
      <c r="H57" s="78"/>
      <c r="I57" s="79"/>
      <c r="J57" s="78">
        <f>SmtRes!CZ322</f>
        <v>1187.3900000000001</v>
      </c>
      <c r="K57" s="79"/>
      <c r="L57" s="78">
        <f>SmtRes!DI322</f>
        <v>2778.49</v>
      </c>
    </row>
    <row r="58" spans="1:82" ht="14.4" x14ac:dyDescent="0.25">
      <c r="A58" s="68"/>
      <c r="B58" s="68"/>
      <c r="C58" s="81" t="s">
        <v>681</v>
      </c>
      <c r="D58" s="69"/>
      <c r="E58" s="70"/>
      <c r="F58" s="70"/>
      <c r="G58" s="70"/>
      <c r="H58" s="72"/>
      <c r="I58" s="71"/>
      <c r="J58" s="72"/>
      <c r="K58" s="71"/>
      <c r="L58" s="72">
        <f>L55</f>
        <v>3988.18</v>
      </c>
    </row>
    <row r="59" spans="1:82" ht="14.4" x14ac:dyDescent="0.25">
      <c r="A59" s="68"/>
      <c r="B59" s="68"/>
      <c r="C59" s="68" t="s">
        <v>682</v>
      </c>
      <c r="D59" s="69"/>
      <c r="E59" s="70"/>
      <c r="F59" s="70"/>
      <c r="G59" s="70"/>
      <c r="H59" s="72"/>
      <c r="I59" s="71"/>
      <c r="J59" s="72"/>
      <c r="K59" s="71"/>
      <c r="L59" s="72">
        <f>SUM(AR54:AR62)+SUM(AS54:AS62)+SUM(AT54:AT62)+SUM(AU54:AU62)+SUM(AV54:AV62)</f>
        <v>3988.18</v>
      </c>
    </row>
    <row r="60" spans="1:82" ht="14.4" x14ac:dyDescent="0.25">
      <c r="A60" s="68"/>
      <c r="B60" s="68" t="s">
        <v>323</v>
      </c>
      <c r="C60" s="68" t="s">
        <v>761</v>
      </c>
      <c r="D60" s="69" t="s">
        <v>143</v>
      </c>
      <c r="E60" s="70">
        <f>Source!BZ776</f>
        <v>74</v>
      </c>
      <c r="F60" s="70"/>
      <c r="G60" s="70">
        <f>Source!AT776</f>
        <v>74</v>
      </c>
      <c r="H60" s="72"/>
      <c r="I60" s="71"/>
      <c r="J60" s="72"/>
      <c r="K60" s="71"/>
      <c r="L60" s="72">
        <f>SUM(AZ54:AZ62)</f>
        <v>2951.25</v>
      </c>
    </row>
    <row r="61" spans="1:82" ht="14.4" x14ac:dyDescent="0.25">
      <c r="A61" s="75"/>
      <c r="B61" s="75" t="s">
        <v>324</v>
      </c>
      <c r="C61" s="75" t="s">
        <v>762</v>
      </c>
      <c r="D61" s="76" t="s">
        <v>143</v>
      </c>
      <c r="E61" s="77">
        <f>Source!CA776</f>
        <v>36</v>
      </c>
      <c r="F61" s="77"/>
      <c r="G61" s="77">
        <f>Source!AU776</f>
        <v>36</v>
      </c>
      <c r="H61" s="78"/>
      <c r="I61" s="79"/>
      <c r="J61" s="78"/>
      <c r="K61" s="79"/>
      <c r="L61" s="78">
        <f>SUM(BA54:BA62)</f>
        <v>1435.74</v>
      </c>
    </row>
    <row r="62" spans="1:82" ht="13.8" x14ac:dyDescent="0.25">
      <c r="C62" s="83" t="s">
        <v>685</v>
      </c>
      <c r="D62" s="83"/>
      <c r="E62" s="83"/>
      <c r="F62" s="83"/>
      <c r="G62" s="83"/>
      <c r="H62" s="83"/>
      <c r="I62" s="84">
        <f>IF(E54&lt;&gt;0,K62/E54, 0)</f>
        <v>2791.7233333333334</v>
      </c>
      <c r="J62" s="84"/>
      <c r="K62" s="84">
        <f>L55+L60+L61</f>
        <v>8375.17</v>
      </c>
      <c r="L62" s="84"/>
      <c r="AD62">
        <f>ROUND((Source!AT776/100)*((ROUND(SUMIF(SmtRes!AQ321:'SmtRes'!AQ322,"=1",SmtRes!AD321:'SmtRes'!AD322)*Source!I776, 2)+ROUND(SUMIF(SmtRes!AQ321:'SmtRes'!AQ322,"=1",SmtRes!AC321:'SmtRes'!AC322)*Source!I776, 2))), 2)</f>
        <v>4357.4799999999996</v>
      </c>
      <c r="AE62">
        <f>ROUND((Source!AU776/100)*((ROUND(SUMIF(SmtRes!AQ321:'SmtRes'!AQ322,"=1",SmtRes!AD321:'SmtRes'!AD322)*Source!I776, 2)+ROUND(SUMIF(SmtRes!AQ321:'SmtRes'!AQ322,"=1",SmtRes!AC321:'SmtRes'!AC322)*Source!I776, 2))), 2)</f>
        <v>2119.86</v>
      </c>
      <c r="AN62" s="80">
        <f>L55+L60+L61</f>
        <v>8375.17</v>
      </c>
      <c r="AO62">
        <f>0</f>
        <v>0</v>
      </c>
      <c r="AQ62" t="s">
        <v>686</v>
      </c>
      <c r="AR62" s="80">
        <f>L55</f>
        <v>3988.18</v>
      </c>
      <c r="AT62">
        <f>0</f>
        <v>0</v>
      </c>
      <c r="AV62" t="s">
        <v>686</v>
      </c>
      <c r="AW62">
        <f>0</f>
        <v>0</v>
      </c>
      <c r="AZ62">
        <f>Source!X776</f>
        <v>2951.25</v>
      </c>
      <c r="BA62">
        <f>Source!Y776</f>
        <v>1435.74</v>
      </c>
      <c r="BT62" s="80">
        <f>K62</f>
        <v>8375.17</v>
      </c>
      <c r="BW62">
        <f>ROUND(K62*80/100, 2)</f>
        <v>6700.14</v>
      </c>
      <c r="BX62" s="80">
        <f>K62-BW62</f>
        <v>1675.0299999999997</v>
      </c>
      <c r="CB62">
        <f>Source!BM776</f>
        <v>200001</v>
      </c>
      <c r="CC62" t="str">
        <f>Source!E776</f>
        <v>1</v>
      </c>
      <c r="CD62">
        <v>4</v>
      </c>
    </row>
    <row r="63" spans="1:82" ht="28.8" x14ac:dyDescent="0.25">
      <c r="A63" s="66" t="s">
        <v>89</v>
      </c>
      <c r="B63" s="68" t="s">
        <v>763</v>
      </c>
      <c r="C63" s="68" t="str">
        <f>Source!G778</f>
        <v>Испытание: вторичной обмотки трансформатора измерительного</v>
      </c>
      <c r="D63" s="69" t="str">
        <f>Source!DW778</f>
        <v>испытание</v>
      </c>
      <c r="E63" s="70">
        <f>Source!K778</f>
        <v>3</v>
      </c>
      <c r="F63" s="70"/>
      <c r="G63" s="70">
        <f>Source!I778</f>
        <v>3</v>
      </c>
      <c r="H63" s="72"/>
      <c r="I63" s="71"/>
      <c r="J63" s="72"/>
      <c r="K63" s="71"/>
      <c r="L63" s="72"/>
    </row>
    <row r="64" spans="1:82" ht="14.4" x14ac:dyDescent="0.25">
      <c r="A64" s="67"/>
      <c r="B64" s="70">
        <v>1</v>
      </c>
      <c r="C64" s="67" t="s">
        <v>676</v>
      </c>
      <c r="D64" s="69" t="s">
        <v>465</v>
      </c>
      <c r="E64" s="73"/>
      <c r="F64" s="70"/>
      <c r="G64" s="70">
        <f>Source!U778</f>
        <v>4.8600000000000003</v>
      </c>
      <c r="H64" s="70"/>
      <c r="I64" s="70"/>
      <c r="J64" s="70"/>
      <c r="K64" s="70"/>
      <c r="L64" s="74">
        <f>SUM(L65:L66)-SUMIF(CE65:CE66, 1, L65:L66)</f>
        <v>5274.55</v>
      </c>
    </row>
    <row r="65" spans="1:82" ht="14.4" x14ac:dyDescent="0.25">
      <c r="A65" s="68"/>
      <c r="B65" s="68" t="s">
        <v>559</v>
      </c>
      <c r="C65" s="68" t="s">
        <v>560</v>
      </c>
      <c r="D65" s="69" t="s">
        <v>554</v>
      </c>
      <c r="E65" s="70">
        <v>0.65</v>
      </c>
      <c r="F65" s="70"/>
      <c r="G65" s="70">
        <f>SmtRes!CX325</f>
        <v>1.95</v>
      </c>
      <c r="H65" s="72"/>
      <c r="I65" s="71"/>
      <c r="J65" s="72">
        <f>SmtRes!CZ325</f>
        <v>932.95</v>
      </c>
      <c r="K65" s="71"/>
      <c r="L65" s="72">
        <f>SmtRes!DI325</f>
        <v>1819.25</v>
      </c>
    </row>
    <row r="66" spans="1:82" ht="14.4" x14ac:dyDescent="0.25">
      <c r="A66" s="68"/>
      <c r="B66" s="68" t="s">
        <v>578</v>
      </c>
      <c r="C66" s="75" t="s">
        <v>579</v>
      </c>
      <c r="D66" s="76" t="s">
        <v>554</v>
      </c>
      <c r="E66" s="77">
        <v>0.97</v>
      </c>
      <c r="F66" s="77"/>
      <c r="G66" s="77">
        <f>SmtRes!CX326</f>
        <v>2.91</v>
      </c>
      <c r="H66" s="78"/>
      <c r="I66" s="79"/>
      <c r="J66" s="78">
        <f>SmtRes!CZ326</f>
        <v>1187.3900000000001</v>
      </c>
      <c r="K66" s="79"/>
      <c r="L66" s="78">
        <f>SmtRes!DI326</f>
        <v>3455.3</v>
      </c>
    </row>
    <row r="67" spans="1:82" ht="14.4" x14ac:dyDescent="0.25">
      <c r="A67" s="68"/>
      <c r="B67" s="68"/>
      <c r="C67" s="81" t="s">
        <v>681</v>
      </c>
      <c r="D67" s="69"/>
      <c r="E67" s="70"/>
      <c r="F67" s="70"/>
      <c r="G67" s="70"/>
      <c r="H67" s="72"/>
      <c r="I67" s="71"/>
      <c r="J67" s="72"/>
      <c r="K67" s="71"/>
      <c r="L67" s="72">
        <f>L64</f>
        <v>5274.55</v>
      </c>
    </row>
    <row r="68" spans="1:82" ht="14.4" x14ac:dyDescent="0.25">
      <c r="A68" s="68"/>
      <c r="B68" s="68"/>
      <c r="C68" s="68" t="s">
        <v>682</v>
      </c>
      <c r="D68" s="69"/>
      <c r="E68" s="70"/>
      <c r="F68" s="70"/>
      <c r="G68" s="70"/>
      <c r="H68" s="72"/>
      <c r="I68" s="71"/>
      <c r="J68" s="72"/>
      <c r="K68" s="71"/>
      <c r="L68" s="72">
        <f>SUM(AR63:AR71)+SUM(AS63:AS71)+SUM(AT63:AT71)+SUM(AU63:AU71)+SUM(AV63:AV71)</f>
        <v>5274.55</v>
      </c>
    </row>
    <row r="69" spans="1:82" ht="14.4" x14ac:dyDescent="0.25">
      <c r="A69" s="68"/>
      <c r="B69" s="68" t="s">
        <v>323</v>
      </c>
      <c r="C69" s="68" t="s">
        <v>761</v>
      </c>
      <c r="D69" s="69" t="s">
        <v>143</v>
      </c>
      <c r="E69" s="70">
        <f>Source!BZ778</f>
        <v>74</v>
      </c>
      <c r="F69" s="70"/>
      <c r="G69" s="70">
        <f>Source!AT778</f>
        <v>74</v>
      </c>
      <c r="H69" s="72"/>
      <c r="I69" s="71"/>
      <c r="J69" s="72"/>
      <c r="K69" s="71"/>
      <c r="L69" s="72">
        <f>SUM(AZ63:AZ71)</f>
        <v>3903.17</v>
      </c>
    </row>
    <row r="70" spans="1:82" ht="14.4" x14ac:dyDescent="0.25">
      <c r="A70" s="75"/>
      <c r="B70" s="75" t="s">
        <v>324</v>
      </c>
      <c r="C70" s="75" t="s">
        <v>762</v>
      </c>
      <c r="D70" s="76" t="s">
        <v>143</v>
      </c>
      <c r="E70" s="77">
        <f>Source!CA778</f>
        <v>36</v>
      </c>
      <c r="F70" s="77"/>
      <c r="G70" s="77">
        <f>Source!AU778</f>
        <v>36</v>
      </c>
      <c r="H70" s="78"/>
      <c r="I70" s="79"/>
      <c r="J70" s="78"/>
      <c r="K70" s="79"/>
      <c r="L70" s="78">
        <f>SUM(BA63:BA71)</f>
        <v>1898.84</v>
      </c>
    </row>
    <row r="71" spans="1:82" ht="13.8" x14ac:dyDescent="0.25">
      <c r="C71" s="83" t="s">
        <v>685</v>
      </c>
      <c r="D71" s="83"/>
      <c r="E71" s="83"/>
      <c r="F71" s="83"/>
      <c r="G71" s="83"/>
      <c r="H71" s="83"/>
      <c r="I71" s="84">
        <f>IF(E63&lt;&gt;0,K71/E63, 0)</f>
        <v>3692.186666666667</v>
      </c>
      <c r="J71" s="84"/>
      <c r="K71" s="84">
        <f>L64+L69+L70</f>
        <v>11076.560000000001</v>
      </c>
      <c r="L71" s="84"/>
      <c r="AD71">
        <f>ROUND((Source!AT778/100)*((ROUND(SUMIF(SmtRes!AQ325:'SmtRes'!AQ326,"=1",SmtRes!AD325:'SmtRes'!AD326)*Source!I778, 2)+ROUND(SUMIF(SmtRes!AQ325:'SmtRes'!AQ326,"=1",SmtRes!AC325:'SmtRes'!AC326)*Source!I778, 2))), 2)</f>
        <v>4707.1499999999996</v>
      </c>
      <c r="AE71">
        <f>ROUND((Source!AU778/100)*((ROUND(SUMIF(SmtRes!AQ325:'SmtRes'!AQ326,"=1",SmtRes!AD325:'SmtRes'!AD326)*Source!I778, 2)+ROUND(SUMIF(SmtRes!AQ325:'SmtRes'!AQ326,"=1",SmtRes!AC325:'SmtRes'!AC326)*Source!I778, 2))), 2)</f>
        <v>2289.9699999999998</v>
      </c>
      <c r="AN71" s="80">
        <f>L64+L69+L70</f>
        <v>11076.560000000001</v>
      </c>
      <c r="AO71">
        <f>0</f>
        <v>0</v>
      </c>
      <c r="AQ71" t="s">
        <v>686</v>
      </c>
      <c r="AR71" s="80">
        <f>L64</f>
        <v>5274.55</v>
      </c>
      <c r="AT71">
        <f>0</f>
        <v>0</v>
      </c>
      <c r="AV71" t="s">
        <v>686</v>
      </c>
      <c r="AW71">
        <f>0</f>
        <v>0</v>
      </c>
      <c r="AZ71">
        <f>Source!X778</f>
        <v>3903.17</v>
      </c>
      <c r="BA71">
        <f>Source!Y778</f>
        <v>1898.84</v>
      </c>
      <c r="BT71" s="80">
        <f>K71</f>
        <v>11076.560000000001</v>
      </c>
      <c r="BW71">
        <f>ROUND(K71*80/100, 2)</f>
        <v>8861.25</v>
      </c>
      <c r="BX71" s="80">
        <f>K71-BW71</f>
        <v>2215.3100000000013</v>
      </c>
      <c r="CB71">
        <f>Source!BM778</f>
        <v>200001</v>
      </c>
      <c r="CC71" t="str">
        <f>Source!E778</f>
        <v>2</v>
      </c>
      <c r="CD71">
        <v>4</v>
      </c>
    </row>
    <row r="72" spans="1:82" ht="27.6" x14ac:dyDescent="0.25">
      <c r="A72" s="66" t="s">
        <v>92</v>
      </c>
      <c r="B72" s="68" t="s">
        <v>764</v>
      </c>
      <c r="C72" s="68" t="str">
        <f>Source!G780</f>
        <v>Выключатель: нагрузки напряжением до 11 кВ</v>
      </c>
      <c r="D72" s="69" t="str">
        <f>Source!DW780</f>
        <v>ШТ</v>
      </c>
      <c r="E72" s="70">
        <f>Source!K780</f>
        <v>1</v>
      </c>
      <c r="F72" s="70"/>
      <c r="G72" s="70">
        <f>Source!I780</f>
        <v>1</v>
      </c>
      <c r="H72" s="72"/>
      <c r="I72" s="71"/>
      <c r="J72" s="72"/>
      <c r="K72" s="71"/>
      <c r="L72" s="72"/>
    </row>
    <row r="73" spans="1:82" ht="14.4" x14ac:dyDescent="0.25">
      <c r="A73" s="67"/>
      <c r="B73" s="70">
        <v>1</v>
      </c>
      <c r="C73" s="67" t="s">
        <v>676</v>
      </c>
      <c r="D73" s="69" t="s">
        <v>465</v>
      </c>
      <c r="E73" s="73"/>
      <c r="F73" s="70"/>
      <c r="G73" s="70">
        <f>Source!U780</f>
        <v>8.1000000000000014</v>
      </c>
      <c r="H73" s="70"/>
      <c r="I73" s="70"/>
      <c r="J73" s="70"/>
      <c r="K73" s="70"/>
      <c r="L73" s="74">
        <f>SUM(L74:L76)-SUMIF(CE74:CE76, 1, L74:L76)</f>
        <v>8342.0300000000007</v>
      </c>
    </row>
    <row r="74" spans="1:82" ht="14.4" x14ac:dyDescent="0.25">
      <c r="A74" s="68"/>
      <c r="B74" s="68" t="s">
        <v>557</v>
      </c>
      <c r="C74" s="68" t="s">
        <v>558</v>
      </c>
      <c r="D74" s="69" t="s">
        <v>554</v>
      </c>
      <c r="E74" s="70">
        <v>1.62</v>
      </c>
      <c r="F74" s="70"/>
      <c r="G74" s="70">
        <f>SmtRes!CX329</f>
        <v>1.62</v>
      </c>
      <c r="H74" s="72"/>
      <c r="I74" s="71"/>
      <c r="J74" s="72">
        <f>SmtRes!CZ329</f>
        <v>811.79</v>
      </c>
      <c r="K74" s="71"/>
      <c r="L74" s="72">
        <f>SmtRes!DI329</f>
        <v>1315.1</v>
      </c>
    </row>
    <row r="75" spans="1:82" ht="14.4" x14ac:dyDescent="0.25">
      <c r="A75" s="68"/>
      <c r="B75" s="68" t="s">
        <v>576</v>
      </c>
      <c r="C75" s="68" t="s">
        <v>577</v>
      </c>
      <c r="D75" s="69" t="s">
        <v>554</v>
      </c>
      <c r="E75" s="70">
        <v>1.62</v>
      </c>
      <c r="F75" s="70"/>
      <c r="G75" s="70">
        <f>SmtRes!CX330</f>
        <v>1.62</v>
      </c>
      <c r="H75" s="72"/>
      <c r="I75" s="71"/>
      <c r="J75" s="72">
        <f>SmtRes!CZ330</f>
        <v>775.44</v>
      </c>
      <c r="K75" s="71"/>
      <c r="L75" s="72">
        <f>SmtRes!DI330</f>
        <v>1256.21</v>
      </c>
    </row>
    <row r="76" spans="1:82" ht="14.4" x14ac:dyDescent="0.25">
      <c r="A76" s="68"/>
      <c r="B76" s="68" t="s">
        <v>578</v>
      </c>
      <c r="C76" s="75" t="s">
        <v>579</v>
      </c>
      <c r="D76" s="76" t="s">
        <v>554</v>
      </c>
      <c r="E76" s="77">
        <v>4.8600000000000003</v>
      </c>
      <c r="F76" s="77"/>
      <c r="G76" s="77">
        <f>SmtRes!CX331</f>
        <v>4.8600000000000003</v>
      </c>
      <c r="H76" s="78"/>
      <c r="I76" s="79"/>
      <c r="J76" s="78">
        <f>SmtRes!CZ331</f>
        <v>1187.3900000000001</v>
      </c>
      <c r="K76" s="79"/>
      <c r="L76" s="78">
        <f>SmtRes!DI331</f>
        <v>5770.72</v>
      </c>
    </row>
    <row r="77" spans="1:82" ht="14.4" x14ac:dyDescent="0.25">
      <c r="A77" s="68"/>
      <c r="B77" s="68"/>
      <c r="C77" s="81" t="s">
        <v>681</v>
      </c>
      <c r="D77" s="69"/>
      <c r="E77" s="70"/>
      <c r="F77" s="70"/>
      <c r="G77" s="70"/>
      <c r="H77" s="72"/>
      <c r="I77" s="71"/>
      <c r="J77" s="72"/>
      <c r="K77" s="71"/>
      <c r="L77" s="72">
        <f>L73</f>
        <v>8342.0300000000007</v>
      </c>
    </row>
    <row r="78" spans="1:82" ht="14.4" x14ac:dyDescent="0.25">
      <c r="A78" s="68"/>
      <c r="B78" s="68"/>
      <c r="C78" s="68" t="s">
        <v>682</v>
      </c>
      <c r="D78" s="69"/>
      <c r="E78" s="70"/>
      <c r="F78" s="70"/>
      <c r="G78" s="70"/>
      <c r="H78" s="72"/>
      <c r="I78" s="71"/>
      <c r="J78" s="72"/>
      <c r="K78" s="71"/>
      <c r="L78" s="72">
        <f>SUM(AR72:AR81)+SUM(AS72:AS81)+SUM(AT72:AT81)+SUM(AU72:AU81)+SUM(AV72:AV81)</f>
        <v>8342.0300000000007</v>
      </c>
    </row>
    <row r="79" spans="1:82" ht="14.4" x14ac:dyDescent="0.25">
      <c r="A79" s="68"/>
      <c r="B79" s="68" t="s">
        <v>323</v>
      </c>
      <c r="C79" s="68" t="s">
        <v>761</v>
      </c>
      <c r="D79" s="69" t="s">
        <v>143</v>
      </c>
      <c r="E79" s="70">
        <f>Source!BZ780</f>
        <v>74</v>
      </c>
      <c r="F79" s="70"/>
      <c r="G79" s="70">
        <f>Source!AT780</f>
        <v>74</v>
      </c>
      <c r="H79" s="72"/>
      <c r="I79" s="71"/>
      <c r="J79" s="72"/>
      <c r="K79" s="71"/>
      <c r="L79" s="72">
        <f>SUM(AZ72:AZ81)</f>
        <v>6173.1</v>
      </c>
    </row>
    <row r="80" spans="1:82" ht="14.4" x14ac:dyDescent="0.25">
      <c r="A80" s="75"/>
      <c r="B80" s="75" t="s">
        <v>324</v>
      </c>
      <c r="C80" s="75" t="s">
        <v>762</v>
      </c>
      <c r="D80" s="76" t="s">
        <v>143</v>
      </c>
      <c r="E80" s="77">
        <f>Source!CA780</f>
        <v>36</v>
      </c>
      <c r="F80" s="77"/>
      <c r="G80" s="77">
        <f>Source!AU780</f>
        <v>36</v>
      </c>
      <c r="H80" s="78"/>
      <c r="I80" s="79"/>
      <c r="J80" s="78"/>
      <c r="K80" s="79"/>
      <c r="L80" s="78">
        <f>SUM(BA72:BA81)</f>
        <v>3003.13</v>
      </c>
    </row>
    <row r="81" spans="1:82" ht="13.8" x14ac:dyDescent="0.25">
      <c r="C81" s="83" t="s">
        <v>685</v>
      </c>
      <c r="D81" s="83"/>
      <c r="E81" s="83"/>
      <c r="F81" s="83"/>
      <c r="G81" s="83"/>
      <c r="H81" s="83"/>
      <c r="I81" s="84">
        <f>IF(E72&lt;&gt;0,K81/E72, 0)</f>
        <v>17518.260000000002</v>
      </c>
      <c r="J81" s="84"/>
      <c r="K81" s="84">
        <f>L73+L79+L80</f>
        <v>17518.260000000002</v>
      </c>
      <c r="L81" s="84"/>
      <c r="AD81">
        <f>ROUND((Source!AT780/100)*((ROUND(SUMIF(SmtRes!AQ329:'SmtRes'!AQ331,"=1",SmtRes!AD329:'SmtRes'!AD331)*Source!I780, 2)+ROUND(SUMIF(SmtRes!AQ329:'SmtRes'!AQ331,"=1",SmtRes!AC329:'SmtRes'!AC331)*Source!I780, 2))), 2)</f>
        <v>2053.2199999999998</v>
      </c>
      <c r="AE81">
        <f>ROUND((Source!AU780/100)*((ROUND(SUMIF(SmtRes!AQ329:'SmtRes'!AQ331,"=1",SmtRes!AD329:'SmtRes'!AD331)*Source!I780, 2)+ROUND(SUMIF(SmtRes!AQ329:'SmtRes'!AQ331,"=1",SmtRes!AC329:'SmtRes'!AC331)*Source!I780, 2))), 2)</f>
        <v>998.86</v>
      </c>
      <c r="AN81" s="80">
        <f>L73+L79+L80</f>
        <v>17518.260000000002</v>
      </c>
      <c r="AO81">
        <f>0</f>
        <v>0</v>
      </c>
      <c r="AQ81" t="s">
        <v>686</v>
      </c>
      <c r="AR81" s="80">
        <f>L73</f>
        <v>8342.0300000000007</v>
      </c>
      <c r="AT81">
        <f>0</f>
        <v>0</v>
      </c>
      <c r="AV81" t="s">
        <v>686</v>
      </c>
      <c r="AW81">
        <f>0</f>
        <v>0</v>
      </c>
      <c r="AZ81">
        <f>Source!X780</f>
        <v>6173.1</v>
      </c>
      <c r="BA81">
        <f>Source!Y780</f>
        <v>3003.13</v>
      </c>
      <c r="BT81" s="80">
        <f>K81</f>
        <v>17518.260000000002</v>
      </c>
      <c r="BW81">
        <f>ROUND(K81*80/100, 2)</f>
        <v>14014.61</v>
      </c>
      <c r="BX81" s="80">
        <f>K81-BW81</f>
        <v>3503.6500000000015</v>
      </c>
      <c r="CB81">
        <f>Source!BM780</f>
        <v>200001</v>
      </c>
      <c r="CC81" t="str">
        <f>Source!E780</f>
        <v>3</v>
      </c>
      <c r="CD81">
        <v>4</v>
      </c>
    </row>
    <row r="82" spans="1:82" ht="28.8" x14ac:dyDescent="0.25">
      <c r="A82" s="66" t="s">
        <v>96</v>
      </c>
      <c r="B82" s="68" t="s">
        <v>765</v>
      </c>
      <c r="C82" s="68" t="str">
        <f>Source!G782</f>
        <v>Измерение сопротивления растеканию тока: заземлителя</v>
      </c>
      <c r="D82" s="69" t="str">
        <f>Source!DW782</f>
        <v>измерение</v>
      </c>
      <c r="E82" s="70">
        <f>Source!K782</f>
        <v>10</v>
      </c>
      <c r="F82" s="70"/>
      <c r="G82" s="70">
        <f>Source!I782</f>
        <v>10</v>
      </c>
      <c r="H82" s="72"/>
      <c r="I82" s="71"/>
      <c r="J82" s="72"/>
      <c r="K82" s="71"/>
      <c r="L82" s="72"/>
    </row>
    <row r="83" spans="1:82" ht="14.4" x14ac:dyDescent="0.25">
      <c r="A83" s="67"/>
      <c r="B83" s="70">
        <v>1</v>
      </c>
      <c r="C83" s="67" t="s">
        <v>676</v>
      </c>
      <c r="D83" s="69" t="s">
        <v>465</v>
      </c>
      <c r="E83" s="73"/>
      <c r="F83" s="70"/>
      <c r="G83" s="70">
        <f>Source!U782</f>
        <v>10</v>
      </c>
      <c r="H83" s="70"/>
      <c r="I83" s="70"/>
      <c r="J83" s="70"/>
      <c r="K83" s="70"/>
      <c r="L83" s="74">
        <f>SUM(L84:L85)-SUMIF(CE84:CE85, 1, L84:L85)</f>
        <v>10783.45</v>
      </c>
    </row>
    <row r="84" spans="1:82" ht="14.4" x14ac:dyDescent="0.25">
      <c r="A84" s="68"/>
      <c r="B84" s="68" t="s">
        <v>580</v>
      </c>
      <c r="C84" s="68" t="s">
        <v>581</v>
      </c>
      <c r="D84" s="69" t="s">
        <v>554</v>
      </c>
      <c r="E84" s="70">
        <v>0.5</v>
      </c>
      <c r="F84" s="70"/>
      <c r="G84" s="70">
        <f>SmtRes!CX335</f>
        <v>5</v>
      </c>
      <c r="H84" s="72"/>
      <c r="I84" s="71"/>
      <c r="J84" s="72">
        <f>SmtRes!CZ335</f>
        <v>1090.46</v>
      </c>
      <c r="K84" s="71"/>
      <c r="L84" s="72">
        <f>SmtRes!DI335</f>
        <v>5452.3</v>
      </c>
    </row>
    <row r="85" spans="1:82" ht="14.4" x14ac:dyDescent="0.25">
      <c r="A85" s="68"/>
      <c r="B85" s="68" t="s">
        <v>582</v>
      </c>
      <c r="C85" s="75" t="s">
        <v>583</v>
      </c>
      <c r="D85" s="76" t="s">
        <v>554</v>
      </c>
      <c r="E85" s="77">
        <v>0.5</v>
      </c>
      <c r="F85" s="77"/>
      <c r="G85" s="77">
        <f>SmtRes!CX336</f>
        <v>5</v>
      </c>
      <c r="H85" s="78"/>
      <c r="I85" s="79"/>
      <c r="J85" s="78">
        <f>SmtRes!CZ336</f>
        <v>1066.23</v>
      </c>
      <c r="K85" s="79"/>
      <c r="L85" s="78">
        <f>SmtRes!DI336</f>
        <v>5331.15</v>
      </c>
    </row>
    <row r="86" spans="1:82" ht="14.4" x14ac:dyDescent="0.25">
      <c r="A86" s="68"/>
      <c r="B86" s="68"/>
      <c r="C86" s="81" t="s">
        <v>681</v>
      </c>
      <c r="D86" s="69"/>
      <c r="E86" s="70"/>
      <c r="F86" s="70"/>
      <c r="G86" s="70"/>
      <c r="H86" s="72"/>
      <c r="I86" s="71"/>
      <c r="J86" s="72"/>
      <c r="K86" s="71"/>
      <c r="L86" s="72">
        <f>L83</f>
        <v>10783.45</v>
      </c>
    </row>
    <row r="87" spans="1:82" ht="14.4" x14ac:dyDescent="0.25">
      <c r="A87" s="68"/>
      <c r="B87" s="68"/>
      <c r="C87" s="68" t="s">
        <v>682</v>
      </c>
      <c r="D87" s="69"/>
      <c r="E87" s="70"/>
      <c r="F87" s="70"/>
      <c r="G87" s="70"/>
      <c r="H87" s="72"/>
      <c r="I87" s="71"/>
      <c r="J87" s="72"/>
      <c r="K87" s="71"/>
      <c r="L87" s="72">
        <f>SUM(AR82:AR90)+SUM(AS82:AS90)+SUM(AT82:AT90)+SUM(AU82:AU90)+SUM(AV82:AV90)</f>
        <v>10783.45</v>
      </c>
    </row>
    <row r="88" spans="1:82" ht="14.4" x14ac:dyDescent="0.25">
      <c r="A88" s="68"/>
      <c r="B88" s="68" t="s">
        <v>323</v>
      </c>
      <c r="C88" s="68" t="s">
        <v>761</v>
      </c>
      <c r="D88" s="69" t="s">
        <v>143</v>
      </c>
      <c r="E88" s="70">
        <f>Source!BZ782</f>
        <v>74</v>
      </c>
      <c r="F88" s="70"/>
      <c r="G88" s="70">
        <f>Source!AT782</f>
        <v>74</v>
      </c>
      <c r="H88" s="72"/>
      <c r="I88" s="71"/>
      <c r="J88" s="72"/>
      <c r="K88" s="71"/>
      <c r="L88" s="72">
        <f>SUM(AZ82:AZ90)</f>
        <v>7979.75</v>
      </c>
    </row>
    <row r="89" spans="1:82" ht="14.4" x14ac:dyDescent="0.25">
      <c r="A89" s="75"/>
      <c r="B89" s="75" t="s">
        <v>324</v>
      </c>
      <c r="C89" s="75" t="s">
        <v>762</v>
      </c>
      <c r="D89" s="76" t="s">
        <v>143</v>
      </c>
      <c r="E89" s="77">
        <f>Source!CA782</f>
        <v>36</v>
      </c>
      <c r="F89" s="77"/>
      <c r="G89" s="77">
        <f>Source!AU782</f>
        <v>36</v>
      </c>
      <c r="H89" s="78"/>
      <c r="I89" s="79"/>
      <c r="J89" s="78"/>
      <c r="K89" s="79"/>
      <c r="L89" s="78">
        <f>SUM(BA82:BA90)</f>
        <v>3882.04</v>
      </c>
    </row>
    <row r="90" spans="1:82" ht="13.8" x14ac:dyDescent="0.25">
      <c r="C90" s="83" t="s">
        <v>685</v>
      </c>
      <c r="D90" s="83"/>
      <c r="E90" s="83"/>
      <c r="F90" s="83"/>
      <c r="G90" s="83"/>
      <c r="H90" s="83"/>
      <c r="I90" s="84">
        <f>IF(E82&lt;&gt;0,K90/E82, 0)</f>
        <v>2264.5240000000003</v>
      </c>
      <c r="J90" s="84"/>
      <c r="K90" s="84">
        <f>L83+L88+L89</f>
        <v>22645.24</v>
      </c>
      <c r="L90" s="84"/>
      <c r="AD90">
        <f>ROUND((Source!AT782/100)*((ROUND(SUMIF(SmtRes!AQ335:'SmtRes'!AQ336,"=1",SmtRes!AD335:'SmtRes'!AD336)*Source!I782, 2)+ROUND(SUMIF(SmtRes!AQ335:'SmtRes'!AQ336,"=1",SmtRes!AC335:'SmtRes'!AC336)*Source!I782, 2))), 2)</f>
        <v>15959.51</v>
      </c>
      <c r="AE90">
        <f>ROUND((Source!AU782/100)*((ROUND(SUMIF(SmtRes!AQ335:'SmtRes'!AQ336,"=1",SmtRes!AD335:'SmtRes'!AD336)*Source!I782, 2)+ROUND(SUMIF(SmtRes!AQ335:'SmtRes'!AQ336,"=1",SmtRes!AC335:'SmtRes'!AC336)*Source!I782, 2))), 2)</f>
        <v>7764.08</v>
      </c>
      <c r="AN90" s="80">
        <f>L83+L88+L89</f>
        <v>22645.24</v>
      </c>
      <c r="AO90">
        <f>0</f>
        <v>0</v>
      </c>
      <c r="AQ90" t="s">
        <v>686</v>
      </c>
      <c r="AR90" s="80">
        <f>L83</f>
        <v>10783.45</v>
      </c>
      <c r="AT90">
        <f>0</f>
        <v>0</v>
      </c>
      <c r="AV90" t="s">
        <v>686</v>
      </c>
      <c r="AW90">
        <f>0</f>
        <v>0</v>
      </c>
      <c r="AZ90">
        <f>Source!X782</f>
        <v>7979.75</v>
      </c>
      <c r="BA90">
        <f>Source!Y782</f>
        <v>3882.04</v>
      </c>
      <c r="BT90" s="80">
        <f>K90</f>
        <v>22645.24</v>
      </c>
      <c r="BW90">
        <f>ROUND(K90*80/100, 2)</f>
        <v>18116.189999999999</v>
      </c>
      <c r="BX90" s="80">
        <f>K90-BW90</f>
        <v>4529.0500000000029</v>
      </c>
      <c r="CB90">
        <f>Source!BM782</f>
        <v>200001</v>
      </c>
      <c r="CC90" t="str">
        <f>Source!E782</f>
        <v>4</v>
      </c>
      <c r="CD90">
        <v>4</v>
      </c>
    </row>
    <row r="91" spans="1:82" ht="43.2" x14ac:dyDescent="0.25">
      <c r="A91" s="66" t="s">
        <v>97</v>
      </c>
      <c r="B91" s="68" t="s">
        <v>766</v>
      </c>
      <c r="C91" s="68" t="str">
        <f>Source!G784</f>
        <v>Проверка наличия цепи между заземлителями и заземленными элементами</v>
      </c>
      <c r="D91" s="69" t="str">
        <f>Source!DW784</f>
        <v>100 измерений</v>
      </c>
      <c r="E91" s="70">
        <f>Source!K784</f>
        <v>0.1</v>
      </c>
      <c r="F91" s="70"/>
      <c r="G91" s="70">
        <f>Source!I784</f>
        <v>0.1</v>
      </c>
      <c r="H91" s="72"/>
      <c r="I91" s="71"/>
      <c r="J91" s="72"/>
      <c r="K91" s="71"/>
      <c r="L91" s="72"/>
    </row>
    <row r="92" spans="1:82" ht="14.4" x14ac:dyDescent="0.25">
      <c r="A92" s="67"/>
      <c r="B92" s="70">
        <v>1</v>
      </c>
      <c r="C92" s="67" t="s">
        <v>676</v>
      </c>
      <c r="D92" s="69" t="s">
        <v>465</v>
      </c>
      <c r="E92" s="73"/>
      <c r="F92" s="70"/>
      <c r="G92" s="70">
        <f>Source!U784</f>
        <v>1.296</v>
      </c>
      <c r="H92" s="70"/>
      <c r="I92" s="70"/>
      <c r="J92" s="70"/>
      <c r="K92" s="70"/>
      <c r="L92" s="74">
        <f>SUM(L93:L94)-SUMIF(CE93:CE94, 1, L93:L94)</f>
        <v>1397.54</v>
      </c>
    </row>
    <row r="93" spans="1:82" ht="14.4" x14ac:dyDescent="0.25">
      <c r="A93" s="68"/>
      <c r="B93" s="68" t="s">
        <v>580</v>
      </c>
      <c r="C93" s="68" t="s">
        <v>581</v>
      </c>
      <c r="D93" s="69" t="s">
        <v>554</v>
      </c>
      <c r="E93" s="70">
        <v>6.48</v>
      </c>
      <c r="F93" s="70"/>
      <c r="G93" s="70">
        <f>SmtRes!CX339</f>
        <v>0.64800000000000002</v>
      </c>
      <c r="H93" s="72"/>
      <c r="I93" s="71"/>
      <c r="J93" s="72">
        <f>SmtRes!CZ339</f>
        <v>1090.46</v>
      </c>
      <c r="K93" s="71"/>
      <c r="L93" s="72">
        <f>SmtRes!DI339</f>
        <v>706.62</v>
      </c>
    </row>
    <row r="94" spans="1:82" ht="14.4" x14ac:dyDescent="0.25">
      <c r="A94" s="68"/>
      <c r="B94" s="68" t="s">
        <v>582</v>
      </c>
      <c r="C94" s="75" t="s">
        <v>583</v>
      </c>
      <c r="D94" s="76" t="s">
        <v>554</v>
      </c>
      <c r="E94" s="77">
        <v>6.48</v>
      </c>
      <c r="F94" s="77"/>
      <c r="G94" s="77">
        <f>SmtRes!CX340</f>
        <v>0.64800000000000002</v>
      </c>
      <c r="H94" s="78"/>
      <c r="I94" s="79"/>
      <c r="J94" s="78">
        <f>SmtRes!CZ340</f>
        <v>1066.23</v>
      </c>
      <c r="K94" s="79"/>
      <c r="L94" s="78">
        <f>SmtRes!DI340</f>
        <v>690.92</v>
      </c>
    </row>
    <row r="95" spans="1:82" ht="14.4" x14ac:dyDescent="0.25">
      <c r="A95" s="68"/>
      <c r="B95" s="68"/>
      <c r="C95" s="81" t="s">
        <v>681</v>
      </c>
      <c r="D95" s="69"/>
      <c r="E95" s="70"/>
      <c r="F95" s="70"/>
      <c r="G95" s="70"/>
      <c r="H95" s="72"/>
      <c r="I95" s="71"/>
      <c r="J95" s="72"/>
      <c r="K95" s="71"/>
      <c r="L95" s="72">
        <f>L92</f>
        <v>1397.54</v>
      </c>
    </row>
    <row r="96" spans="1:82" ht="14.4" x14ac:dyDescent="0.25">
      <c r="A96" s="68"/>
      <c r="B96" s="68"/>
      <c r="C96" s="68" t="s">
        <v>682</v>
      </c>
      <c r="D96" s="69"/>
      <c r="E96" s="70"/>
      <c r="F96" s="70"/>
      <c r="G96" s="70"/>
      <c r="H96" s="72"/>
      <c r="I96" s="71"/>
      <c r="J96" s="72"/>
      <c r="K96" s="71"/>
      <c r="L96" s="72">
        <f>SUM(AR91:AR99)+SUM(AS91:AS99)+SUM(AT91:AT99)+SUM(AU91:AU99)+SUM(AV91:AV99)</f>
        <v>1397.54</v>
      </c>
    </row>
    <row r="97" spans="1:82" ht="14.4" x14ac:dyDescent="0.25">
      <c r="A97" s="68"/>
      <c r="B97" s="68" t="s">
        <v>323</v>
      </c>
      <c r="C97" s="68" t="s">
        <v>761</v>
      </c>
      <c r="D97" s="69" t="s">
        <v>143</v>
      </c>
      <c r="E97" s="70">
        <f>Source!BZ784</f>
        <v>74</v>
      </c>
      <c r="F97" s="70"/>
      <c r="G97" s="70">
        <f>Source!AT784</f>
        <v>74</v>
      </c>
      <c r="H97" s="72"/>
      <c r="I97" s="71"/>
      <c r="J97" s="72"/>
      <c r="K97" s="71"/>
      <c r="L97" s="72">
        <f>SUM(AZ91:AZ99)</f>
        <v>1034.18</v>
      </c>
    </row>
    <row r="98" spans="1:82" ht="14.4" x14ac:dyDescent="0.25">
      <c r="A98" s="75"/>
      <c r="B98" s="75" t="s">
        <v>324</v>
      </c>
      <c r="C98" s="75" t="s">
        <v>762</v>
      </c>
      <c r="D98" s="76" t="s">
        <v>143</v>
      </c>
      <c r="E98" s="77">
        <f>Source!CA784</f>
        <v>36</v>
      </c>
      <c r="F98" s="77"/>
      <c r="G98" s="77">
        <f>Source!AU784</f>
        <v>36</v>
      </c>
      <c r="H98" s="78"/>
      <c r="I98" s="79"/>
      <c r="J98" s="78"/>
      <c r="K98" s="79"/>
      <c r="L98" s="78">
        <f>SUM(BA91:BA99)</f>
        <v>503.11</v>
      </c>
    </row>
    <row r="99" spans="1:82" ht="13.8" x14ac:dyDescent="0.25">
      <c r="C99" s="83" t="s">
        <v>685</v>
      </c>
      <c r="D99" s="83"/>
      <c r="E99" s="83"/>
      <c r="F99" s="83"/>
      <c r="G99" s="83"/>
      <c r="H99" s="83"/>
      <c r="I99" s="84">
        <f>IF(E91&lt;&gt;0,K99/E91, 0)</f>
        <v>29348.300000000003</v>
      </c>
      <c r="J99" s="84"/>
      <c r="K99" s="84">
        <f>L92+L97+L98</f>
        <v>2934.8300000000004</v>
      </c>
      <c r="L99" s="84"/>
      <c r="AD99">
        <f>ROUND((Source!AT784/100)*((ROUND(SUMIF(SmtRes!AQ339:'SmtRes'!AQ340,"=1",SmtRes!AD339:'SmtRes'!AD340)*Source!I784, 2)+ROUND(SUMIF(SmtRes!AQ339:'SmtRes'!AQ340,"=1",SmtRes!AC339:'SmtRes'!AC340)*Source!I784, 2))), 2)</f>
        <v>159.6</v>
      </c>
      <c r="AE99">
        <f>ROUND((Source!AU784/100)*((ROUND(SUMIF(SmtRes!AQ339:'SmtRes'!AQ340,"=1",SmtRes!AD339:'SmtRes'!AD340)*Source!I784, 2)+ROUND(SUMIF(SmtRes!AQ339:'SmtRes'!AQ340,"=1",SmtRes!AC339:'SmtRes'!AC340)*Source!I784, 2))), 2)</f>
        <v>77.64</v>
      </c>
      <c r="AN99" s="80">
        <f>L92+L97+L98</f>
        <v>2934.8300000000004</v>
      </c>
      <c r="AO99">
        <f>0</f>
        <v>0</v>
      </c>
      <c r="AQ99" t="s">
        <v>686</v>
      </c>
      <c r="AR99" s="80">
        <f>L92</f>
        <v>1397.54</v>
      </c>
      <c r="AT99">
        <f>0</f>
        <v>0</v>
      </c>
      <c r="AV99" t="s">
        <v>686</v>
      </c>
      <c r="AW99">
        <f>0</f>
        <v>0</v>
      </c>
      <c r="AZ99">
        <f>Source!X784</f>
        <v>1034.18</v>
      </c>
      <c r="BA99">
        <f>Source!Y784</f>
        <v>503.11</v>
      </c>
      <c r="BT99" s="80">
        <f>K99</f>
        <v>2934.8300000000004</v>
      </c>
      <c r="BW99">
        <f>ROUND(K99*80/100, 2)</f>
        <v>2347.86</v>
      </c>
      <c r="BX99" s="80">
        <f>K99-BW99</f>
        <v>586.97000000000025</v>
      </c>
      <c r="CB99">
        <f>Source!BM784</f>
        <v>200001</v>
      </c>
      <c r="CC99" t="str">
        <f>Source!E784</f>
        <v>5</v>
      </c>
      <c r="CD99">
        <v>4</v>
      </c>
    </row>
    <row r="100" spans="1:82" ht="110.4" x14ac:dyDescent="0.25">
      <c r="A100" s="66" t="s">
        <v>101</v>
      </c>
      <c r="B100" s="68" t="s">
        <v>767</v>
      </c>
      <c r="C100" s="68" t="str">
        <f>Source!G786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100" s="69" t="str">
        <f>Source!DW786</f>
        <v>ШТ</v>
      </c>
      <c r="E100" s="70">
        <f>Source!K786</f>
        <v>1</v>
      </c>
      <c r="F100" s="70"/>
      <c r="G100" s="70">
        <f>Source!I786</f>
        <v>1</v>
      </c>
      <c r="H100" s="72"/>
      <c r="I100" s="71"/>
      <c r="J100" s="72"/>
      <c r="K100" s="71"/>
      <c r="L100" s="72"/>
    </row>
    <row r="101" spans="1:82" ht="14.4" x14ac:dyDescent="0.25">
      <c r="A101" s="67"/>
      <c r="B101" s="70">
        <v>1</v>
      </c>
      <c r="C101" s="67" t="s">
        <v>676</v>
      </c>
      <c r="D101" s="69" t="s">
        <v>465</v>
      </c>
      <c r="E101" s="73"/>
      <c r="F101" s="70"/>
      <c r="G101" s="70">
        <f>Source!U786</f>
        <v>0.32</v>
      </c>
      <c r="H101" s="70"/>
      <c r="I101" s="70"/>
      <c r="J101" s="70"/>
      <c r="K101" s="70"/>
      <c r="L101" s="74">
        <f>SUM(L102:L103)-SUMIF(CE102:CE103, 1, L102:L103)</f>
        <v>345.07</v>
      </c>
    </row>
    <row r="102" spans="1:82" ht="14.4" x14ac:dyDescent="0.25">
      <c r="A102" s="68"/>
      <c r="B102" s="68" t="s">
        <v>580</v>
      </c>
      <c r="C102" s="68" t="s">
        <v>581</v>
      </c>
      <c r="D102" s="69" t="s">
        <v>554</v>
      </c>
      <c r="E102" s="70">
        <v>0.16</v>
      </c>
      <c r="F102" s="70"/>
      <c r="G102" s="70">
        <f>SmtRes!CX343</f>
        <v>0.16</v>
      </c>
      <c r="H102" s="72"/>
      <c r="I102" s="71"/>
      <c r="J102" s="72">
        <f>SmtRes!CZ343</f>
        <v>1090.46</v>
      </c>
      <c r="K102" s="71"/>
      <c r="L102" s="72">
        <f>SmtRes!DI343</f>
        <v>174.47</v>
      </c>
    </row>
    <row r="103" spans="1:82" ht="14.4" x14ac:dyDescent="0.25">
      <c r="A103" s="68"/>
      <c r="B103" s="68" t="s">
        <v>582</v>
      </c>
      <c r="C103" s="75" t="s">
        <v>583</v>
      </c>
      <c r="D103" s="76" t="s">
        <v>554</v>
      </c>
      <c r="E103" s="77">
        <v>0.16</v>
      </c>
      <c r="F103" s="77"/>
      <c r="G103" s="77">
        <f>SmtRes!CX344</f>
        <v>0.16</v>
      </c>
      <c r="H103" s="78"/>
      <c r="I103" s="79"/>
      <c r="J103" s="78">
        <f>SmtRes!CZ344</f>
        <v>1066.23</v>
      </c>
      <c r="K103" s="79"/>
      <c r="L103" s="78">
        <f>SmtRes!DI344</f>
        <v>170.6</v>
      </c>
    </row>
    <row r="104" spans="1:82" ht="14.4" x14ac:dyDescent="0.25">
      <c r="A104" s="68"/>
      <c r="B104" s="68"/>
      <c r="C104" s="81" t="s">
        <v>681</v>
      </c>
      <c r="D104" s="69"/>
      <c r="E104" s="70"/>
      <c r="F104" s="70"/>
      <c r="G104" s="70"/>
      <c r="H104" s="72"/>
      <c r="I104" s="71"/>
      <c r="J104" s="72"/>
      <c r="K104" s="71"/>
      <c r="L104" s="72">
        <f>L101</f>
        <v>345.07</v>
      </c>
    </row>
    <row r="105" spans="1:82" ht="14.4" x14ac:dyDescent="0.25">
      <c r="A105" s="68"/>
      <c r="B105" s="68"/>
      <c r="C105" s="68" t="s">
        <v>682</v>
      </c>
      <c r="D105" s="69"/>
      <c r="E105" s="70"/>
      <c r="F105" s="70"/>
      <c r="G105" s="70"/>
      <c r="H105" s="72"/>
      <c r="I105" s="71"/>
      <c r="J105" s="72"/>
      <c r="K105" s="71"/>
      <c r="L105" s="72">
        <f>SUM(AR100:AR108)+SUM(AS100:AS108)+SUM(AT100:AT108)+SUM(AU100:AU108)+SUM(AV100:AV108)</f>
        <v>345.07</v>
      </c>
    </row>
    <row r="106" spans="1:82" ht="14.4" x14ac:dyDescent="0.25">
      <c r="A106" s="68"/>
      <c r="B106" s="68" t="s">
        <v>323</v>
      </c>
      <c r="C106" s="68" t="s">
        <v>761</v>
      </c>
      <c r="D106" s="69" t="s">
        <v>143</v>
      </c>
      <c r="E106" s="70">
        <f>Source!BZ786</f>
        <v>74</v>
      </c>
      <c r="F106" s="70"/>
      <c r="G106" s="70">
        <f>Source!AT786</f>
        <v>74</v>
      </c>
      <c r="H106" s="72"/>
      <c r="I106" s="71"/>
      <c r="J106" s="72"/>
      <c r="K106" s="71"/>
      <c r="L106" s="72">
        <f>SUM(AZ100:AZ108)</f>
        <v>255.35</v>
      </c>
    </row>
    <row r="107" spans="1:82" ht="14.4" x14ac:dyDescent="0.25">
      <c r="A107" s="75"/>
      <c r="B107" s="75" t="s">
        <v>324</v>
      </c>
      <c r="C107" s="75" t="s">
        <v>762</v>
      </c>
      <c r="D107" s="76" t="s">
        <v>143</v>
      </c>
      <c r="E107" s="77">
        <f>Source!CA786</f>
        <v>36</v>
      </c>
      <c r="F107" s="77"/>
      <c r="G107" s="77">
        <f>Source!AU786</f>
        <v>36</v>
      </c>
      <c r="H107" s="78"/>
      <c r="I107" s="79"/>
      <c r="J107" s="78"/>
      <c r="K107" s="79"/>
      <c r="L107" s="78">
        <f>SUM(BA100:BA108)</f>
        <v>124.23</v>
      </c>
    </row>
    <row r="108" spans="1:82" ht="13.8" x14ac:dyDescent="0.25">
      <c r="C108" s="83" t="s">
        <v>685</v>
      </c>
      <c r="D108" s="83"/>
      <c r="E108" s="83"/>
      <c r="F108" s="83"/>
      <c r="G108" s="83"/>
      <c r="H108" s="83"/>
      <c r="I108" s="84">
        <f>IF(E100&lt;&gt;0,K108/E100, 0)</f>
        <v>724.65</v>
      </c>
      <c r="J108" s="84"/>
      <c r="K108" s="84">
        <f>L101+L106+L107</f>
        <v>724.65</v>
      </c>
      <c r="L108" s="84"/>
      <c r="AD108">
        <f>ROUND((Source!AT786/100)*((ROUND(SUMIF(SmtRes!AQ343:'SmtRes'!AQ344,"=1",SmtRes!AD343:'SmtRes'!AD344)*Source!I786, 2)+ROUND(SUMIF(SmtRes!AQ343:'SmtRes'!AQ344,"=1",SmtRes!AC343:'SmtRes'!AC344)*Source!I786, 2))), 2)</f>
        <v>1595.95</v>
      </c>
      <c r="AE108">
        <f>ROUND((Source!AU786/100)*((ROUND(SUMIF(SmtRes!AQ343:'SmtRes'!AQ344,"=1",SmtRes!AD343:'SmtRes'!AD344)*Source!I786, 2)+ROUND(SUMIF(SmtRes!AQ343:'SmtRes'!AQ344,"=1",SmtRes!AC343:'SmtRes'!AC344)*Source!I786, 2))), 2)</f>
        <v>776.41</v>
      </c>
      <c r="AN108" s="80">
        <f>L101+L106+L107</f>
        <v>724.65</v>
      </c>
      <c r="AO108">
        <f>0</f>
        <v>0</v>
      </c>
      <c r="AQ108" t="s">
        <v>686</v>
      </c>
      <c r="AR108" s="80">
        <f>L101</f>
        <v>345.07</v>
      </c>
      <c r="AT108">
        <f>0</f>
        <v>0</v>
      </c>
      <c r="AV108" t="s">
        <v>686</v>
      </c>
      <c r="AW108">
        <f>0</f>
        <v>0</v>
      </c>
      <c r="AZ108">
        <f>Source!X786</f>
        <v>255.35</v>
      </c>
      <c r="BA108">
        <f>Source!Y786</f>
        <v>124.23</v>
      </c>
      <c r="BT108" s="80">
        <f>K108</f>
        <v>724.65</v>
      </c>
      <c r="BW108">
        <f>ROUND(K108*80/100, 2)</f>
        <v>579.72</v>
      </c>
      <c r="BX108" s="80">
        <f>K108-BW108</f>
        <v>144.92999999999995</v>
      </c>
      <c r="CB108">
        <f>Source!BM786</f>
        <v>200001</v>
      </c>
      <c r="CC108" t="str">
        <f>Source!E786</f>
        <v>6</v>
      </c>
      <c r="CD108">
        <v>4</v>
      </c>
    </row>
    <row r="109" spans="1:82" ht="69" x14ac:dyDescent="0.25">
      <c r="A109" s="66" t="s">
        <v>105</v>
      </c>
      <c r="B109" s="68" t="s">
        <v>768</v>
      </c>
      <c r="C109" s="68" t="str">
        <f>Source!G788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109" s="69" t="str">
        <f>Source!DW788</f>
        <v>ШТ</v>
      </c>
      <c r="E109" s="70">
        <f>Source!K788</f>
        <v>3</v>
      </c>
      <c r="F109" s="70"/>
      <c r="G109" s="70">
        <f>Source!I788</f>
        <v>3</v>
      </c>
      <c r="H109" s="72"/>
      <c r="I109" s="71"/>
      <c r="J109" s="72"/>
      <c r="K109" s="71"/>
      <c r="L109" s="72"/>
    </row>
    <row r="110" spans="1:82" ht="14.4" x14ac:dyDescent="0.25">
      <c r="A110" s="67"/>
      <c r="B110" s="70">
        <v>1</v>
      </c>
      <c r="C110" s="67" t="s">
        <v>676</v>
      </c>
      <c r="D110" s="69" t="s">
        <v>465</v>
      </c>
      <c r="E110" s="73"/>
      <c r="F110" s="70"/>
      <c r="G110" s="70">
        <f>Source!U788</f>
        <v>8.1</v>
      </c>
      <c r="H110" s="70"/>
      <c r="I110" s="70"/>
      <c r="J110" s="70"/>
      <c r="K110" s="70"/>
      <c r="L110" s="74">
        <f>SUM(L111:L112)-SUMIF(CE111:CE112, 1, L111:L112)</f>
        <v>6428.2800000000007</v>
      </c>
    </row>
    <row r="111" spans="1:82" ht="14.4" x14ac:dyDescent="0.25">
      <c r="A111" s="68"/>
      <c r="B111" s="68" t="s">
        <v>557</v>
      </c>
      <c r="C111" s="68" t="s">
        <v>558</v>
      </c>
      <c r="D111" s="69" t="s">
        <v>554</v>
      </c>
      <c r="E111" s="70">
        <v>1.35</v>
      </c>
      <c r="F111" s="70"/>
      <c r="G111" s="70">
        <f>SmtRes!CX347</f>
        <v>4.05</v>
      </c>
      <c r="H111" s="72"/>
      <c r="I111" s="71"/>
      <c r="J111" s="72">
        <f>SmtRes!CZ347</f>
        <v>811.79</v>
      </c>
      <c r="K111" s="71"/>
      <c r="L111" s="72">
        <f>SmtRes!DI347</f>
        <v>3287.75</v>
      </c>
    </row>
    <row r="112" spans="1:82" ht="14.4" x14ac:dyDescent="0.25">
      <c r="A112" s="68"/>
      <c r="B112" s="68" t="s">
        <v>576</v>
      </c>
      <c r="C112" s="75" t="s">
        <v>577</v>
      </c>
      <c r="D112" s="76" t="s">
        <v>554</v>
      </c>
      <c r="E112" s="77">
        <v>1.35</v>
      </c>
      <c r="F112" s="77"/>
      <c r="G112" s="77">
        <f>SmtRes!CX348</f>
        <v>4.05</v>
      </c>
      <c r="H112" s="78"/>
      <c r="I112" s="79"/>
      <c r="J112" s="78">
        <f>SmtRes!CZ348</f>
        <v>775.44</v>
      </c>
      <c r="K112" s="79"/>
      <c r="L112" s="78">
        <f>SmtRes!DI348</f>
        <v>3140.53</v>
      </c>
    </row>
    <row r="113" spans="1:82" ht="14.4" x14ac:dyDescent="0.25">
      <c r="A113" s="68"/>
      <c r="B113" s="68"/>
      <c r="C113" s="81" t="s">
        <v>681</v>
      </c>
      <c r="D113" s="69"/>
      <c r="E113" s="70"/>
      <c r="F113" s="70"/>
      <c r="G113" s="70"/>
      <c r="H113" s="72"/>
      <c r="I113" s="71"/>
      <c r="J113" s="72"/>
      <c r="K113" s="71"/>
      <c r="L113" s="72">
        <f>L110</f>
        <v>6428.2800000000007</v>
      </c>
    </row>
    <row r="114" spans="1:82" ht="14.4" x14ac:dyDescent="0.25">
      <c r="A114" s="68"/>
      <c r="B114" s="68"/>
      <c r="C114" s="68" t="s">
        <v>682</v>
      </c>
      <c r="D114" s="69"/>
      <c r="E114" s="70"/>
      <c r="F114" s="70"/>
      <c r="G114" s="70"/>
      <c r="H114" s="72"/>
      <c r="I114" s="71"/>
      <c r="J114" s="72"/>
      <c r="K114" s="71"/>
      <c r="L114" s="72">
        <f>SUM(AR109:AR117)+SUM(AS109:AS117)+SUM(AT109:AT117)+SUM(AU109:AU117)+SUM(AV109:AV117)</f>
        <v>6428.2800000000007</v>
      </c>
    </row>
    <row r="115" spans="1:82" ht="14.4" x14ac:dyDescent="0.25">
      <c r="A115" s="68"/>
      <c r="B115" s="68" t="s">
        <v>323</v>
      </c>
      <c r="C115" s="68" t="s">
        <v>761</v>
      </c>
      <c r="D115" s="69" t="s">
        <v>143</v>
      </c>
      <c r="E115" s="70">
        <f>Source!BZ788</f>
        <v>74</v>
      </c>
      <c r="F115" s="70"/>
      <c r="G115" s="70">
        <f>Source!AT788</f>
        <v>74</v>
      </c>
      <c r="H115" s="72"/>
      <c r="I115" s="71"/>
      <c r="J115" s="72"/>
      <c r="K115" s="71"/>
      <c r="L115" s="72">
        <f>SUM(AZ109:AZ117)</f>
        <v>4756.93</v>
      </c>
    </row>
    <row r="116" spans="1:82" ht="14.4" x14ac:dyDescent="0.25">
      <c r="A116" s="75"/>
      <c r="B116" s="75" t="s">
        <v>324</v>
      </c>
      <c r="C116" s="75" t="s">
        <v>762</v>
      </c>
      <c r="D116" s="76" t="s">
        <v>143</v>
      </c>
      <c r="E116" s="77">
        <f>Source!CA788</f>
        <v>36</v>
      </c>
      <c r="F116" s="77"/>
      <c r="G116" s="77">
        <f>Source!AU788</f>
        <v>36</v>
      </c>
      <c r="H116" s="78"/>
      <c r="I116" s="79"/>
      <c r="J116" s="78"/>
      <c r="K116" s="79"/>
      <c r="L116" s="78">
        <f>SUM(BA109:BA117)</f>
        <v>2314.1799999999998</v>
      </c>
    </row>
    <row r="117" spans="1:82" ht="13.8" x14ac:dyDescent="0.25">
      <c r="C117" s="83" t="s">
        <v>685</v>
      </c>
      <c r="D117" s="83"/>
      <c r="E117" s="83"/>
      <c r="F117" s="83"/>
      <c r="G117" s="83"/>
      <c r="H117" s="83"/>
      <c r="I117" s="84">
        <f>IF(E109&lt;&gt;0,K117/E109, 0)</f>
        <v>4499.7966666666671</v>
      </c>
      <c r="J117" s="84"/>
      <c r="K117" s="84">
        <f>L110+L115+L116</f>
        <v>13499.390000000001</v>
      </c>
      <c r="L117" s="84"/>
      <c r="AD117">
        <f>ROUND((Source!AT788/100)*((ROUND(SUMIF(SmtRes!AQ347:'SmtRes'!AQ348,"=1",SmtRes!AD347:'SmtRes'!AD348)*Source!I788, 2)+ROUND(SUMIF(SmtRes!AQ347:'SmtRes'!AQ348,"=1",SmtRes!AC347:'SmtRes'!AC348)*Source!I788, 2))), 2)</f>
        <v>3523.65</v>
      </c>
      <c r="AE117">
        <f>ROUND((Source!AU788/100)*((ROUND(SUMIF(SmtRes!AQ347:'SmtRes'!AQ348,"=1",SmtRes!AD347:'SmtRes'!AD348)*Source!I788, 2)+ROUND(SUMIF(SmtRes!AQ347:'SmtRes'!AQ348,"=1",SmtRes!AC347:'SmtRes'!AC348)*Source!I788, 2))), 2)</f>
        <v>1714.21</v>
      </c>
      <c r="AN117" s="80">
        <f>L110+L115+L116</f>
        <v>13499.390000000001</v>
      </c>
      <c r="AO117">
        <f>0</f>
        <v>0</v>
      </c>
      <c r="AQ117" t="s">
        <v>686</v>
      </c>
      <c r="AR117" s="80">
        <f>L110</f>
        <v>6428.2800000000007</v>
      </c>
      <c r="AT117">
        <f>0</f>
        <v>0</v>
      </c>
      <c r="AV117" t="s">
        <v>686</v>
      </c>
      <c r="AW117">
        <f>0</f>
        <v>0</v>
      </c>
      <c r="AZ117">
        <f>Source!X788</f>
        <v>4756.93</v>
      </c>
      <c r="BA117">
        <f>Source!Y788</f>
        <v>2314.1799999999998</v>
      </c>
      <c r="BT117" s="80">
        <f>K117</f>
        <v>13499.390000000001</v>
      </c>
      <c r="BW117">
        <f>ROUND(K117*80/100, 2)</f>
        <v>10799.51</v>
      </c>
      <c r="BX117" s="80">
        <f>K117-BW117</f>
        <v>2699.880000000001</v>
      </c>
      <c r="CB117">
        <f>Source!BM788</f>
        <v>200001</v>
      </c>
      <c r="CC117" t="str">
        <f>Source!E788</f>
        <v>7</v>
      </c>
      <c r="CD117">
        <v>4</v>
      </c>
    </row>
    <row r="118" spans="1:82" ht="69" x14ac:dyDescent="0.25">
      <c r="A118" s="66" t="s">
        <v>109</v>
      </c>
      <c r="B118" s="68" t="s">
        <v>769</v>
      </c>
      <c r="C118" s="68" t="str">
        <f>Source!G790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D118" s="69" t="str">
        <f>Source!DW790</f>
        <v>ШТ</v>
      </c>
      <c r="E118" s="70">
        <f>Source!K790</f>
        <v>1</v>
      </c>
      <c r="F118" s="70"/>
      <c r="G118" s="70">
        <f>Source!I790</f>
        <v>1</v>
      </c>
      <c r="H118" s="72"/>
      <c r="I118" s="71"/>
      <c r="J118" s="72"/>
      <c r="K118" s="71"/>
      <c r="L118" s="72"/>
    </row>
    <row r="119" spans="1:82" ht="14.4" x14ac:dyDescent="0.25">
      <c r="A119" s="67"/>
      <c r="B119" s="70">
        <v>1</v>
      </c>
      <c r="C119" s="67" t="s">
        <v>676</v>
      </c>
      <c r="D119" s="69" t="s">
        <v>465</v>
      </c>
      <c r="E119" s="73"/>
      <c r="F119" s="70"/>
      <c r="G119" s="70">
        <f>Source!U790</f>
        <v>3.6</v>
      </c>
      <c r="H119" s="70"/>
      <c r="I119" s="70"/>
      <c r="J119" s="70"/>
      <c r="K119" s="70"/>
      <c r="L119" s="74">
        <f>SUM(L120:L121)-SUMIF(CE120:CE121, 1, L120:L121)</f>
        <v>2857.01</v>
      </c>
    </row>
    <row r="120" spans="1:82" ht="14.4" x14ac:dyDescent="0.25">
      <c r="A120" s="68"/>
      <c r="B120" s="68" t="s">
        <v>557</v>
      </c>
      <c r="C120" s="68" t="s">
        <v>558</v>
      </c>
      <c r="D120" s="69" t="s">
        <v>554</v>
      </c>
      <c r="E120" s="70">
        <v>1.8</v>
      </c>
      <c r="F120" s="70"/>
      <c r="G120" s="70">
        <f>SmtRes!CX351</f>
        <v>1.8</v>
      </c>
      <c r="H120" s="72"/>
      <c r="I120" s="71"/>
      <c r="J120" s="72">
        <f>SmtRes!CZ351</f>
        <v>811.79</v>
      </c>
      <c r="K120" s="71"/>
      <c r="L120" s="72">
        <f>SmtRes!DI351</f>
        <v>1461.22</v>
      </c>
    </row>
    <row r="121" spans="1:82" ht="14.4" x14ac:dyDescent="0.25">
      <c r="A121" s="68"/>
      <c r="B121" s="68" t="s">
        <v>576</v>
      </c>
      <c r="C121" s="75" t="s">
        <v>577</v>
      </c>
      <c r="D121" s="76" t="s">
        <v>554</v>
      </c>
      <c r="E121" s="77">
        <v>1.8</v>
      </c>
      <c r="F121" s="77"/>
      <c r="G121" s="77">
        <f>SmtRes!CX352</f>
        <v>1.8</v>
      </c>
      <c r="H121" s="78"/>
      <c r="I121" s="79"/>
      <c r="J121" s="78">
        <f>SmtRes!CZ352</f>
        <v>775.44</v>
      </c>
      <c r="K121" s="79"/>
      <c r="L121" s="78">
        <f>SmtRes!DI352</f>
        <v>1395.79</v>
      </c>
    </row>
    <row r="122" spans="1:82" ht="14.4" x14ac:dyDescent="0.25">
      <c r="A122" s="68"/>
      <c r="B122" s="68"/>
      <c r="C122" s="81" t="s">
        <v>681</v>
      </c>
      <c r="D122" s="69"/>
      <c r="E122" s="70"/>
      <c r="F122" s="70"/>
      <c r="G122" s="70"/>
      <c r="H122" s="72"/>
      <c r="I122" s="71"/>
      <c r="J122" s="72"/>
      <c r="K122" s="71"/>
      <c r="L122" s="72">
        <f>L119</f>
        <v>2857.01</v>
      </c>
    </row>
    <row r="123" spans="1:82" ht="14.4" x14ac:dyDescent="0.25">
      <c r="A123" s="68"/>
      <c r="B123" s="68"/>
      <c r="C123" s="68" t="s">
        <v>682</v>
      </c>
      <c r="D123" s="69"/>
      <c r="E123" s="70"/>
      <c r="F123" s="70"/>
      <c r="G123" s="70"/>
      <c r="H123" s="72"/>
      <c r="I123" s="71"/>
      <c r="J123" s="72"/>
      <c r="K123" s="71"/>
      <c r="L123" s="72">
        <f>SUM(AR118:AR126)+SUM(AS118:AS126)+SUM(AT118:AT126)+SUM(AU118:AU126)+SUM(AV118:AV126)</f>
        <v>2857.01</v>
      </c>
    </row>
    <row r="124" spans="1:82" ht="14.4" x14ac:dyDescent="0.25">
      <c r="A124" s="68"/>
      <c r="B124" s="68" t="s">
        <v>323</v>
      </c>
      <c r="C124" s="68" t="s">
        <v>761</v>
      </c>
      <c r="D124" s="69" t="s">
        <v>143</v>
      </c>
      <c r="E124" s="70">
        <f>Source!BZ790</f>
        <v>74</v>
      </c>
      <c r="F124" s="70"/>
      <c r="G124" s="70">
        <f>Source!AT790</f>
        <v>74</v>
      </c>
      <c r="H124" s="72"/>
      <c r="I124" s="71"/>
      <c r="J124" s="72"/>
      <c r="K124" s="71"/>
      <c r="L124" s="72">
        <f>SUM(AZ118:AZ126)</f>
        <v>2114.19</v>
      </c>
    </row>
    <row r="125" spans="1:82" ht="14.4" x14ac:dyDescent="0.25">
      <c r="A125" s="75"/>
      <c r="B125" s="75" t="s">
        <v>324</v>
      </c>
      <c r="C125" s="75" t="s">
        <v>762</v>
      </c>
      <c r="D125" s="76" t="s">
        <v>143</v>
      </c>
      <c r="E125" s="77">
        <f>Source!CA790</f>
        <v>36</v>
      </c>
      <c r="F125" s="77"/>
      <c r="G125" s="77">
        <f>Source!AU790</f>
        <v>36</v>
      </c>
      <c r="H125" s="78"/>
      <c r="I125" s="79"/>
      <c r="J125" s="78"/>
      <c r="K125" s="79"/>
      <c r="L125" s="78">
        <f>SUM(BA118:BA126)</f>
        <v>1028.52</v>
      </c>
    </row>
    <row r="126" spans="1:82" ht="13.8" x14ac:dyDescent="0.25">
      <c r="C126" s="83" t="s">
        <v>685</v>
      </c>
      <c r="D126" s="83"/>
      <c r="E126" s="83"/>
      <c r="F126" s="83"/>
      <c r="G126" s="83"/>
      <c r="H126" s="83"/>
      <c r="I126" s="84">
        <f>IF(E118&lt;&gt;0,K126/E118, 0)</f>
        <v>5999.7200000000012</v>
      </c>
      <c r="J126" s="84"/>
      <c r="K126" s="84">
        <f>L119+L124+L125</f>
        <v>5999.7200000000012</v>
      </c>
      <c r="L126" s="84"/>
      <c r="AD126">
        <f>ROUND((Source!AT790/100)*((ROUND(SUMIF(SmtRes!AQ351:'SmtRes'!AQ352,"=1",SmtRes!AD351:'SmtRes'!AD352)*Source!I790, 2)+ROUND(SUMIF(SmtRes!AQ351:'SmtRes'!AQ352,"=1",SmtRes!AC351:'SmtRes'!AC352)*Source!I790, 2))), 2)</f>
        <v>1174.55</v>
      </c>
      <c r="AE126">
        <f>ROUND((Source!AU790/100)*((ROUND(SUMIF(SmtRes!AQ351:'SmtRes'!AQ352,"=1",SmtRes!AD351:'SmtRes'!AD352)*Source!I790, 2)+ROUND(SUMIF(SmtRes!AQ351:'SmtRes'!AQ352,"=1",SmtRes!AC351:'SmtRes'!AC352)*Source!I790, 2))), 2)</f>
        <v>571.4</v>
      </c>
      <c r="AN126" s="80">
        <f>L119+L124+L125</f>
        <v>5999.7200000000012</v>
      </c>
      <c r="AO126">
        <f>0</f>
        <v>0</v>
      </c>
      <c r="AQ126" t="s">
        <v>686</v>
      </c>
      <c r="AR126" s="80">
        <f>L119</f>
        <v>2857.01</v>
      </c>
      <c r="AT126">
        <f>0</f>
        <v>0</v>
      </c>
      <c r="AV126" t="s">
        <v>686</v>
      </c>
      <c r="AW126">
        <f>0</f>
        <v>0</v>
      </c>
      <c r="AZ126">
        <f>Source!X790</f>
        <v>2114.19</v>
      </c>
      <c r="BA126">
        <f>Source!Y790</f>
        <v>1028.52</v>
      </c>
      <c r="BT126" s="80">
        <f>K126</f>
        <v>5999.7200000000012</v>
      </c>
      <c r="BW126">
        <f>ROUND(K126*80/100, 2)</f>
        <v>4799.78</v>
      </c>
      <c r="BX126" s="80">
        <f>K126-BW126</f>
        <v>1199.9400000000014</v>
      </c>
      <c r="CB126">
        <f>Source!BM790</f>
        <v>200001</v>
      </c>
      <c r="CC126" t="str">
        <f>Source!E790</f>
        <v>8</v>
      </c>
      <c r="CD126">
        <v>4</v>
      </c>
    </row>
    <row r="128" spans="1:82" ht="13.8" x14ac:dyDescent="0.25">
      <c r="A128" s="87"/>
      <c r="B128" s="88"/>
      <c r="C128" s="89" t="s">
        <v>689</v>
      </c>
      <c r="D128" s="89"/>
      <c r="E128" s="89"/>
      <c r="F128" s="89"/>
      <c r="G128" s="89"/>
      <c r="H128" s="89"/>
      <c r="I128" s="74"/>
      <c r="J128" s="87"/>
      <c r="K128" s="90"/>
      <c r="L128" s="74">
        <f>L130+L131+L137+L141</f>
        <v>39416.110000000008</v>
      </c>
    </row>
    <row r="129" spans="1:12" ht="13.8" x14ac:dyDescent="0.25">
      <c r="A129" s="82"/>
      <c r="B129" s="85"/>
      <c r="C129" s="91" t="s">
        <v>690</v>
      </c>
      <c r="D129" s="86"/>
      <c r="E129" s="86"/>
      <c r="F129" s="86"/>
      <c r="G129" s="86"/>
      <c r="H129" s="86"/>
      <c r="I129" s="72"/>
      <c r="J129" s="82"/>
      <c r="K129" s="70"/>
      <c r="L129" s="72"/>
    </row>
    <row r="130" spans="1:12" ht="13.8" x14ac:dyDescent="0.25">
      <c r="A130" s="82"/>
      <c r="B130" s="85"/>
      <c r="C130" s="86" t="s">
        <v>691</v>
      </c>
      <c r="D130" s="86"/>
      <c r="E130" s="86"/>
      <c r="F130" s="86"/>
      <c r="G130" s="86"/>
      <c r="H130" s="86"/>
      <c r="I130" s="72"/>
      <c r="J130" s="82"/>
      <c r="K130" s="70"/>
      <c r="L130" s="72">
        <f>SUM(AR53:AR126)</f>
        <v>39416.110000000008</v>
      </c>
    </row>
    <row r="131" spans="1:12" ht="13.8" hidden="1" x14ac:dyDescent="0.25">
      <c r="A131" s="82"/>
      <c r="B131" s="85"/>
      <c r="C131" s="86" t="s">
        <v>692</v>
      </c>
      <c r="D131" s="86"/>
      <c r="E131" s="86"/>
      <c r="F131" s="86"/>
      <c r="G131" s="86"/>
      <c r="H131" s="86"/>
      <c r="I131" s="72"/>
      <c r="J131" s="82"/>
      <c r="K131" s="70"/>
      <c r="L131" s="72">
        <f>L133+L136+L135</f>
        <v>0</v>
      </c>
    </row>
    <row r="132" spans="1:12" ht="13.8" hidden="1" x14ac:dyDescent="0.25">
      <c r="A132" s="82"/>
      <c r="B132" s="85"/>
      <c r="C132" s="91" t="s">
        <v>693</v>
      </c>
      <c r="D132" s="86"/>
      <c r="E132" s="86"/>
      <c r="F132" s="86"/>
      <c r="G132" s="86"/>
      <c r="H132" s="86"/>
      <c r="I132" s="72"/>
      <c r="J132" s="82"/>
      <c r="K132" s="70"/>
      <c r="L132" s="72"/>
    </row>
    <row r="133" spans="1:12" ht="13.8" hidden="1" x14ac:dyDescent="0.25">
      <c r="A133" s="82"/>
      <c r="B133" s="85"/>
      <c r="C133" s="86" t="s">
        <v>692</v>
      </c>
      <c r="D133" s="86"/>
      <c r="E133" s="86"/>
      <c r="F133" s="86"/>
      <c r="G133" s="86"/>
      <c r="H133" s="86"/>
      <c r="I133" s="72"/>
      <c r="J133" s="82"/>
      <c r="K133" s="70"/>
      <c r="L133" s="72">
        <f>SUM(AO53:AO126)</f>
        <v>0</v>
      </c>
    </row>
    <row r="134" spans="1:12" ht="13.8" hidden="1" x14ac:dyDescent="0.25">
      <c r="A134" s="82"/>
      <c r="B134" s="85"/>
      <c r="C134" s="91" t="s">
        <v>694</v>
      </c>
      <c r="D134" s="86"/>
      <c r="E134" s="86"/>
      <c r="F134" s="86"/>
      <c r="G134" s="86"/>
      <c r="H134" s="86"/>
      <c r="I134" s="72"/>
      <c r="J134" s="82"/>
      <c r="K134" s="70"/>
      <c r="L134" s="72"/>
    </row>
    <row r="135" spans="1:12" ht="13.8" hidden="1" x14ac:dyDescent="0.25">
      <c r="A135" s="82"/>
      <c r="B135" s="85"/>
      <c r="C135" s="86" t="s">
        <v>714</v>
      </c>
      <c r="D135" s="86"/>
      <c r="E135" s="86"/>
      <c r="F135" s="86"/>
      <c r="G135" s="86"/>
      <c r="H135" s="86"/>
      <c r="I135" s="72"/>
      <c r="J135" s="82"/>
      <c r="K135" s="70"/>
      <c r="L135" s="72">
        <f>SUM(AT53:AT126)</f>
        <v>0</v>
      </c>
    </row>
    <row r="136" spans="1:12" ht="13.8" hidden="1" x14ac:dyDescent="0.25">
      <c r="A136" s="82"/>
      <c r="B136" s="85"/>
      <c r="C136" s="86" t="s">
        <v>695</v>
      </c>
      <c r="D136" s="86"/>
      <c r="E136" s="86"/>
      <c r="F136" s="86"/>
      <c r="G136" s="86"/>
      <c r="H136" s="86"/>
      <c r="I136" s="72"/>
      <c r="J136" s="82"/>
      <c r="K136" s="70"/>
      <c r="L136" s="72">
        <f>SUM(AV53:AV126)</f>
        <v>0</v>
      </c>
    </row>
    <row r="137" spans="1:12" ht="13.8" hidden="1" x14ac:dyDescent="0.25">
      <c r="A137" s="82"/>
      <c r="B137" s="85"/>
      <c r="C137" s="86" t="s">
        <v>696</v>
      </c>
      <c r="D137" s="86"/>
      <c r="E137" s="86"/>
      <c r="F137" s="86"/>
      <c r="G137" s="86"/>
      <c r="H137" s="86"/>
      <c r="I137" s="72"/>
      <c r="J137" s="82"/>
      <c r="K137" s="70"/>
      <c r="L137" s="72">
        <f>L139+L140</f>
        <v>0</v>
      </c>
    </row>
    <row r="138" spans="1:12" ht="13.8" hidden="1" x14ac:dyDescent="0.25">
      <c r="A138" s="82"/>
      <c r="B138" s="85"/>
      <c r="C138" s="91" t="s">
        <v>693</v>
      </c>
      <c r="D138" s="86"/>
      <c r="E138" s="86"/>
      <c r="F138" s="86"/>
      <c r="G138" s="86"/>
      <c r="H138" s="86"/>
      <c r="I138" s="72"/>
      <c r="J138" s="82"/>
      <c r="K138" s="70"/>
      <c r="L138" s="72"/>
    </row>
    <row r="139" spans="1:12" ht="13.8" hidden="1" x14ac:dyDescent="0.25">
      <c r="A139" s="82"/>
      <c r="B139" s="85"/>
      <c r="C139" s="86" t="s">
        <v>697</v>
      </c>
      <c r="D139" s="86"/>
      <c r="E139" s="86"/>
      <c r="F139" s="86"/>
      <c r="G139" s="86"/>
      <c r="H139" s="86"/>
      <c r="I139" s="72"/>
      <c r="J139" s="82"/>
      <c r="K139" s="70"/>
      <c r="L139" s="72">
        <f>SUM(AW53:AW126)-SUM(BK53:BK126)</f>
        <v>0</v>
      </c>
    </row>
    <row r="140" spans="1:12" ht="13.8" hidden="1" x14ac:dyDescent="0.25">
      <c r="A140" s="82"/>
      <c r="B140" s="85"/>
      <c r="C140" s="86" t="s">
        <v>698</v>
      </c>
      <c r="D140" s="86"/>
      <c r="E140" s="86"/>
      <c r="F140" s="86"/>
      <c r="G140" s="86"/>
      <c r="H140" s="86"/>
      <c r="I140" s="72"/>
      <c r="J140" s="82"/>
      <c r="K140" s="70"/>
      <c r="L140" s="72">
        <f>SUM(BC53:BC126)</f>
        <v>0</v>
      </c>
    </row>
    <row r="141" spans="1:12" ht="13.8" hidden="1" x14ac:dyDescent="0.25">
      <c r="A141" s="82"/>
      <c r="B141" s="85"/>
      <c r="C141" s="86" t="s">
        <v>699</v>
      </c>
      <c r="D141" s="86"/>
      <c r="E141" s="86"/>
      <c r="F141" s="86"/>
      <c r="G141" s="86"/>
      <c r="H141" s="86"/>
      <c r="I141" s="72"/>
      <c r="J141" s="82"/>
      <c r="K141" s="70"/>
      <c r="L141" s="72">
        <f>SUM(BB53:BB126)</f>
        <v>0</v>
      </c>
    </row>
    <row r="142" spans="1:12" ht="13.8" x14ac:dyDescent="0.25">
      <c r="A142" s="82"/>
      <c r="B142" s="85"/>
      <c r="C142" s="86" t="s">
        <v>700</v>
      </c>
      <c r="D142" s="86"/>
      <c r="E142" s="86"/>
      <c r="F142" s="86"/>
      <c r="G142" s="86"/>
      <c r="H142" s="86"/>
      <c r="I142" s="72"/>
      <c r="J142" s="82"/>
      <c r="K142" s="70"/>
      <c r="L142" s="72">
        <f>SUM(AR53:AR126)+SUM(AT53:AT126)+SUM(AV53:AV126)</f>
        <v>39416.110000000008</v>
      </c>
    </row>
    <row r="143" spans="1:12" ht="13.8" x14ac:dyDescent="0.25">
      <c r="A143" s="82"/>
      <c r="B143" s="85"/>
      <c r="C143" s="86" t="s">
        <v>701</v>
      </c>
      <c r="D143" s="86"/>
      <c r="E143" s="86"/>
      <c r="F143" s="86"/>
      <c r="G143" s="86"/>
      <c r="H143" s="86"/>
      <c r="I143" s="72"/>
      <c r="J143" s="82"/>
      <c r="K143" s="70"/>
      <c r="L143" s="72">
        <f>SUM(AZ53:AZ126)</f>
        <v>29167.919999999998</v>
      </c>
    </row>
    <row r="144" spans="1:12" ht="13.8" x14ac:dyDescent="0.25">
      <c r="A144" s="82"/>
      <c r="B144" s="85"/>
      <c r="C144" s="86" t="s">
        <v>702</v>
      </c>
      <c r="D144" s="86"/>
      <c r="E144" s="86"/>
      <c r="F144" s="86"/>
      <c r="G144" s="86"/>
      <c r="H144" s="86"/>
      <c r="I144" s="72"/>
      <c r="J144" s="82"/>
      <c r="K144" s="70"/>
      <c r="L144" s="72">
        <f>SUM(BA53:BA126)</f>
        <v>14189.79</v>
      </c>
    </row>
    <row r="145" spans="1:12" ht="13.8" hidden="1" x14ac:dyDescent="0.25">
      <c r="A145" s="82"/>
      <c r="B145" s="85"/>
      <c r="C145" s="86" t="s">
        <v>703</v>
      </c>
      <c r="D145" s="86"/>
      <c r="E145" s="86"/>
      <c r="F145" s="86"/>
      <c r="G145" s="86"/>
      <c r="H145" s="86"/>
      <c r="I145" s="72"/>
      <c r="J145" s="82"/>
      <c r="K145" s="70"/>
      <c r="L145" s="72">
        <f>L147+L148</f>
        <v>0</v>
      </c>
    </row>
    <row r="146" spans="1:12" ht="13.8" hidden="1" x14ac:dyDescent="0.25">
      <c r="A146" s="82"/>
      <c r="B146" s="85"/>
      <c r="C146" s="91" t="s">
        <v>690</v>
      </c>
      <c r="D146" s="86"/>
      <c r="E146" s="86"/>
      <c r="F146" s="86"/>
      <c r="G146" s="86"/>
      <c r="H146" s="86"/>
      <c r="I146" s="72"/>
      <c r="J146" s="82"/>
      <c r="K146" s="70"/>
      <c r="L146" s="72"/>
    </row>
    <row r="147" spans="1:12" ht="13.8" hidden="1" x14ac:dyDescent="0.25">
      <c r="A147" s="82"/>
      <c r="B147" s="85"/>
      <c r="C147" s="86" t="s">
        <v>704</v>
      </c>
      <c r="D147" s="86"/>
      <c r="E147" s="86"/>
      <c r="F147" s="86"/>
      <c r="G147" s="86"/>
      <c r="H147" s="86"/>
      <c r="I147" s="72"/>
      <c r="J147" s="82"/>
      <c r="K147" s="70"/>
      <c r="L147" s="72">
        <f>SUM(BK53:BK126)</f>
        <v>0</v>
      </c>
    </row>
    <row r="148" spans="1:12" ht="13.8" hidden="1" x14ac:dyDescent="0.25">
      <c r="A148" s="82"/>
      <c r="B148" s="85"/>
      <c r="C148" s="86" t="s">
        <v>705</v>
      </c>
      <c r="D148" s="86"/>
      <c r="E148" s="86"/>
      <c r="F148" s="86"/>
      <c r="G148" s="86"/>
      <c r="H148" s="86"/>
      <c r="I148" s="72"/>
      <c r="J148" s="82"/>
      <c r="K148" s="70"/>
      <c r="L148" s="72">
        <f>SUM(BD53:BD126)</f>
        <v>0</v>
      </c>
    </row>
    <row r="149" spans="1:12" ht="13.8" hidden="1" x14ac:dyDescent="0.25">
      <c r="A149" s="82"/>
      <c r="B149" s="85"/>
      <c r="C149" s="86" t="s">
        <v>706</v>
      </c>
      <c r="D149" s="86"/>
      <c r="E149" s="86"/>
      <c r="F149" s="86"/>
      <c r="G149" s="86"/>
      <c r="H149" s="86"/>
      <c r="I149" s="72"/>
      <c r="J149" s="82"/>
      <c r="K149" s="70"/>
      <c r="L149" s="72"/>
    </row>
    <row r="150" spans="1:12" ht="13.8" hidden="1" x14ac:dyDescent="0.25">
      <c r="A150" s="82"/>
      <c r="B150" s="85"/>
      <c r="C150" s="86" t="s">
        <v>706</v>
      </c>
      <c r="D150" s="86"/>
      <c r="E150" s="86"/>
      <c r="F150" s="86"/>
      <c r="G150" s="86"/>
      <c r="H150" s="86"/>
      <c r="I150" s="72"/>
      <c r="J150" s="82"/>
      <c r="K150" s="70"/>
      <c r="L150" s="72">
        <f>SUM(BQ53:BQ126)</f>
        <v>0</v>
      </c>
    </row>
    <row r="151" spans="1:12" ht="13.8" hidden="1" x14ac:dyDescent="0.25">
      <c r="A151" s="82"/>
      <c r="B151" s="85"/>
      <c r="C151" s="86" t="s">
        <v>707</v>
      </c>
      <c r="D151" s="86"/>
      <c r="E151" s="86"/>
      <c r="F151" s="86"/>
      <c r="G151" s="86"/>
      <c r="H151" s="86"/>
      <c r="I151" s="72"/>
      <c r="J151" s="82"/>
      <c r="K151" s="70"/>
      <c r="L151" s="72">
        <f>SUM(BO53:BO126)</f>
        <v>0</v>
      </c>
    </row>
    <row r="152" spans="1:12" ht="13.8" x14ac:dyDescent="0.25">
      <c r="A152" s="87"/>
      <c r="B152" s="88"/>
      <c r="C152" s="89" t="s">
        <v>708</v>
      </c>
      <c r="D152" s="89"/>
      <c r="E152" s="89"/>
      <c r="F152" s="89"/>
      <c r="G152" s="89"/>
      <c r="H152" s="89"/>
      <c r="I152" s="74"/>
      <c r="J152" s="87"/>
      <c r="K152" s="90"/>
      <c r="L152" s="74">
        <f>L128+L143+L144+L145+L150+L151</f>
        <v>82773.820000000007</v>
      </c>
    </row>
    <row r="153" spans="1:12" ht="13.8" x14ac:dyDescent="0.25">
      <c r="A153" s="82"/>
      <c r="B153" s="85"/>
      <c r="C153" s="91" t="s">
        <v>709</v>
      </c>
      <c r="D153" s="86"/>
      <c r="E153" s="86"/>
      <c r="F153" s="86"/>
      <c r="G153" s="86"/>
      <c r="H153" s="86"/>
      <c r="I153" s="72"/>
      <c r="J153" s="82"/>
      <c r="K153" s="70"/>
      <c r="L153" s="72"/>
    </row>
    <row r="154" spans="1:12" ht="13.8" hidden="1" x14ac:dyDescent="0.25">
      <c r="A154" s="82"/>
      <c r="B154" s="85"/>
      <c r="C154" s="86" t="s">
        <v>710</v>
      </c>
      <c r="D154" s="86"/>
      <c r="E154" s="86"/>
      <c r="F154" s="86"/>
      <c r="G154" s="86"/>
      <c r="H154" s="86"/>
      <c r="I154" s="72"/>
      <c r="J154" s="82"/>
      <c r="K154" s="70"/>
      <c r="L154" s="72">
        <f>SUM(AX53:AX126)</f>
        <v>0</v>
      </c>
    </row>
    <row r="155" spans="1:12" ht="13.8" hidden="1" x14ac:dyDescent="0.25">
      <c r="A155" s="82"/>
      <c r="B155" s="85"/>
      <c r="C155" s="86" t="s">
        <v>711</v>
      </c>
      <c r="D155" s="86"/>
      <c r="E155" s="86"/>
      <c r="F155" s="86"/>
      <c r="G155" s="86"/>
      <c r="H155" s="86"/>
      <c r="I155" s="72"/>
      <c r="J155" s="82"/>
      <c r="K155" s="70"/>
      <c r="L155" s="72">
        <f>SUM(AY53:AY126)</f>
        <v>0</v>
      </c>
    </row>
    <row r="156" spans="1:12" ht="13.8" x14ac:dyDescent="0.25">
      <c r="A156" s="82"/>
      <c r="B156" s="85"/>
      <c r="C156" s="86" t="s">
        <v>712</v>
      </c>
      <c r="D156" s="86"/>
      <c r="E156" s="86"/>
      <c r="F156" s="92"/>
      <c r="G156" s="73">
        <f>Source!F815</f>
        <v>40.176000000000002</v>
      </c>
      <c r="H156" s="82"/>
      <c r="I156" s="82"/>
      <c r="J156" s="82"/>
      <c r="K156" s="82"/>
      <c r="L156" s="82"/>
    </row>
    <row r="157" spans="1:12" ht="13.8" hidden="1" customHeight="1" x14ac:dyDescent="0.25">
      <c r="A157" s="82"/>
      <c r="B157" s="85"/>
      <c r="C157" s="86" t="s">
        <v>713</v>
      </c>
      <c r="D157" s="86"/>
      <c r="E157" s="86"/>
      <c r="F157" s="92"/>
      <c r="G157" s="73">
        <f>Source!F816</f>
        <v>0</v>
      </c>
      <c r="H157" s="82"/>
      <c r="I157" s="82"/>
      <c r="J157" s="82"/>
      <c r="K157" s="82"/>
      <c r="L157" s="82"/>
    </row>
    <row r="160" spans="1:12" ht="13.8" x14ac:dyDescent="0.25">
      <c r="A160" s="103"/>
      <c r="B160" s="104"/>
      <c r="C160" s="105" t="s">
        <v>730</v>
      </c>
      <c r="D160" s="105"/>
      <c r="E160" s="105"/>
      <c r="F160" s="105"/>
      <c r="G160" s="105"/>
      <c r="H160" s="105"/>
      <c r="I160" s="106"/>
      <c r="J160" s="103"/>
      <c r="K160" s="107"/>
      <c r="L160" s="106"/>
    </row>
    <row r="162" spans="1:12" ht="13.8" hidden="1" x14ac:dyDescent="0.25">
      <c r="A162" s="87"/>
      <c r="B162" s="88"/>
      <c r="C162" s="89" t="s">
        <v>731</v>
      </c>
      <c r="D162" s="89"/>
      <c r="E162" s="89"/>
      <c r="F162" s="89"/>
      <c r="G162" s="89"/>
      <c r="H162" s="89"/>
      <c r="I162" s="74"/>
      <c r="J162" s="87"/>
      <c r="K162" s="90"/>
      <c r="L162" s="74">
        <f>L164+L179+L180</f>
        <v>0</v>
      </c>
    </row>
    <row r="163" spans="1:12" ht="13.8" hidden="1" x14ac:dyDescent="0.25">
      <c r="A163" s="82"/>
      <c r="B163" s="85"/>
      <c r="C163" s="91" t="s">
        <v>690</v>
      </c>
      <c r="D163" s="86"/>
      <c r="E163" s="86"/>
      <c r="F163" s="86"/>
      <c r="G163" s="86"/>
      <c r="H163" s="86"/>
      <c r="I163" s="72"/>
      <c r="J163" s="82"/>
      <c r="K163" s="70"/>
      <c r="L163" s="72"/>
    </row>
    <row r="164" spans="1:12" ht="13.8" hidden="1" x14ac:dyDescent="0.25">
      <c r="A164" s="82"/>
      <c r="B164" s="85"/>
      <c r="C164" s="86" t="s">
        <v>732</v>
      </c>
      <c r="D164" s="86"/>
      <c r="E164" s="86"/>
      <c r="F164" s="86"/>
      <c r="G164" s="86"/>
      <c r="H164" s="86"/>
      <c r="I164" s="72"/>
      <c r="J164" s="82"/>
      <c r="K164" s="70"/>
      <c r="L164" s="72">
        <f>L166+L167+L173+L177</f>
        <v>0</v>
      </c>
    </row>
    <row r="165" spans="1:12" ht="13.8" hidden="1" x14ac:dyDescent="0.25">
      <c r="A165" s="82"/>
      <c r="B165" s="85"/>
      <c r="C165" s="91" t="s">
        <v>690</v>
      </c>
      <c r="D165" s="86"/>
      <c r="E165" s="86"/>
      <c r="F165" s="86"/>
      <c r="G165" s="86"/>
      <c r="H165" s="86"/>
      <c r="I165" s="72"/>
      <c r="J165" s="82"/>
      <c r="K165" s="70"/>
      <c r="L165" s="72"/>
    </row>
    <row r="166" spans="1:12" ht="13.8" hidden="1" x14ac:dyDescent="0.25">
      <c r="A166" s="82"/>
      <c r="B166" s="85"/>
      <c r="C166" s="86" t="s">
        <v>733</v>
      </c>
      <c r="D166" s="86"/>
      <c r="E166" s="86"/>
      <c r="F166" s="86"/>
      <c r="G166" s="86"/>
      <c r="H166" s="86"/>
      <c r="I166" s="72"/>
      <c r="J166" s="82"/>
      <c r="K166" s="70"/>
      <c r="L166" s="72">
        <f>SUMIF(CD52:CD158, 1, AR52:AR158)</f>
        <v>0</v>
      </c>
    </row>
    <row r="167" spans="1:12" ht="13.8" hidden="1" x14ac:dyDescent="0.25">
      <c r="A167" s="82"/>
      <c r="B167" s="85"/>
      <c r="C167" s="86" t="s">
        <v>692</v>
      </c>
      <c r="D167" s="86"/>
      <c r="E167" s="86"/>
      <c r="F167" s="86"/>
      <c r="G167" s="86"/>
      <c r="H167" s="86"/>
      <c r="I167" s="72"/>
      <c r="J167" s="82"/>
      <c r="K167" s="70"/>
      <c r="L167" s="72">
        <f>L169+L172+L171</f>
        <v>0</v>
      </c>
    </row>
    <row r="168" spans="1:12" ht="13.8" hidden="1" x14ac:dyDescent="0.25">
      <c r="A168" s="82"/>
      <c r="B168" s="85"/>
      <c r="C168" s="91" t="s">
        <v>693</v>
      </c>
      <c r="D168" s="86"/>
      <c r="E168" s="86"/>
      <c r="F168" s="86"/>
      <c r="G168" s="86"/>
      <c r="H168" s="86"/>
      <c r="I168" s="72"/>
      <c r="J168" s="82"/>
      <c r="K168" s="70"/>
      <c r="L168" s="72"/>
    </row>
    <row r="169" spans="1:12" ht="13.8" hidden="1" x14ac:dyDescent="0.25">
      <c r="A169" s="82"/>
      <c r="B169" s="85"/>
      <c r="C169" s="86" t="s">
        <v>692</v>
      </c>
      <c r="D169" s="86"/>
      <c r="E169" s="86"/>
      <c r="F169" s="86"/>
      <c r="G169" s="86"/>
      <c r="H169" s="86"/>
      <c r="I169" s="72"/>
      <c r="J169" s="82"/>
      <c r="K169" s="70"/>
      <c r="L169" s="72">
        <f>SUMIF(CD52:CD158, 1, AO52:AO158)</f>
        <v>0</v>
      </c>
    </row>
    <row r="170" spans="1:12" ht="13.8" hidden="1" x14ac:dyDescent="0.25">
      <c r="A170" s="82"/>
      <c r="B170" s="85"/>
      <c r="C170" s="91" t="s">
        <v>694</v>
      </c>
      <c r="D170" s="86"/>
      <c r="E170" s="86"/>
      <c r="F170" s="86"/>
      <c r="G170" s="86"/>
      <c r="H170" s="86"/>
      <c r="I170" s="72"/>
      <c r="J170" s="82"/>
      <c r="K170" s="70"/>
      <c r="L170" s="72"/>
    </row>
    <row r="171" spans="1:12" ht="13.8" hidden="1" x14ac:dyDescent="0.25">
      <c r="A171" s="82"/>
      <c r="B171" s="85"/>
      <c r="C171" s="86" t="s">
        <v>714</v>
      </c>
      <c r="D171" s="86"/>
      <c r="E171" s="86"/>
      <c r="F171" s="86"/>
      <c r="G171" s="86"/>
      <c r="H171" s="86"/>
      <c r="I171" s="72"/>
      <c r="J171" s="82"/>
      <c r="K171" s="70"/>
      <c r="L171" s="72">
        <f>SUMIF(CD52:CD158, 1, AT52:AT158)</f>
        <v>0</v>
      </c>
    </row>
    <row r="172" spans="1:12" ht="13.8" hidden="1" x14ac:dyDescent="0.25">
      <c r="A172" s="82"/>
      <c r="B172" s="85"/>
      <c r="C172" s="86" t="s">
        <v>695</v>
      </c>
      <c r="D172" s="86"/>
      <c r="E172" s="86"/>
      <c r="F172" s="86"/>
      <c r="G172" s="86"/>
      <c r="H172" s="86"/>
      <c r="I172" s="72"/>
      <c r="J172" s="82"/>
      <c r="K172" s="70"/>
      <c r="L172" s="72">
        <f>SUMIF(CD52:CD158, 1, AV52:AV158)</f>
        <v>0</v>
      </c>
    </row>
    <row r="173" spans="1:12" ht="13.8" hidden="1" x14ac:dyDescent="0.25">
      <c r="A173" s="82"/>
      <c r="B173" s="85"/>
      <c r="C173" s="86" t="s">
        <v>696</v>
      </c>
      <c r="D173" s="86"/>
      <c r="E173" s="86"/>
      <c r="F173" s="86"/>
      <c r="G173" s="86"/>
      <c r="H173" s="86"/>
      <c r="I173" s="72"/>
      <c r="J173" s="82"/>
      <c r="K173" s="70"/>
      <c r="L173" s="72">
        <f>L175+L176</f>
        <v>0</v>
      </c>
    </row>
    <row r="174" spans="1:12" ht="13.8" hidden="1" x14ac:dyDescent="0.25">
      <c r="A174" s="82"/>
      <c r="B174" s="85"/>
      <c r="C174" s="91" t="s">
        <v>693</v>
      </c>
      <c r="D174" s="86"/>
      <c r="E174" s="86"/>
      <c r="F174" s="86"/>
      <c r="G174" s="86"/>
      <c r="H174" s="86"/>
      <c r="I174" s="72"/>
      <c r="J174" s="82"/>
      <c r="K174" s="70"/>
      <c r="L174" s="72"/>
    </row>
    <row r="175" spans="1:12" ht="13.8" hidden="1" x14ac:dyDescent="0.25">
      <c r="A175" s="82"/>
      <c r="B175" s="85"/>
      <c r="C175" s="86" t="s">
        <v>697</v>
      </c>
      <c r="D175" s="86"/>
      <c r="E175" s="86"/>
      <c r="F175" s="86"/>
      <c r="G175" s="86"/>
      <c r="H175" s="86"/>
      <c r="I175" s="72"/>
      <c r="J175" s="82"/>
      <c r="K175" s="70"/>
      <c r="L175" s="72">
        <f>SUMIF(CD52:CD158, 1, AW52:AW158)-SUMIF(CD52:CD158, 1, BK52:BK158)</f>
        <v>0</v>
      </c>
    </row>
    <row r="176" spans="1:12" ht="13.8" hidden="1" x14ac:dyDescent="0.25">
      <c r="A176" s="82"/>
      <c r="B176" s="85"/>
      <c r="C176" s="86" t="s">
        <v>698</v>
      </c>
      <c r="D176" s="86"/>
      <c r="E176" s="86"/>
      <c r="F176" s="86"/>
      <c r="G176" s="86"/>
      <c r="H176" s="86"/>
      <c r="I176" s="72"/>
      <c r="J176" s="82"/>
      <c r="K176" s="70"/>
      <c r="L176" s="72">
        <f>SUMIF(CD52:CD158, 1, BC52:BC158)</f>
        <v>0</v>
      </c>
    </row>
    <row r="177" spans="1:12" ht="13.8" hidden="1" x14ac:dyDescent="0.25">
      <c r="A177" s="82"/>
      <c r="B177" s="85"/>
      <c r="C177" s="86" t="s">
        <v>699</v>
      </c>
      <c r="D177" s="86"/>
      <c r="E177" s="86"/>
      <c r="F177" s="86"/>
      <c r="G177" s="86"/>
      <c r="H177" s="86"/>
      <c r="I177" s="72"/>
      <c r="J177" s="82"/>
      <c r="K177" s="70"/>
      <c r="L177" s="72">
        <f>SUMIF(CD52:CD158, 1, BB52:BB158)</f>
        <v>0</v>
      </c>
    </row>
    <row r="178" spans="1:12" ht="13.8" hidden="1" x14ac:dyDescent="0.25">
      <c r="A178" s="82"/>
      <c r="B178" s="85"/>
      <c r="C178" s="86" t="s">
        <v>734</v>
      </c>
      <c r="D178" s="86"/>
      <c r="E178" s="86"/>
      <c r="F178" s="86"/>
      <c r="G178" s="86"/>
      <c r="H178" s="86"/>
      <c r="I178" s="72"/>
      <c r="J178" s="82"/>
      <c r="K178" s="70"/>
      <c r="L178" s="72">
        <f>SUMIF(CD52:CD158, 1, AR52:AR158)+SUMIF(CD52:CD158, 1, AT52:AT158)+SUMIF(CD52:CD158, 1, AV52:AV158)</f>
        <v>0</v>
      </c>
    </row>
    <row r="179" spans="1:12" ht="13.8" hidden="1" x14ac:dyDescent="0.25">
      <c r="A179" s="82"/>
      <c r="B179" s="85"/>
      <c r="C179" s="86" t="s">
        <v>735</v>
      </c>
      <c r="D179" s="86"/>
      <c r="E179" s="86"/>
      <c r="F179" s="86"/>
      <c r="G179" s="86"/>
      <c r="H179" s="86"/>
      <c r="I179" s="72"/>
      <c r="J179" s="82"/>
      <c r="K179" s="70"/>
      <c r="L179" s="72">
        <f>SUMIF(CD52:CD158, 1, AZ52:AZ158)</f>
        <v>0</v>
      </c>
    </row>
    <row r="180" spans="1:12" ht="13.8" hidden="1" x14ac:dyDescent="0.25">
      <c r="A180" s="82"/>
      <c r="B180" s="85"/>
      <c r="C180" s="86" t="s">
        <v>736</v>
      </c>
      <c r="D180" s="86"/>
      <c r="E180" s="86"/>
      <c r="F180" s="86"/>
      <c r="G180" s="86"/>
      <c r="H180" s="86"/>
      <c r="I180" s="72"/>
      <c r="J180" s="82"/>
      <c r="K180" s="70"/>
      <c r="L180" s="72">
        <f>SUMIF(CD52:CD158, 1, BA52:BA158)</f>
        <v>0</v>
      </c>
    </row>
    <row r="181" spans="1:12" hidden="1" x14ac:dyDescent="0.25"/>
    <row r="182" spans="1:12" ht="13.8" hidden="1" x14ac:dyDescent="0.25">
      <c r="A182" s="87"/>
      <c r="B182" s="88"/>
      <c r="C182" s="89" t="s">
        <v>737</v>
      </c>
      <c r="D182" s="89"/>
      <c r="E182" s="89"/>
      <c r="F182" s="89"/>
      <c r="G182" s="89"/>
      <c r="H182" s="89"/>
      <c r="I182" s="74"/>
      <c r="J182" s="87"/>
      <c r="K182" s="90"/>
      <c r="L182" s="74">
        <f>L184+L199+L200</f>
        <v>0</v>
      </c>
    </row>
    <row r="183" spans="1:12" ht="13.8" hidden="1" x14ac:dyDescent="0.25">
      <c r="A183" s="82"/>
      <c r="B183" s="85"/>
      <c r="C183" s="91" t="s">
        <v>690</v>
      </c>
      <c r="D183" s="86"/>
      <c r="E183" s="86"/>
      <c r="F183" s="86"/>
      <c r="G183" s="86"/>
      <c r="H183" s="86"/>
      <c r="I183" s="72"/>
      <c r="J183" s="82"/>
      <c r="K183" s="70"/>
      <c r="L183" s="72"/>
    </row>
    <row r="184" spans="1:12" ht="13.8" hidden="1" x14ac:dyDescent="0.25">
      <c r="A184" s="82"/>
      <c r="B184" s="85"/>
      <c r="C184" s="86" t="s">
        <v>732</v>
      </c>
      <c r="D184" s="86"/>
      <c r="E184" s="86"/>
      <c r="F184" s="86"/>
      <c r="G184" s="86"/>
      <c r="H184" s="86"/>
      <c r="I184" s="72"/>
      <c r="J184" s="82"/>
      <c r="K184" s="70"/>
      <c r="L184" s="72">
        <f>L186+L187+L193+L197</f>
        <v>0</v>
      </c>
    </row>
    <row r="185" spans="1:12" ht="13.8" hidden="1" x14ac:dyDescent="0.25">
      <c r="A185" s="82"/>
      <c r="B185" s="85"/>
      <c r="C185" s="91" t="s">
        <v>690</v>
      </c>
      <c r="D185" s="86"/>
      <c r="E185" s="86"/>
      <c r="F185" s="86"/>
      <c r="G185" s="86"/>
      <c r="H185" s="86"/>
      <c r="I185" s="72"/>
      <c r="J185" s="82"/>
      <c r="K185" s="70"/>
      <c r="L185" s="72"/>
    </row>
    <row r="186" spans="1:12" ht="13.8" hidden="1" x14ac:dyDescent="0.25">
      <c r="A186" s="82"/>
      <c r="B186" s="85"/>
      <c r="C186" s="86" t="s">
        <v>733</v>
      </c>
      <c r="D186" s="86"/>
      <c r="E186" s="86"/>
      <c r="F186" s="86"/>
      <c r="G186" s="86"/>
      <c r="H186" s="86"/>
      <c r="I186" s="72"/>
      <c r="J186" s="82"/>
      <c r="K186" s="70"/>
      <c r="L186" s="72">
        <f>SUMIF(CD52:CD180, 2, AR52:AR180)</f>
        <v>0</v>
      </c>
    </row>
    <row r="187" spans="1:12" ht="13.8" hidden="1" x14ac:dyDescent="0.25">
      <c r="A187" s="82"/>
      <c r="B187" s="85"/>
      <c r="C187" s="86" t="s">
        <v>692</v>
      </c>
      <c r="D187" s="86"/>
      <c r="E187" s="86"/>
      <c r="F187" s="86"/>
      <c r="G187" s="86"/>
      <c r="H187" s="86"/>
      <c r="I187" s="72"/>
      <c r="J187" s="82"/>
      <c r="K187" s="70"/>
      <c r="L187" s="72">
        <f>L189+L192+L191</f>
        <v>0</v>
      </c>
    </row>
    <row r="188" spans="1:12" ht="13.8" hidden="1" x14ac:dyDescent="0.25">
      <c r="A188" s="82"/>
      <c r="B188" s="85"/>
      <c r="C188" s="91" t="s">
        <v>693</v>
      </c>
      <c r="D188" s="86"/>
      <c r="E188" s="86"/>
      <c r="F188" s="86"/>
      <c r="G188" s="86"/>
      <c r="H188" s="86"/>
      <c r="I188" s="72"/>
      <c r="J188" s="82"/>
      <c r="K188" s="70"/>
      <c r="L188" s="72"/>
    </row>
    <row r="189" spans="1:12" ht="13.8" hidden="1" x14ac:dyDescent="0.25">
      <c r="A189" s="82"/>
      <c r="B189" s="85"/>
      <c r="C189" s="86" t="s">
        <v>692</v>
      </c>
      <c r="D189" s="86"/>
      <c r="E189" s="86"/>
      <c r="F189" s="86"/>
      <c r="G189" s="86"/>
      <c r="H189" s="86"/>
      <c r="I189" s="72"/>
      <c r="J189" s="82"/>
      <c r="K189" s="70"/>
      <c r="L189" s="72">
        <f>SUMIF(CD52:CD180, 2, AO52:AO180)</f>
        <v>0</v>
      </c>
    </row>
    <row r="190" spans="1:12" ht="13.8" hidden="1" x14ac:dyDescent="0.25">
      <c r="A190" s="82"/>
      <c r="B190" s="85"/>
      <c r="C190" s="91" t="s">
        <v>694</v>
      </c>
      <c r="D190" s="86"/>
      <c r="E190" s="86"/>
      <c r="F190" s="86"/>
      <c r="G190" s="86"/>
      <c r="H190" s="86"/>
      <c r="I190" s="72"/>
      <c r="J190" s="82"/>
      <c r="K190" s="70"/>
      <c r="L190" s="72"/>
    </row>
    <row r="191" spans="1:12" ht="13.8" hidden="1" x14ac:dyDescent="0.25">
      <c r="A191" s="82"/>
      <c r="B191" s="85"/>
      <c r="C191" s="86" t="s">
        <v>714</v>
      </c>
      <c r="D191" s="86"/>
      <c r="E191" s="86"/>
      <c r="F191" s="86"/>
      <c r="G191" s="86"/>
      <c r="H191" s="86"/>
      <c r="I191" s="72"/>
      <c r="J191" s="82"/>
      <c r="K191" s="70"/>
      <c r="L191" s="72">
        <f>SUMIF(CD52:CD180, 2, AT52:AT180)</f>
        <v>0</v>
      </c>
    </row>
    <row r="192" spans="1:12" ht="13.8" hidden="1" x14ac:dyDescent="0.25">
      <c r="A192" s="82"/>
      <c r="B192" s="85"/>
      <c r="C192" s="86" t="s">
        <v>695</v>
      </c>
      <c r="D192" s="86"/>
      <c r="E192" s="86"/>
      <c r="F192" s="86"/>
      <c r="G192" s="86"/>
      <c r="H192" s="86"/>
      <c r="I192" s="72"/>
      <c r="J192" s="82"/>
      <c r="K192" s="70"/>
      <c r="L192" s="72">
        <f>SUMIF(CD52:CD180, 2, AV52:AV180)</f>
        <v>0</v>
      </c>
    </row>
    <row r="193" spans="1:12" ht="13.8" hidden="1" x14ac:dyDescent="0.25">
      <c r="A193" s="82"/>
      <c r="B193" s="85"/>
      <c r="C193" s="86" t="s">
        <v>696</v>
      </c>
      <c r="D193" s="86"/>
      <c r="E193" s="86"/>
      <c r="F193" s="86"/>
      <c r="G193" s="86"/>
      <c r="H193" s="86"/>
      <c r="I193" s="72"/>
      <c r="J193" s="82"/>
      <c r="K193" s="70"/>
      <c r="L193" s="72">
        <f>L195+L196</f>
        <v>0</v>
      </c>
    </row>
    <row r="194" spans="1:12" ht="13.8" hidden="1" x14ac:dyDescent="0.25">
      <c r="A194" s="82"/>
      <c r="B194" s="85"/>
      <c r="C194" s="91" t="s">
        <v>693</v>
      </c>
      <c r="D194" s="86"/>
      <c r="E194" s="86"/>
      <c r="F194" s="86"/>
      <c r="G194" s="86"/>
      <c r="H194" s="86"/>
      <c r="I194" s="72"/>
      <c r="J194" s="82"/>
      <c r="K194" s="70"/>
      <c r="L194" s="72"/>
    </row>
    <row r="195" spans="1:12" ht="13.8" hidden="1" x14ac:dyDescent="0.25">
      <c r="A195" s="82"/>
      <c r="B195" s="85"/>
      <c r="C195" s="86" t="s">
        <v>697</v>
      </c>
      <c r="D195" s="86"/>
      <c r="E195" s="86"/>
      <c r="F195" s="86"/>
      <c r="G195" s="86"/>
      <c r="H195" s="86"/>
      <c r="I195" s="72"/>
      <c r="J195" s="82"/>
      <c r="K195" s="70"/>
      <c r="L195" s="72">
        <f>SUMIF(CD52:CD180, 2, AW52:AW180)-SUMIF(CD52:CD180, 2, BK52:BK180)</f>
        <v>0</v>
      </c>
    </row>
    <row r="196" spans="1:12" ht="13.8" hidden="1" x14ac:dyDescent="0.25">
      <c r="A196" s="82"/>
      <c r="B196" s="85"/>
      <c r="C196" s="86" t="s">
        <v>698</v>
      </c>
      <c r="D196" s="86"/>
      <c r="E196" s="86"/>
      <c r="F196" s="86"/>
      <c r="G196" s="86"/>
      <c r="H196" s="86"/>
      <c r="I196" s="72"/>
      <c r="J196" s="82"/>
      <c r="K196" s="70"/>
      <c r="L196" s="72">
        <f>SUMIF(CD52:CD180, 2, BC52:BC180)</f>
        <v>0</v>
      </c>
    </row>
    <row r="197" spans="1:12" ht="13.8" hidden="1" x14ac:dyDescent="0.25">
      <c r="A197" s="82"/>
      <c r="B197" s="85"/>
      <c r="C197" s="86" t="s">
        <v>699</v>
      </c>
      <c r="D197" s="86"/>
      <c r="E197" s="86"/>
      <c r="F197" s="86"/>
      <c r="G197" s="86"/>
      <c r="H197" s="86"/>
      <c r="I197" s="72"/>
      <c r="J197" s="82"/>
      <c r="K197" s="70"/>
      <c r="L197" s="72">
        <f>SUMIF(CD52:CD180, 2, BB52:BB180)</f>
        <v>0</v>
      </c>
    </row>
    <row r="198" spans="1:12" ht="13.8" hidden="1" x14ac:dyDescent="0.25">
      <c r="A198" s="82"/>
      <c r="B198" s="85"/>
      <c r="C198" s="86" t="s">
        <v>734</v>
      </c>
      <c r="D198" s="86"/>
      <c r="E198" s="86"/>
      <c r="F198" s="86"/>
      <c r="G198" s="86"/>
      <c r="H198" s="86"/>
      <c r="I198" s="72"/>
      <c r="J198" s="82"/>
      <c r="K198" s="70"/>
      <c r="L198" s="72">
        <f>SUMIF(CD52:CD180, 2, AR52:AR180)+SUMIF(CD52:CD180, 2, AT52:AT180)+SUMIF(CD52:CD180, 2, AV52:AV180)</f>
        <v>0</v>
      </c>
    </row>
    <row r="199" spans="1:12" ht="13.8" hidden="1" x14ac:dyDescent="0.25">
      <c r="A199" s="82"/>
      <c r="B199" s="85"/>
      <c r="C199" s="86" t="s">
        <v>735</v>
      </c>
      <c r="D199" s="86"/>
      <c r="E199" s="86"/>
      <c r="F199" s="86"/>
      <c r="G199" s="86"/>
      <c r="H199" s="86"/>
      <c r="I199" s="72"/>
      <c r="J199" s="82"/>
      <c r="K199" s="70"/>
      <c r="L199" s="72">
        <f>SUMIF(CD52:CD180, 2, AZ52:AZ180)</f>
        <v>0</v>
      </c>
    </row>
    <row r="200" spans="1:12" ht="13.8" hidden="1" x14ac:dyDescent="0.25">
      <c r="A200" s="82"/>
      <c r="B200" s="85"/>
      <c r="C200" s="86" t="s">
        <v>736</v>
      </c>
      <c r="D200" s="86"/>
      <c r="E200" s="86"/>
      <c r="F200" s="86"/>
      <c r="G200" s="86"/>
      <c r="H200" s="86"/>
      <c r="I200" s="72"/>
      <c r="J200" s="82"/>
      <c r="K200" s="70"/>
      <c r="L200" s="72">
        <f>SUMIF(CD52:CD180, 2, BA52:BA180)</f>
        <v>0</v>
      </c>
    </row>
    <row r="201" spans="1:12" hidden="1" x14ac:dyDescent="0.25"/>
    <row r="202" spans="1:12" ht="13.8" hidden="1" x14ac:dyDescent="0.25">
      <c r="A202" s="87"/>
      <c r="B202" s="88"/>
      <c r="C202" s="89" t="s">
        <v>738</v>
      </c>
      <c r="D202" s="89"/>
      <c r="E202" s="89"/>
      <c r="F202" s="89"/>
      <c r="G202" s="89"/>
      <c r="H202" s="89"/>
      <c r="I202" s="74"/>
      <c r="J202" s="87"/>
      <c r="K202" s="90"/>
      <c r="L202" s="74">
        <f>L204+L205</f>
        <v>0</v>
      </c>
    </row>
    <row r="203" spans="1:12" ht="13.8" hidden="1" x14ac:dyDescent="0.25">
      <c r="A203" s="82"/>
      <c r="B203" s="85"/>
      <c r="C203" s="91" t="s">
        <v>690</v>
      </c>
      <c r="D203" s="86"/>
      <c r="E203" s="86"/>
      <c r="F203" s="86"/>
      <c r="G203" s="86"/>
      <c r="H203" s="86"/>
      <c r="I203" s="72"/>
      <c r="J203" s="82"/>
      <c r="K203" s="70"/>
      <c r="L203" s="72"/>
    </row>
    <row r="204" spans="1:12" ht="13.8" hidden="1" x14ac:dyDescent="0.25">
      <c r="A204" s="82"/>
      <c r="B204" s="85"/>
      <c r="C204" s="86" t="s">
        <v>704</v>
      </c>
      <c r="D204" s="86"/>
      <c r="E204" s="86"/>
      <c r="F204" s="86"/>
      <c r="G204" s="86"/>
      <c r="H204" s="86"/>
      <c r="I204" s="72"/>
      <c r="J204" s="82"/>
      <c r="K204" s="70"/>
      <c r="L204" s="72">
        <f>SUMIF(CD52:CD200, 3, BK52:BK200)</f>
        <v>0</v>
      </c>
    </row>
    <row r="205" spans="1:12" ht="13.8" hidden="1" x14ac:dyDescent="0.25">
      <c r="A205" s="82"/>
      <c r="B205" s="85"/>
      <c r="C205" s="86" t="s">
        <v>705</v>
      </c>
      <c r="D205" s="86"/>
      <c r="E205" s="86"/>
      <c r="F205" s="86"/>
      <c r="G205" s="86"/>
      <c r="H205" s="86"/>
      <c r="I205" s="72"/>
      <c r="J205" s="82"/>
      <c r="K205" s="70"/>
      <c r="L205" s="72">
        <f>SUMIF(CD52:CD200, 3, BD52:BD200)</f>
        <v>0</v>
      </c>
    </row>
    <row r="207" spans="1:12" ht="13.8" x14ac:dyDescent="0.25">
      <c r="A207" s="87"/>
      <c r="B207" s="88"/>
      <c r="C207" s="89" t="s">
        <v>739</v>
      </c>
      <c r="D207" s="89"/>
      <c r="E207" s="89"/>
      <c r="F207" s="89"/>
      <c r="G207" s="89"/>
      <c r="H207" s="89"/>
      <c r="I207" s="74"/>
      <c r="J207" s="87"/>
      <c r="K207" s="90"/>
      <c r="L207" s="74">
        <f>L215+L230+L231+L209+L210+L211+L212</f>
        <v>82773.820000000007</v>
      </c>
    </row>
    <row r="208" spans="1:12" ht="13.8" x14ac:dyDescent="0.25">
      <c r="A208" s="82"/>
      <c r="B208" s="85"/>
      <c r="C208" s="91" t="s">
        <v>690</v>
      </c>
      <c r="D208" s="86"/>
      <c r="E208" s="86"/>
      <c r="F208" s="86"/>
      <c r="G208" s="86"/>
      <c r="H208" s="86"/>
      <c r="I208" s="72"/>
      <c r="J208" s="82"/>
      <c r="K208" s="70"/>
      <c r="L208" s="72"/>
    </row>
    <row r="209" spans="1:12" ht="13.8" hidden="1" x14ac:dyDescent="0.25">
      <c r="A209" s="82"/>
      <c r="B209" s="85"/>
      <c r="C209" s="86" t="s">
        <v>740</v>
      </c>
      <c r="D209" s="86"/>
      <c r="E209" s="86"/>
      <c r="F209" s="86"/>
      <c r="G209" s="86"/>
      <c r="H209" s="86"/>
      <c r="I209" s="72"/>
      <c r="J209" s="82"/>
      <c r="K209" s="70"/>
      <c r="L209" s="72"/>
    </row>
    <row r="210" spans="1:12" ht="13.8" hidden="1" x14ac:dyDescent="0.25">
      <c r="A210" s="82"/>
      <c r="B210" s="85"/>
      <c r="C210" s="86" t="s">
        <v>740</v>
      </c>
      <c r="D210" s="86"/>
      <c r="E210" s="86"/>
      <c r="F210" s="86"/>
      <c r="G210" s="86"/>
      <c r="H210" s="86"/>
      <c r="I210" s="72"/>
      <c r="J210" s="82"/>
      <c r="K210" s="70"/>
      <c r="L210" s="72">
        <f>SUM(BQ52:BQ205)</f>
        <v>0</v>
      </c>
    </row>
    <row r="211" spans="1:12" ht="13.8" hidden="1" x14ac:dyDescent="0.25">
      <c r="A211" s="82"/>
      <c r="B211" s="85"/>
      <c r="C211" s="86" t="s">
        <v>741</v>
      </c>
      <c r="D211" s="86"/>
      <c r="E211" s="86"/>
      <c r="F211" s="86"/>
      <c r="G211" s="86"/>
      <c r="H211" s="86"/>
      <c r="I211" s="72"/>
      <c r="J211" s="82"/>
      <c r="K211" s="70"/>
      <c r="L211" s="72">
        <f>SUMIF(CD52:CD205, 4, BB52:BB205)+SUMIF(CD52:CD205, 4, BC52:BC205)+SUMIF(CD52:CD205, 4, BD52:BD205)</f>
        <v>0</v>
      </c>
    </row>
    <row r="212" spans="1:12" ht="13.8" hidden="1" x14ac:dyDescent="0.25">
      <c r="A212" s="82"/>
      <c r="B212" s="85"/>
      <c r="C212" s="86" t="s">
        <v>742</v>
      </c>
      <c r="D212" s="86"/>
      <c r="E212" s="86"/>
      <c r="F212" s="86"/>
      <c r="G212" s="86"/>
      <c r="H212" s="86"/>
      <c r="I212" s="72"/>
      <c r="J212" s="82"/>
      <c r="K212" s="70"/>
      <c r="L212" s="72">
        <f>SUM(BO52:BO205)</f>
        <v>0</v>
      </c>
    </row>
    <row r="213" spans="1:12" ht="13.8" x14ac:dyDescent="0.25">
      <c r="A213" s="82"/>
      <c r="B213" s="85"/>
      <c r="C213" s="86" t="s">
        <v>320</v>
      </c>
      <c r="D213" s="86"/>
      <c r="E213" s="86"/>
      <c r="F213" s="86"/>
      <c r="G213" s="86"/>
      <c r="H213" s="86"/>
      <c r="I213" s="72"/>
      <c r="J213" s="82"/>
      <c r="K213" s="70"/>
      <c r="L213" s="72">
        <f>L215+L230+L231</f>
        <v>82773.820000000007</v>
      </c>
    </row>
    <row r="214" spans="1:12" ht="13.8" x14ac:dyDescent="0.25">
      <c r="A214" s="82"/>
      <c r="B214" s="85"/>
      <c r="C214" s="91" t="s">
        <v>690</v>
      </c>
      <c r="D214" s="86"/>
      <c r="E214" s="86"/>
      <c r="F214" s="86"/>
      <c r="G214" s="86"/>
      <c r="H214" s="86"/>
      <c r="I214" s="72"/>
      <c r="J214" s="82"/>
      <c r="K214" s="70"/>
      <c r="L214" s="72"/>
    </row>
    <row r="215" spans="1:12" ht="13.8" x14ac:dyDescent="0.25">
      <c r="A215" s="82"/>
      <c r="B215" s="85"/>
      <c r="C215" s="86" t="s">
        <v>732</v>
      </c>
      <c r="D215" s="86"/>
      <c r="E215" s="86"/>
      <c r="F215" s="86"/>
      <c r="G215" s="86"/>
      <c r="H215" s="86"/>
      <c r="I215" s="72"/>
      <c r="J215" s="82"/>
      <c r="K215" s="70"/>
      <c r="L215" s="72">
        <f>L217+L218+L224+L228</f>
        <v>39416.110000000008</v>
      </c>
    </row>
    <row r="216" spans="1:12" ht="13.8" x14ac:dyDescent="0.25">
      <c r="A216" s="82"/>
      <c r="B216" s="85"/>
      <c r="C216" s="91" t="s">
        <v>690</v>
      </c>
      <c r="D216" s="86"/>
      <c r="E216" s="86"/>
      <c r="F216" s="86"/>
      <c r="G216" s="86"/>
      <c r="H216" s="86"/>
      <c r="I216" s="72"/>
      <c r="J216" s="82"/>
      <c r="K216" s="70"/>
      <c r="L216" s="72"/>
    </row>
    <row r="217" spans="1:12" ht="13.8" x14ac:dyDescent="0.25">
      <c r="A217" s="82"/>
      <c r="B217" s="85"/>
      <c r="C217" s="86" t="s">
        <v>733</v>
      </c>
      <c r="D217" s="86"/>
      <c r="E217" s="86"/>
      <c r="F217" s="86"/>
      <c r="G217" s="86"/>
      <c r="H217" s="86"/>
      <c r="I217" s="72"/>
      <c r="J217" s="82"/>
      <c r="K217" s="70"/>
      <c r="L217" s="72">
        <f>SUMIF(CD52:CD205, 4, AR52:AR205)</f>
        <v>39416.110000000008</v>
      </c>
    </row>
    <row r="218" spans="1:12" ht="13.8" hidden="1" x14ac:dyDescent="0.25">
      <c r="A218" s="82"/>
      <c r="B218" s="85"/>
      <c r="C218" s="86" t="s">
        <v>692</v>
      </c>
      <c r="D218" s="86"/>
      <c r="E218" s="86"/>
      <c r="F218" s="86"/>
      <c r="G218" s="86"/>
      <c r="H218" s="86"/>
      <c r="I218" s="72"/>
      <c r="J218" s="82"/>
      <c r="K218" s="70"/>
      <c r="L218" s="72">
        <f>L220+L223+L222</f>
        <v>0</v>
      </c>
    </row>
    <row r="219" spans="1:12" ht="13.8" hidden="1" x14ac:dyDescent="0.25">
      <c r="A219" s="82"/>
      <c r="B219" s="85"/>
      <c r="C219" s="91" t="s">
        <v>693</v>
      </c>
      <c r="D219" s="86"/>
      <c r="E219" s="86"/>
      <c r="F219" s="86"/>
      <c r="G219" s="86"/>
      <c r="H219" s="86"/>
      <c r="I219" s="72"/>
      <c r="J219" s="82"/>
      <c r="K219" s="70"/>
      <c r="L219" s="72"/>
    </row>
    <row r="220" spans="1:12" ht="13.8" hidden="1" x14ac:dyDescent="0.25">
      <c r="A220" s="82"/>
      <c r="B220" s="85"/>
      <c r="C220" s="86" t="s">
        <v>692</v>
      </c>
      <c r="D220" s="86"/>
      <c r="E220" s="86"/>
      <c r="F220" s="86"/>
      <c r="G220" s="86"/>
      <c r="H220" s="86"/>
      <c r="I220" s="72"/>
      <c r="J220" s="82"/>
      <c r="K220" s="70"/>
      <c r="L220" s="72">
        <f>SUMIF(CD52:CD205, 4, AO52:AO205)</f>
        <v>0</v>
      </c>
    </row>
    <row r="221" spans="1:12" ht="13.8" hidden="1" x14ac:dyDescent="0.25">
      <c r="A221" s="82"/>
      <c r="B221" s="85"/>
      <c r="C221" s="91" t="s">
        <v>694</v>
      </c>
      <c r="D221" s="86"/>
      <c r="E221" s="86"/>
      <c r="F221" s="86"/>
      <c r="G221" s="86"/>
      <c r="H221" s="86"/>
      <c r="I221" s="72"/>
      <c r="J221" s="82"/>
      <c r="K221" s="70"/>
      <c r="L221" s="72"/>
    </row>
    <row r="222" spans="1:12" ht="13.8" hidden="1" x14ac:dyDescent="0.25">
      <c r="A222" s="82"/>
      <c r="B222" s="85"/>
      <c r="C222" s="86" t="s">
        <v>714</v>
      </c>
      <c r="D222" s="86"/>
      <c r="E222" s="86"/>
      <c r="F222" s="86"/>
      <c r="G222" s="86"/>
      <c r="H222" s="86"/>
      <c r="I222" s="72"/>
      <c r="J222" s="82"/>
      <c r="K222" s="70"/>
      <c r="L222" s="72">
        <f>SUMIF(CD52:CD205, 4, AT52:AT205)</f>
        <v>0</v>
      </c>
    </row>
    <row r="223" spans="1:12" ht="13.8" hidden="1" x14ac:dyDescent="0.25">
      <c r="A223" s="82"/>
      <c r="B223" s="85"/>
      <c r="C223" s="86" t="s">
        <v>695</v>
      </c>
      <c r="D223" s="86"/>
      <c r="E223" s="86"/>
      <c r="F223" s="86"/>
      <c r="G223" s="86"/>
      <c r="H223" s="86"/>
      <c r="I223" s="72"/>
      <c r="J223" s="82"/>
      <c r="K223" s="70"/>
      <c r="L223" s="72">
        <f>SUMIF(CD52:CD205, 4, AV52:AV205)</f>
        <v>0</v>
      </c>
    </row>
    <row r="224" spans="1:12" ht="13.8" hidden="1" x14ac:dyDescent="0.25">
      <c r="A224" s="82"/>
      <c r="B224" s="85"/>
      <c r="C224" s="86" t="s">
        <v>696</v>
      </c>
      <c r="D224" s="86"/>
      <c r="E224" s="86"/>
      <c r="F224" s="86"/>
      <c r="G224" s="86"/>
      <c r="H224" s="86"/>
      <c r="I224" s="72"/>
      <c r="J224" s="82"/>
      <c r="K224" s="70"/>
      <c r="L224" s="72">
        <f>L226+L227</f>
        <v>0</v>
      </c>
    </row>
    <row r="225" spans="1:12" ht="13.8" hidden="1" x14ac:dyDescent="0.25">
      <c r="A225" s="82"/>
      <c r="B225" s="85"/>
      <c r="C225" s="91" t="s">
        <v>693</v>
      </c>
      <c r="D225" s="86"/>
      <c r="E225" s="86"/>
      <c r="F225" s="86"/>
      <c r="G225" s="86"/>
      <c r="H225" s="86"/>
      <c r="I225" s="72"/>
      <c r="J225" s="82"/>
      <c r="K225" s="70"/>
      <c r="L225" s="72"/>
    </row>
    <row r="226" spans="1:12" ht="13.8" hidden="1" x14ac:dyDescent="0.25">
      <c r="A226" s="82"/>
      <c r="B226" s="85"/>
      <c r="C226" s="86" t="s">
        <v>697</v>
      </c>
      <c r="D226" s="86"/>
      <c r="E226" s="86"/>
      <c r="F226" s="86"/>
      <c r="G226" s="86"/>
      <c r="H226" s="86"/>
      <c r="I226" s="72"/>
      <c r="J226" s="82"/>
      <c r="K226" s="70"/>
      <c r="L226" s="72">
        <f>SUMIF(CD52:CD205, 4, AW52:AW205)-SUMIF(CD52:CD205, 4, BK52:BK205)</f>
        <v>0</v>
      </c>
    </row>
    <row r="227" spans="1:12" ht="13.8" hidden="1" x14ac:dyDescent="0.25">
      <c r="A227" s="82"/>
      <c r="B227" s="85"/>
      <c r="C227" s="86" t="s">
        <v>698</v>
      </c>
      <c r="D227" s="86"/>
      <c r="E227" s="86"/>
      <c r="F227" s="86"/>
      <c r="G227" s="86"/>
      <c r="H227" s="86"/>
      <c r="I227" s="72"/>
      <c r="J227" s="82"/>
      <c r="K227" s="70"/>
      <c r="L227" s="72">
        <f>SUMIF(CD52:CD205, 4, BC52:BC205)</f>
        <v>0</v>
      </c>
    </row>
    <row r="228" spans="1:12" ht="13.8" hidden="1" x14ac:dyDescent="0.25">
      <c r="A228" s="82"/>
      <c r="B228" s="85"/>
      <c r="C228" s="86" t="s">
        <v>699</v>
      </c>
      <c r="D228" s="86"/>
      <c r="E228" s="86"/>
      <c r="F228" s="86"/>
      <c r="G228" s="86"/>
      <c r="H228" s="86"/>
      <c r="I228" s="72"/>
      <c r="J228" s="82"/>
      <c r="K228" s="70"/>
      <c r="L228" s="72">
        <f>SUMIF(CD52:CD205, 4, BB52:BB205)</f>
        <v>0</v>
      </c>
    </row>
    <row r="229" spans="1:12" ht="13.8" x14ac:dyDescent="0.25">
      <c r="A229" s="82"/>
      <c r="B229" s="85"/>
      <c r="C229" s="86" t="s">
        <v>734</v>
      </c>
      <c r="D229" s="86"/>
      <c r="E229" s="86"/>
      <c r="F229" s="86"/>
      <c r="G229" s="86"/>
      <c r="H229" s="86"/>
      <c r="I229" s="72"/>
      <c r="J229" s="82"/>
      <c r="K229" s="70"/>
      <c r="L229" s="72">
        <f>SUMIF(CD52:CD205, 4, AR52:AR205)+SUMIF(CD52:CD205, 4, AT52:AT205)+SUMIF(CD52:CD205, 4, AV52:AV205)</f>
        <v>39416.110000000008</v>
      </c>
    </row>
    <row r="230" spans="1:12" ht="13.8" x14ac:dyDescent="0.25">
      <c r="A230" s="82"/>
      <c r="B230" s="85"/>
      <c r="C230" s="86" t="s">
        <v>735</v>
      </c>
      <c r="D230" s="86"/>
      <c r="E230" s="86"/>
      <c r="F230" s="86"/>
      <c r="G230" s="86"/>
      <c r="H230" s="86"/>
      <c r="I230" s="72"/>
      <c r="J230" s="82"/>
      <c r="K230" s="70"/>
      <c r="L230" s="72">
        <f>SUMIF(CD52:CD205, 4, AZ52:AZ205)</f>
        <v>29167.919999999998</v>
      </c>
    </row>
    <row r="231" spans="1:12" ht="13.8" x14ac:dyDescent="0.25">
      <c r="A231" s="82"/>
      <c r="B231" s="85"/>
      <c r="C231" s="86" t="s">
        <v>736</v>
      </c>
      <c r="D231" s="86"/>
      <c r="E231" s="86"/>
      <c r="F231" s="86"/>
      <c r="G231" s="86"/>
      <c r="H231" s="86"/>
      <c r="I231" s="72"/>
      <c r="J231" s="82"/>
      <c r="K231" s="70"/>
      <c r="L231" s="72">
        <f>SUMIF(CD52:CD205, 4, BA52:BA205)</f>
        <v>14189.79</v>
      </c>
    </row>
    <row r="233" spans="1:12" ht="13.8" x14ac:dyDescent="0.25">
      <c r="A233" s="87"/>
      <c r="B233" s="88"/>
      <c r="C233" s="89" t="s">
        <v>743</v>
      </c>
      <c r="D233" s="89"/>
      <c r="E233" s="89"/>
      <c r="F233" s="89"/>
      <c r="G233" s="89"/>
      <c r="H233" s="89"/>
      <c r="I233" s="74"/>
      <c r="J233" s="87"/>
      <c r="K233" s="90"/>
      <c r="L233" s="74">
        <f>L162+L182+L202+L207</f>
        <v>82773.820000000007</v>
      </c>
    </row>
    <row r="234" spans="1:12" ht="13.8" x14ac:dyDescent="0.25">
      <c r="A234" s="82"/>
      <c r="B234" s="85"/>
      <c r="C234" s="91" t="s">
        <v>690</v>
      </c>
      <c r="D234" s="86"/>
      <c r="E234" s="86"/>
      <c r="F234" s="86"/>
      <c r="G234" s="86"/>
      <c r="H234" s="86"/>
      <c r="I234" s="72"/>
      <c r="J234" s="82"/>
      <c r="K234" s="70"/>
      <c r="L234" s="72"/>
    </row>
    <row r="235" spans="1:12" ht="13.8" x14ac:dyDescent="0.25">
      <c r="A235" s="82"/>
      <c r="B235" s="85"/>
      <c r="C235" s="86" t="s">
        <v>732</v>
      </c>
      <c r="D235" s="86"/>
      <c r="E235" s="86"/>
      <c r="F235" s="86"/>
      <c r="G235" s="86"/>
      <c r="H235" s="86"/>
      <c r="I235" s="72"/>
      <c r="J235" s="82"/>
      <c r="K235" s="70"/>
      <c r="L235" s="72">
        <f>L237+L238+L244+L248</f>
        <v>39416.110000000008</v>
      </c>
    </row>
    <row r="236" spans="1:12" ht="13.8" x14ac:dyDescent="0.25">
      <c r="A236" s="82"/>
      <c r="B236" s="85"/>
      <c r="C236" s="91" t="s">
        <v>690</v>
      </c>
      <c r="D236" s="86"/>
      <c r="E236" s="86"/>
      <c r="F236" s="86"/>
      <c r="G236" s="86"/>
      <c r="H236" s="86"/>
      <c r="I236" s="72"/>
      <c r="J236" s="82"/>
      <c r="K236" s="70"/>
      <c r="L236" s="72"/>
    </row>
    <row r="237" spans="1:12" ht="13.8" x14ac:dyDescent="0.25">
      <c r="A237" s="82"/>
      <c r="B237" s="85"/>
      <c r="C237" s="86" t="s">
        <v>733</v>
      </c>
      <c r="D237" s="86"/>
      <c r="E237" s="86"/>
      <c r="F237" s="86"/>
      <c r="G237" s="86"/>
      <c r="H237" s="86"/>
      <c r="I237" s="72"/>
      <c r="J237" s="82"/>
      <c r="K237" s="70"/>
      <c r="L237" s="72">
        <f>SUM(AR52:AR231)</f>
        <v>39416.110000000008</v>
      </c>
    </row>
    <row r="238" spans="1:12" ht="13.8" hidden="1" x14ac:dyDescent="0.25">
      <c r="A238" s="82"/>
      <c r="B238" s="85"/>
      <c r="C238" s="86" t="s">
        <v>692</v>
      </c>
      <c r="D238" s="86"/>
      <c r="E238" s="86"/>
      <c r="F238" s="86"/>
      <c r="G238" s="86"/>
      <c r="H238" s="86"/>
      <c r="I238" s="72"/>
      <c r="J238" s="82"/>
      <c r="K238" s="70"/>
      <c r="L238" s="72">
        <f>L240+L243+L242</f>
        <v>0</v>
      </c>
    </row>
    <row r="239" spans="1:12" ht="13.8" hidden="1" x14ac:dyDescent="0.25">
      <c r="A239" s="82"/>
      <c r="B239" s="85"/>
      <c r="C239" s="91" t="s">
        <v>693</v>
      </c>
      <c r="D239" s="86"/>
      <c r="E239" s="86"/>
      <c r="F239" s="86"/>
      <c r="G239" s="86"/>
      <c r="H239" s="86"/>
      <c r="I239" s="72"/>
      <c r="J239" s="82"/>
      <c r="K239" s="70"/>
      <c r="L239" s="72"/>
    </row>
    <row r="240" spans="1:12" ht="13.8" hidden="1" x14ac:dyDescent="0.25">
      <c r="A240" s="82"/>
      <c r="B240" s="85"/>
      <c r="C240" s="86" t="s">
        <v>692</v>
      </c>
      <c r="D240" s="86"/>
      <c r="E240" s="86"/>
      <c r="F240" s="86"/>
      <c r="G240" s="86"/>
      <c r="H240" s="86"/>
      <c r="I240" s="72"/>
      <c r="J240" s="82"/>
      <c r="K240" s="70"/>
      <c r="L240" s="72">
        <f>SUM(AO52:AO231)</f>
        <v>0</v>
      </c>
    </row>
    <row r="241" spans="1:12" ht="13.8" hidden="1" x14ac:dyDescent="0.25">
      <c r="A241" s="82"/>
      <c r="B241" s="85"/>
      <c r="C241" s="91" t="s">
        <v>694</v>
      </c>
      <c r="D241" s="86"/>
      <c r="E241" s="86"/>
      <c r="F241" s="86"/>
      <c r="G241" s="86"/>
      <c r="H241" s="86"/>
      <c r="I241" s="72"/>
      <c r="J241" s="82"/>
      <c r="K241" s="70"/>
      <c r="L241" s="72"/>
    </row>
    <row r="242" spans="1:12" ht="13.8" hidden="1" x14ac:dyDescent="0.25">
      <c r="A242" s="82"/>
      <c r="B242" s="85"/>
      <c r="C242" s="86" t="s">
        <v>714</v>
      </c>
      <c r="D242" s="86"/>
      <c r="E242" s="86"/>
      <c r="F242" s="86"/>
      <c r="G242" s="86"/>
      <c r="H242" s="86"/>
      <c r="I242" s="72"/>
      <c r="J242" s="82"/>
      <c r="K242" s="70"/>
      <c r="L242" s="72">
        <f>SUM(AT52:AT231)</f>
        <v>0</v>
      </c>
    </row>
    <row r="243" spans="1:12" ht="13.8" hidden="1" x14ac:dyDescent="0.25">
      <c r="A243" s="82"/>
      <c r="B243" s="85"/>
      <c r="C243" s="86" t="s">
        <v>695</v>
      </c>
      <c r="D243" s="86"/>
      <c r="E243" s="86"/>
      <c r="F243" s="86"/>
      <c r="G243" s="86"/>
      <c r="H243" s="86"/>
      <c r="I243" s="72"/>
      <c r="J243" s="82"/>
      <c r="K243" s="70"/>
      <c r="L243" s="72">
        <f>SUM(AV52:AV231)</f>
        <v>0</v>
      </c>
    </row>
    <row r="244" spans="1:12" ht="13.8" hidden="1" x14ac:dyDescent="0.25">
      <c r="A244" s="82"/>
      <c r="B244" s="85"/>
      <c r="C244" s="86" t="s">
        <v>696</v>
      </c>
      <c r="D244" s="86"/>
      <c r="E244" s="86"/>
      <c r="F244" s="86"/>
      <c r="G244" s="86"/>
      <c r="H244" s="86"/>
      <c r="I244" s="72"/>
      <c r="J244" s="82"/>
      <c r="K244" s="70"/>
      <c r="L244" s="72">
        <f>L246+L247</f>
        <v>0</v>
      </c>
    </row>
    <row r="245" spans="1:12" ht="13.8" hidden="1" x14ac:dyDescent="0.25">
      <c r="A245" s="82"/>
      <c r="B245" s="85"/>
      <c r="C245" s="91" t="s">
        <v>693</v>
      </c>
      <c r="D245" s="86"/>
      <c r="E245" s="86"/>
      <c r="F245" s="86"/>
      <c r="G245" s="86"/>
      <c r="H245" s="86"/>
      <c r="I245" s="72"/>
      <c r="J245" s="82"/>
      <c r="K245" s="70"/>
      <c r="L245" s="72"/>
    </row>
    <row r="246" spans="1:12" ht="13.8" hidden="1" x14ac:dyDescent="0.25">
      <c r="A246" s="82"/>
      <c r="B246" s="85"/>
      <c r="C246" s="86" t="s">
        <v>697</v>
      </c>
      <c r="D246" s="86"/>
      <c r="E246" s="86"/>
      <c r="F246" s="86"/>
      <c r="G246" s="86"/>
      <c r="H246" s="86"/>
      <c r="I246" s="72"/>
      <c r="J246" s="82"/>
      <c r="K246" s="70"/>
      <c r="L246" s="72">
        <f>SUM(AW52:AW231)-SUM(BK52:BK231)</f>
        <v>0</v>
      </c>
    </row>
    <row r="247" spans="1:12" ht="13.8" hidden="1" x14ac:dyDescent="0.25">
      <c r="A247" s="82"/>
      <c r="B247" s="85"/>
      <c r="C247" s="86" t="s">
        <v>698</v>
      </c>
      <c r="D247" s="86"/>
      <c r="E247" s="86"/>
      <c r="F247" s="86"/>
      <c r="G247" s="86"/>
      <c r="H247" s="86"/>
      <c r="I247" s="72"/>
      <c r="J247" s="82"/>
      <c r="K247" s="70"/>
      <c r="L247" s="72">
        <f>SUM(BC52:BC231)</f>
        <v>0</v>
      </c>
    </row>
    <row r="248" spans="1:12" ht="13.8" hidden="1" x14ac:dyDescent="0.25">
      <c r="A248" s="82"/>
      <c r="B248" s="85"/>
      <c r="C248" s="86" t="s">
        <v>699</v>
      </c>
      <c r="D248" s="86"/>
      <c r="E248" s="86"/>
      <c r="F248" s="86"/>
      <c r="G248" s="86"/>
      <c r="H248" s="86"/>
      <c r="I248" s="72"/>
      <c r="J248" s="82"/>
      <c r="K248" s="70"/>
      <c r="L248" s="72">
        <f>SUM(BB52:BB231)</f>
        <v>0</v>
      </c>
    </row>
    <row r="249" spans="1:12" ht="13.8" x14ac:dyDescent="0.25">
      <c r="A249" s="82"/>
      <c r="B249" s="85"/>
      <c r="C249" s="86" t="s">
        <v>700</v>
      </c>
      <c r="D249" s="86"/>
      <c r="E249" s="86"/>
      <c r="F249" s="86"/>
      <c r="G249" s="86"/>
      <c r="H249" s="86"/>
      <c r="I249" s="72"/>
      <c r="J249" s="82"/>
      <c r="K249" s="70"/>
      <c r="L249" s="72">
        <f>SUM(AR52:AR231)+SUM(AT52:AT231)+SUM(AV52:AV231)</f>
        <v>39416.110000000008</v>
      </c>
    </row>
    <row r="250" spans="1:12" ht="13.8" x14ac:dyDescent="0.25">
      <c r="A250" s="82"/>
      <c r="B250" s="85"/>
      <c r="C250" s="86" t="s">
        <v>701</v>
      </c>
      <c r="D250" s="86"/>
      <c r="E250" s="86"/>
      <c r="F250" s="86"/>
      <c r="G250" s="86"/>
      <c r="H250" s="86"/>
      <c r="I250" s="72"/>
      <c r="J250" s="82"/>
      <c r="K250" s="70"/>
      <c r="L250" s="72">
        <f>SUM(AZ52:AZ231)</f>
        <v>29167.919999999998</v>
      </c>
    </row>
    <row r="251" spans="1:12" ht="13.8" x14ac:dyDescent="0.25">
      <c r="A251" s="82"/>
      <c r="B251" s="85"/>
      <c r="C251" s="86" t="s">
        <v>702</v>
      </c>
      <c r="D251" s="86"/>
      <c r="E251" s="86"/>
      <c r="F251" s="86"/>
      <c r="G251" s="86"/>
      <c r="H251" s="86"/>
      <c r="I251" s="72"/>
      <c r="J251" s="82"/>
      <c r="K251" s="70"/>
      <c r="L251" s="72">
        <f>SUM(BA52:BA231)</f>
        <v>14189.79</v>
      </c>
    </row>
    <row r="252" spans="1:12" ht="13.8" hidden="1" x14ac:dyDescent="0.25">
      <c r="A252" s="82"/>
      <c r="B252" s="85"/>
      <c r="C252" s="86" t="s">
        <v>744</v>
      </c>
      <c r="D252" s="86"/>
      <c r="E252" s="86"/>
      <c r="F252" s="86"/>
      <c r="G252" s="86"/>
      <c r="H252" s="86"/>
      <c r="I252" s="72"/>
      <c r="J252" s="82"/>
      <c r="K252" s="70"/>
      <c r="L252" s="72">
        <f>L254+L255</f>
        <v>0</v>
      </c>
    </row>
    <row r="253" spans="1:12" ht="13.8" hidden="1" x14ac:dyDescent="0.25">
      <c r="A253" s="82"/>
      <c r="B253" s="85"/>
      <c r="C253" s="91" t="s">
        <v>690</v>
      </c>
      <c r="D253" s="86"/>
      <c r="E253" s="86"/>
      <c r="F253" s="86"/>
      <c r="G253" s="86"/>
      <c r="H253" s="86"/>
      <c r="I253" s="72"/>
      <c r="J253" s="82"/>
      <c r="K253" s="70"/>
      <c r="L253" s="72"/>
    </row>
    <row r="254" spans="1:12" ht="13.8" hidden="1" x14ac:dyDescent="0.25">
      <c r="A254" s="82"/>
      <c r="B254" s="85"/>
      <c r="C254" s="86" t="s">
        <v>704</v>
      </c>
      <c r="D254" s="86"/>
      <c r="E254" s="86"/>
      <c r="F254" s="86"/>
      <c r="G254" s="86"/>
      <c r="H254" s="86"/>
      <c r="I254" s="72"/>
      <c r="J254" s="82"/>
      <c r="K254" s="70"/>
      <c r="L254" s="72">
        <f>SUM(BK52:BK231)</f>
        <v>0</v>
      </c>
    </row>
    <row r="255" spans="1:12" ht="13.8" hidden="1" x14ac:dyDescent="0.25">
      <c r="A255" s="82"/>
      <c r="B255" s="85"/>
      <c r="C255" s="86" t="s">
        <v>705</v>
      </c>
      <c r="D255" s="86"/>
      <c r="E255" s="86"/>
      <c r="F255" s="86"/>
      <c r="G255" s="86"/>
      <c r="H255" s="86"/>
      <c r="I255" s="72"/>
      <c r="J255" s="82"/>
      <c r="K255" s="70"/>
      <c r="L255" s="72">
        <f>SUM(BD52:BD231)</f>
        <v>0</v>
      </c>
    </row>
    <row r="256" spans="1:12" ht="13.8" x14ac:dyDescent="0.25">
      <c r="A256" s="82"/>
      <c r="B256" s="85"/>
      <c r="C256" s="86" t="s">
        <v>745</v>
      </c>
      <c r="D256" s="86"/>
      <c r="E256" s="86"/>
      <c r="F256" s="86"/>
      <c r="G256" s="86"/>
      <c r="H256" s="86"/>
      <c r="I256" s="72"/>
      <c r="J256" s="82"/>
      <c r="K256" s="70"/>
      <c r="L256" s="72">
        <f>L207</f>
        <v>82773.820000000007</v>
      </c>
    </row>
    <row r="257" spans="1:12" ht="13.8" x14ac:dyDescent="0.25">
      <c r="A257" s="82"/>
      <c r="B257" s="85"/>
      <c r="C257" s="89" t="s">
        <v>709</v>
      </c>
      <c r="D257" s="86"/>
      <c r="E257" s="86"/>
      <c r="F257" s="86"/>
      <c r="G257" s="86"/>
      <c r="H257" s="86"/>
      <c r="I257" s="72"/>
      <c r="J257" s="82"/>
      <c r="K257" s="70"/>
      <c r="L257" s="72"/>
    </row>
    <row r="258" spans="1:12" ht="13.8" hidden="1" x14ac:dyDescent="0.25">
      <c r="A258" s="82"/>
      <c r="B258" s="85"/>
      <c r="C258" s="86" t="s">
        <v>710</v>
      </c>
      <c r="D258" s="86"/>
      <c r="E258" s="86"/>
      <c r="F258" s="86"/>
      <c r="G258" s="86"/>
      <c r="H258" s="86"/>
      <c r="I258" s="72"/>
      <c r="J258" s="82"/>
      <c r="K258" s="70"/>
      <c r="L258" s="72">
        <f>SUM(AX52:AX231)</f>
        <v>0</v>
      </c>
    </row>
    <row r="259" spans="1:12" ht="13.8" hidden="1" x14ac:dyDescent="0.25">
      <c r="A259" s="82"/>
      <c r="B259" s="85"/>
      <c r="C259" s="86" t="s">
        <v>711</v>
      </c>
      <c r="D259" s="86"/>
      <c r="E259" s="86"/>
      <c r="F259" s="86"/>
      <c r="G259" s="86"/>
      <c r="H259" s="86"/>
      <c r="I259" s="72"/>
      <c r="J259" s="82"/>
      <c r="K259" s="70"/>
      <c r="L259" s="72">
        <f>SUM(AY52:AY231)</f>
        <v>0</v>
      </c>
    </row>
    <row r="260" spans="1:12" ht="13.8" x14ac:dyDescent="0.25">
      <c r="A260" s="82"/>
      <c r="B260" s="85"/>
      <c r="C260" s="86" t="s">
        <v>712</v>
      </c>
      <c r="D260" s="86"/>
      <c r="E260" s="86"/>
      <c r="F260" s="92"/>
      <c r="G260" s="73">
        <f>Source!F845</f>
        <v>40.176000000000002</v>
      </c>
      <c r="H260" s="82"/>
      <c r="I260" s="82"/>
      <c r="J260" s="82"/>
      <c r="K260" s="82"/>
      <c r="L260" s="82"/>
    </row>
    <row r="261" spans="1:12" ht="13.8" hidden="1" customHeight="1" x14ac:dyDescent="0.25">
      <c r="A261" s="82"/>
      <c r="B261" s="85"/>
      <c r="C261" s="86" t="s">
        <v>713</v>
      </c>
      <c r="D261" s="86"/>
      <c r="E261" s="86"/>
      <c r="F261" s="92"/>
      <c r="G261" s="73">
        <f>Source!F846</f>
        <v>0</v>
      </c>
      <c r="H261" s="82"/>
      <c r="I261" s="82"/>
      <c r="J261" s="82"/>
      <c r="K261" s="82"/>
      <c r="L261" s="82"/>
    </row>
    <row r="265" spans="1:12" ht="13.8" customHeight="1" x14ac:dyDescent="0.25">
      <c r="A265" s="113"/>
      <c r="B265" s="114" t="s">
        <v>746</v>
      </c>
      <c r="C265" s="116" t="str">
        <f>IF(Source!AC15&lt;&gt;"", Source!AC15," ")</f>
        <v xml:space="preserve"> </v>
      </c>
      <c r="D265" s="46"/>
      <c r="E265" s="46"/>
      <c r="F265" s="46"/>
      <c r="G265" s="46"/>
      <c r="H265" s="115" t="str">
        <f>IF(Source!AB15&lt;&gt;"", Source!AB15," ")</f>
        <v xml:space="preserve"> </v>
      </c>
      <c r="I265" s="34"/>
      <c r="J265" s="34"/>
      <c r="K265" s="62"/>
      <c r="L265" s="62"/>
    </row>
    <row r="266" spans="1:12" ht="13.8" customHeight="1" x14ac:dyDescent="0.25">
      <c r="A266" s="113"/>
      <c r="B266" s="117"/>
      <c r="C266" s="118" t="s">
        <v>747</v>
      </c>
      <c r="D266" s="118"/>
      <c r="E266" s="118"/>
      <c r="F266" s="118"/>
      <c r="G266" s="118"/>
      <c r="H266" s="34"/>
      <c r="I266" s="34"/>
      <c r="J266" s="34"/>
      <c r="K266" s="62"/>
      <c r="L266" s="62"/>
    </row>
    <row r="267" spans="1:12" ht="13.8" customHeight="1" x14ac:dyDescent="0.25">
      <c r="A267" s="113"/>
      <c r="B267" s="117"/>
      <c r="C267" s="29"/>
      <c r="D267" s="29"/>
      <c r="E267" s="29"/>
      <c r="F267" s="29"/>
      <c r="G267" s="29"/>
      <c r="H267" s="34"/>
      <c r="I267" s="34"/>
      <c r="J267" s="34"/>
      <c r="K267" s="62"/>
      <c r="L267" s="62"/>
    </row>
    <row r="268" spans="1:12" ht="13.8" customHeight="1" x14ac:dyDescent="0.25">
      <c r="A268" s="113"/>
      <c r="B268" s="114" t="s">
        <v>748</v>
      </c>
      <c r="C268" s="116" t="str">
        <f>IF(Source!AE15&lt;&gt;"", Source!AE15," ")</f>
        <v xml:space="preserve"> </v>
      </c>
      <c r="D268" s="46"/>
      <c r="E268" s="46"/>
      <c r="F268" s="46"/>
      <c r="G268" s="46"/>
      <c r="H268" s="115" t="str">
        <f>IF(Source!AD15&lt;&gt;"", Source!AD15," ")</f>
        <v xml:space="preserve"> </v>
      </c>
      <c r="I268" s="34"/>
      <c r="J268" s="34"/>
      <c r="K268" s="62"/>
      <c r="L268" s="62"/>
    </row>
    <row r="269" spans="1:12" ht="13.8" customHeight="1" x14ac:dyDescent="0.25">
      <c r="A269" s="29"/>
      <c r="B269" s="29"/>
      <c r="C269" s="118" t="s">
        <v>747</v>
      </c>
      <c r="D269" s="118"/>
      <c r="E269" s="118"/>
      <c r="F269" s="118"/>
      <c r="G269" s="118"/>
      <c r="H269" s="34"/>
      <c r="I269" s="34"/>
      <c r="J269" s="34"/>
      <c r="K269" s="62"/>
      <c r="L269" s="62"/>
    </row>
  </sheetData>
  <mergeCells count="190">
    <mergeCell ref="C261:F261"/>
    <mergeCell ref="C266:G266"/>
    <mergeCell ref="C269:G269"/>
    <mergeCell ref="C255:H255"/>
    <mergeCell ref="C256:H256"/>
    <mergeCell ref="C257:H257"/>
    <mergeCell ref="C258:H258"/>
    <mergeCell ref="C259:H259"/>
    <mergeCell ref="C260:F260"/>
    <mergeCell ref="C249:H249"/>
    <mergeCell ref="C250:H250"/>
    <mergeCell ref="C251:H251"/>
    <mergeCell ref="C252:H252"/>
    <mergeCell ref="C253:H253"/>
    <mergeCell ref="C254:H254"/>
    <mergeCell ref="C243:H243"/>
    <mergeCell ref="C244:H244"/>
    <mergeCell ref="C245:H245"/>
    <mergeCell ref="C246:H246"/>
    <mergeCell ref="C247:H247"/>
    <mergeCell ref="C248:H248"/>
    <mergeCell ref="C237:H237"/>
    <mergeCell ref="C238:H238"/>
    <mergeCell ref="C239:H239"/>
    <mergeCell ref="C240:H240"/>
    <mergeCell ref="C241:H241"/>
    <mergeCell ref="C242:H242"/>
    <mergeCell ref="C230:H230"/>
    <mergeCell ref="C231:H231"/>
    <mergeCell ref="C233:H233"/>
    <mergeCell ref="C234:H234"/>
    <mergeCell ref="C235:H235"/>
    <mergeCell ref="C236:H236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2:H212"/>
    <mergeCell ref="C213:H213"/>
    <mergeCell ref="C214:H214"/>
    <mergeCell ref="C215:H215"/>
    <mergeCell ref="C216:H216"/>
    <mergeCell ref="C217:H217"/>
    <mergeCell ref="C205:H205"/>
    <mergeCell ref="C207:H207"/>
    <mergeCell ref="C208:H208"/>
    <mergeCell ref="C209:H209"/>
    <mergeCell ref="C210:H210"/>
    <mergeCell ref="C211:H211"/>
    <mergeCell ref="C198:H198"/>
    <mergeCell ref="C199:H199"/>
    <mergeCell ref="C200:H200"/>
    <mergeCell ref="C202:H202"/>
    <mergeCell ref="C203:H203"/>
    <mergeCell ref="C204:H204"/>
    <mergeCell ref="C192:H192"/>
    <mergeCell ref="C193:H193"/>
    <mergeCell ref="C194:H194"/>
    <mergeCell ref="C195:H195"/>
    <mergeCell ref="C196:H196"/>
    <mergeCell ref="C197:H197"/>
    <mergeCell ref="C186:H186"/>
    <mergeCell ref="C187:H187"/>
    <mergeCell ref="C188:H188"/>
    <mergeCell ref="C189:H189"/>
    <mergeCell ref="C190:H190"/>
    <mergeCell ref="C191:H191"/>
    <mergeCell ref="C179:H179"/>
    <mergeCell ref="C180:H180"/>
    <mergeCell ref="C182:H182"/>
    <mergeCell ref="C183:H183"/>
    <mergeCell ref="C184:H184"/>
    <mergeCell ref="C185:H185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60:H160"/>
    <mergeCell ref="C162:H162"/>
    <mergeCell ref="C163:H163"/>
    <mergeCell ref="C164:H164"/>
    <mergeCell ref="C165:H165"/>
    <mergeCell ref="C166:H166"/>
    <mergeCell ref="C152:H152"/>
    <mergeCell ref="C153:H153"/>
    <mergeCell ref="C154:H154"/>
    <mergeCell ref="C155:H155"/>
    <mergeCell ref="C156:F156"/>
    <mergeCell ref="C157:F157"/>
    <mergeCell ref="C146:H146"/>
    <mergeCell ref="C147:H147"/>
    <mergeCell ref="C148:H148"/>
    <mergeCell ref="C149:H149"/>
    <mergeCell ref="C150:H150"/>
    <mergeCell ref="C151:H151"/>
    <mergeCell ref="C140:H140"/>
    <mergeCell ref="C141:H141"/>
    <mergeCell ref="C142:H142"/>
    <mergeCell ref="C143:H143"/>
    <mergeCell ref="C144:H144"/>
    <mergeCell ref="C145:H145"/>
    <mergeCell ref="C134:H134"/>
    <mergeCell ref="C135:H135"/>
    <mergeCell ref="C136:H136"/>
    <mergeCell ref="C137:H137"/>
    <mergeCell ref="C138:H138"/>
    <mergeCell ref="C139:H139"/>
    <mergeCell ref="C128:H128"/>
    <mergeCell ref="C129:H129"/>
    <mergeCell ref="C130:H130"/>
    <mergeCell ref="C131:H131"/>
    <mergeCell ref="C132:H132"/>
    <mergeCell ref="C133:H133"/>
    <mergeCell ref="C117:H117"/>
    <mergeCell ref="I117:J117"/>
    <mergeCell ref="K117:L117"/>
    <mergeCell ref="C126:H126"/>
    <mergeCell ref="I126:J126"/>
    <mergeCell ref="K126:L126"/>
    <mergeCell ref="C99:H99"/>
    <mergeCell ref="I99:J99"/>
    <mergeCell ref="K99:L99"/>
    <mergeCell ref="C108:H108"/>
    <mergeCell ref="I108:J108"/>
    <mergeCell ref="K108:L108"/>
    <mergeCell ref="C81:H81"/>
    <mergeCell ref="I81:J81"/>
    <mergeCell ref="K81:L81"/>
    <mergeCell ref="C90:H90"/>
    <mergeCell ref="I90:J90"/>
    <mergeCell ref="K90:L90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14"/>
  <sheetViews>
    <sheetView zoomScaleNormal="100" workbookViewId="0">
      <selection activeCell="A70" sqref="A70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6" t="str">
        <f>Source!B1</f>
        <v>Smeta.RU  (495) 974-1589</v>
      </c>
    </row>
    <row r="2" spans="1:93" ht="12.75" customHeight="1" x14ac:dyDescent="0.25">
      <c r="A2" s="17" t="s">
        <v>631</v>
      </c>
      <c r="B2" s="17"/>
      <c r="C2" s="17"/>
      <c r="D2" s="17"/>
      <c r="E2" s="17"/>
      <c r="F2" s="18" t="s">
        <v>670</v>
      </c>
      <c r="G2" s="18"/>
      <c r="H2" s="18"/>
      <c r="I2" s="18"/>
      <c r="J2" s="18"/>
      <c r="K2" s="18"/>
      <c r="L2" s="18"/>
    </row>
    <row r="3" spans="1:93" ht="13.2" customHeight="1" x14ac:dyDescent="0.25">
      <c r="A3" s="20"/>
      <c r="B3" s="20"/>
      <c r="C3" s="20"/>
      <c r="D3" s="20"/>
      <c r="E3" s="20"/>
      <c r="F3" s="21"/>
      <c r="G3" s="21"/>
      <c r="H3" s="21"/>
      <c r="I3" s="21"/>
      <c r="J3" s="21"/>
      <c r="K3" s="21"/>
      <c r="L3" s="21"/>
    </row>
    <row r="4" spans="1:93" ht="26.4" x14ac:dyDescent="0.25">
      <c r="A4" s="17" t="s">
        <v>632</v>
      </c>
      <c r="B4" s="17"/>
      <c r="C4" s="17"/>
      <c r="D4" s="17"/>
      <c r="E4" s="17"/>
      <c r="F4" s="1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8"/>
      <c r="H4" s="18"/>
      <c r="I4" s="18"/>
      <c r="J4" s="18"/>
      <c r="K4" s="18"/>
      <c r="L4" s="18"/>
      <c r="CO4" s="6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20"/>
      <c r="B5" s="20"/>
      <c r="C5" s="20"/>
      <c r="D5" s="20"/>
      <c r="E5" s="20"/>
      <c r="F5" s="21"/>
      <c r="G5" s="21"/>
      <c r="H5" s="21"/>
      <c r="I5" s="21"/>
      <c r="J5" s="21"/>
      <c r="K5" s="21"/>
      <c r="L5" s="21"/>
    </row>
    <row r="6" spans="1:93" ht="145.19999999999999" x14ac:dyDescent="0.25">
      <c r="A6" s="17" t="s">
        <v>633</v>
      </c>
      <c r="B6" s="17"/>
      <c r="C6" s="17"/>
      <c r="D6" s="17"/>
      <c r="E6" s="17"/>
      <c r="F6" s="1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8"/>
      <c r="H6" s="18"/>
      <c r="I6" s="18"/>
      <c r="J6" s="18"/>
      <c r="K6" s="18"/>
      <c r="L6" s="18"/>
      <c r="CO6" s="6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</row>
    <row r="8" spans="1:93" ht="76.5" customHeight="1" x14ac:dyDescent="0.25">
      <c r="A8" s="17" t="s">
        <v>634</v>
      </c>
      <c r="B8" s="17"/>
      <c r="C8" s="17"/>
      <c r="D8" s="17"/>
      <c r="E8" s="17"/>
      <c r="F8" s="18" t="s">
        <v>459</v>
      </c>
      <c r="G8" s="18"/>
      <c r="H8" s="18"/>
      <c r="I8" s="18"/>
      <c r="J8" s="18"/>
      <c r="K8" s="18"/>
      <c r="L8" s="18"/>
    </row>
    <row r="9" spans="1:93" ht="13.2" customHeight="1" x14ac:dyDescent="0.25">
      <c r="A9" s="20"/>
      <c r="B9" s="20"/>
      <c r="C9" s="20"/>
      <c r="D9" s="20"/>
      <c r="E9" s="20"/>
      <c r="F9" s="21"/>
      <c r="G9" s="21"/>
      <c r="H9" s="21"/>
      <c r="I9" s="21"/>
      <c r="J9" s="21"/>
      <c r="K9" s="21"/>
      <c r="L9" s="21"/>
    </row>
    <row r="10" spans="1:93" ht="38.25" customHeight="1" x14ac:dyDescent="0.25">
      <c r="A10" s="17" t="s">
        <v>635</v>
      </c>
      <c r="B10" s="17"/>
      <c r="C10" s="17"/>
      <c r="D10" s="17"/>
      <c r="E10" s="17"/>
      <c r="F10" s="18" t="s">
        <v>461</v>
      </c>
      <c r="G10" s="18"/>
      <c r="H10" s="18"/>
      <c r="I10" s="18"/>
      <c r="J10" s="18"/>
      <c r="K10" s="18"/>
      <c r="L10" s="18"/>
    </row>
    <row r="11" spans="1:93" ht="13.2" customHeight="1" x14ac:dyDescent="0.25">
      <c r="A11" s="22"/>
      <c r="B11" s="22"/>
      <c r="C11" s="22"/>
      <c r="D11" s="22"/>
      <c r="E11" s="22"/>
      <c r="F11" s="23"/>
      <c r="G11" s="23"/>
      <c r="H11" s="23"/>
      <c r="I11" s="23"/>
      <c r="J11" s="23"/>
      <c r="K11" s="23"/>
      <c r="L11" s="23"/>
    </row>
    <row r="12" spans="1:93" ht="13.2" customHeight="1" x14ac:dyDescent="0.25">
      <c r="A12" s="17" t="s">
        <v>636</v>
      </c>
      <c r="B12" s="17"/>
      <c r="C12" s="17"/>
      <c r="D12" s="17"/>
      <c r="E12" s="17"/>
      <c r="F12" s="18" t="s">
        <v>671</v>
      </c>
      <c r="G12" s="18"/>
      <c r="H12" s="18"/>
      <c r="I12" s="18"/>
      <c r="J12" s="18"/>
      <c r="K12" s="18"/>
      <c r="L12" s="18"/>
    </row>
    <row r="13" spans="1:93" ht="12.75" customHeight="1" x14ac:dyDescent="0.25">
      <c r="A13" s="22"/>
      <c r="B13" s="22"/>
      <c r="C13" s="22"/>
      <c r="D13" s="22"/>
      <c r="E13" s="22"/>
      <c r="F13" s="23"/>
      <c r="G13" s="23"/>
      <c r="H13" s="23"/>
      <c r="I13" s="23"/>
      <c r="J13" s="23"/>
      <c r="K13" s="23"/>
      <c r="L13" s="23"/>
    </row>
    <row r="14" spans="1:93" ht="12.75" customHeight="1" x14ac:dyDescent="0.25">
      <c r="A14" s="17" t="s">
        <v>637</v>
      </c>
      <c r="B14" s="17"/>
      <c r="C14" s="17"/>
      <c r="D14" s="17"/>
      <c r="E14" s="17"/>
      <c r="F14" s="18" t="str">
        <f>IF(Source!CZ12 &lt;&gt; "", Source!CZ12, "")</f>
        <v/>
      </c>
      <c r="G14" s="18"/>
      <c r="H14" s="18"/>
      <c r="I14" s="18"/>
      <c r="J14" s="18"/>
      <c r="K14" s="18"/>
      <c r="L14" s="18"/>
    </row>
    <row r="15" spans="1:93" ht="12.75" customHeight="1" x14ac:dyDescent="0.25">
      <c r="A15" s="22"/>
      <c r="B15" s="22"/>
      <c r="C15" s="22"/>
      <c r="D15" s="22"/>
      <c r="E15" s="22"/>
      <c r="F15" s="23"/>
      <c r="G15" s="23"/>
      <c r="H15" s="23"/>
      <c r="I15" s="23"/>
      <c r="J15" s="23"/>
      <c r="K15" s="23"/>
      <c r="L15" s="21"/>
    </row>
    <row r="16" spans="1:93" ht="12.75" customHeight="1" x14ac:dyDescent="0.25">
      <c r="A16" s="17" t="s">
        <v>638</v>
      </c>
      <c r="B16" s="17"/>
      <c r="C16" s="17"/>
      <c r="D16" s="17"/>
      <c r="E16" s="17"/>
      <c r="F16" s="18" t="str">
        <f>IF(Source!DA12 &lt;&gt; "", Source!DA12, "")</f>
        <v/>
      </c>
      <c r="G16" s="18"/>
      <c r="H16" s="18"/>
      <c r="I16" s="18"/>
      <c r="J16" s="18"/>
      <c r="K16" s="18"/>
      <c r="L16" s="18"/>
    </row>
    <row r="17" spans="1:12" ht="12.75" customHeight="1" x14ac:dyDescent="0.25">
      <c r="A17" s="24"/>
      <c r="B17" s="24"/>
      <c r="C17" s="24"/>
      <c r="D17" s="24"/>
      <c r="E17" s="24"/>
      <c r="F17" s="25"/>
      <c r="G17" s="25"/>
      <c r="H17" s="25"/>
      <c r="I17" s="25"/>
      <c r="J17" s="25"/>
      <c r="K17" s="25"/>
      <c r="L17" s="25"/>
    </row>
    <row r="18" spans="1:12" ht="12.75" customHeigh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15.75" customHeight="1" x14ac:dyDescent="0.3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ht="14.25" customHeight="1" x14ac:dyDescent="0.25">
      <c r="A20" s="28" t="s">
        <v>639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ht="13.8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ht="15.75" customHeight="1" x14ac:dyDescent="0.3">
      <c r="A22" s="27" t="str">
        <f>IF(Source!G12&lt;&gt;"Новый объект", Source!G12, "")</f>
        <v>356629-МСТ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ht="14.25" customHeight="1" x14ac:dyDescent="0.25">
      <c r="A23" s="28" t="s">
        <v>640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ht="14.25" customHeight="1" x14ac:dyDescent="0.25">
      <c r="A24" s="29"/>
      <c r="B24" s="29"/>
      <c r="C24" s="29"/>
      <c r="D24" s="29"/>
      <c r="E24" s="29"/>
      <c r="F24" s="30"/>
      <c r="G24" s="30"/>
      <c r="H24" s="30"/>
      <c r="I24" s="30"/>
      <c r="J24" s="30"/>
      <c r="K24" s="30"/>
      <c r="L24" s="30"/>
    </row>
    <row r="25" spans="1:12" ht="15.75" customHeight="1" x14ac:dyDescent="0.3">
      <c r="A25" s="26" t="str">
        <f>CONCATENATE( "ЛОКАЛЬНАЯ СМЕТА № ", Source!L853, " ",Source!CM853)</f>
        <v xml:space="preserve">ЛОКАЛЬНАЯ СМЕТА № 09-01-02 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ht="13.8" customHeight="1" x14ac:dyDescent="0.25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1"/>
    </row>
    <row r="27" spans="1:12" ht="18" customHeight="1" x14ac:dyDescent="0.3">
      <c r="A27" s="33" t="str">
        <f>IF(Source!G853&lt;&gt;"Новая локальная смета", Source!G853, "")</f>
        <v>ПНР ТМГ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4.25" customHeight="1" x14ac:dyDescent="0.25">
      <c r="A28" s="28" t="s">
        <v>641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1:12" ht="13.8" customHeight="1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1:12" ht="13.8" customHeight="1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spans="1:12" ht="13.2" customHeight="1" x14ac:dyDescent="0.25">
      <c r="A31" s="19" t="s">
        <v>642</v>
      </c>
      <c r="B31" s="19"/>
      <c r="C31" s="35" t="s">
        <v>672</v>
      </c>
      <c r="D31" s="19" t="s">
        <v>643</v>
      </c>
      <c r="E31" s="19"/>
      <c r="F31" s="19"/>
      <c r="G31" s="19"/>
      <c r="H31" s="19"/>
      <c r="I31" s="19"/>
      <c r="J31" s="19"/>
      <c r="K31" s="19"/>
      <c r="L31" s="19"/>
    </row>
    <row r="32" spans="1:12" ht="13.2" customHeight="1" x14ac:dyDescent="0.25">
      <c r="A32" s="19"/>
      <c r="B32" s="19"/>
      <c r="C32" s="36"/>
      <c r="D32" s="19"/>
      <c r="E32" s="19"/>
      <c r="F32" s="19"/>
      <c r="G32" s="19"/>
      <c r="H32" s="19"/>
      <c r="I32" s="19"/>
      <c r="J32" s="19"/>
      <c r="K32" s="19"/>
      <c r="L32" s="19"/>
    </row>
    <row r="33" spans="1:12" ht="13.2" customHeight="1" x14ac:dyDescent="0.25">
      <c r="A33" s="19" t="s">
        <v>644</v>
      </c>
      <c r="B33" s="19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1:12" ht="12.75" customHeight="1" x14ac:dyDescent="0.25">
      <c r="A34" s="38"/>
      <c r="B34" s="39"/>
      <c r="C34" s="28" t="s">
        <v>645</v>
      </c>
      <c r="D34" s="28"/>
      <c r="E34" s="28"/>
      <c r="F34" s="28"/>
      <c r="G34" s="28"/>
      <c r="H34" s="28"/>
      <c r="I34" s="28"/>
      <c r="J34" s="28"/>
      <c r="K34" s="28"/>
      <c r="L34" s="28"/>
    </row>
    <row r="35" spans="1:12" ht="13.8" customHeight="1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 ht="13.8" customHeight="1" x14ac:dyDescent="0.25">
      <c r="A36" s="40" t="s">
        <v>673</v>
      </c>
      <c r="B36" s="29"/>
      <c r="C36" s="29"/>
      <c r="D36" s="41"/>
      <c r="E36" s="29"/>
      <c r="F36" s="29"/>
      <c r="G36" s="29"/>
      <c r="H36" s="29"/>
      <c r="I36" s="29"/>
      <c r="J36" s="29"/>
      <c r="K36" s="29"/>
      <c r="L36" s="29"/>
    </row>
    <row r="37" spans="1:12" ht="13.8" customHeight="1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</row>
    <row r="38" spans="1:12" ht="13.8" customHeight="1" x14ac:dyDescent="0.25">
      <c r="A38" s="40" t="s">
        <v>646</v>
      </c>
      <c r="B38" s="29"/>
      <c r="C38" s="108">
        <f>C41+C42+C43+C44</f>
        <v>25.52</v>
      </c>
      <c r="D38" s="42"/>
      <c r="E38" s="19" t="s">
        <v>647</v>
      </c>
      <c r="F38" s="24"/>
      <c r="G38" s="24"/>
      <c r="H38" s="24"/>
      <c r="I38" s="24"/>
      <c r="J38" s="24"/>
      <c r="K38" s="24"/>
      <c r="L38" s="29"/>
    </row>
    <row r="39" spans="1:12" ht="13.8" customHeight="1" x14ac:dyDescent="0.25">
      <c r="A39" s="40"/>
      <c r="B39" s="29"/>
      <c r="C39" s="109"/>
      <c r="D39" s="43"/>
      <c r="E39" s="19"/>
      <c r="F39" s="24"/>
      <c r="G39" s="19" t="s">
        <v>648</v>
      </c>
      <c r="H39" s="29"/>
      <c r="I39" s="19"/>
      <c r="J39" s="19"/>
      <c r="K39" s="111">
        <f>ROUND(SUM(AR52:AR207)/1000, 2)</f>
        <v>12.15</v>
      </c>
      <c r="L39" s="19" t="s">
        <v>647</v>
      </c>
    </row>
    <row r="40" spans="1:12" ht="13.8" customHeight="1" x14ac:dyDescent="0.25">
      <c r="A40" s="29"/>
      <c r="B40" s="44" t="s">
        <v>649</v>
      </c>
      <c r="C40" s="110"/>
      <c r="D40" s="29"/>
      <c r="E40" s="19"/>
      <c r="F40" s="24"/>
      <c r="G40" s="19" t="s">
        <v>650</v>
      </c>
      <c r="H40" s="29"/>
      <c r="I40" s="19"/>
      <c r="J40" s="19"/>
      <c r="K40" s="111">
        <f>ROUND(SUM(AT52:AT207)/1000, 2)</f>
        <v>0</v>
      </c>
      <c r="L40" s="19" t="s">
        <v>647</v>
      </c>
    </row>
    <row r="41" spans="1:12" ht="13.8" customHeight="1" x14ac:dyDescent="0.25">
      <c r="A41" s="29"/>
      <c r="B41" s="40" t="s">
        <v>651</v>
      </c>
      <c r="C41" s="108">
        <f>ROUND((Source!F913)/1000, 2)</f>
        <v>0</v>
      </c>
      <c r="D41" s="42"/>
      <c r="E41" s="19" t="s">
        <v>647</v>
      </c>
      <c r="F41" s="24"/>
      <c r="G41" s="19" t="s">
        <v>652</v>
      </c>
      <c r="H41" s="29"/>
      <c r="I41" s="19"/>
      <c r="J41" s="43"/>
      <c r="K41" s="112">
        <f>Source!F918</f>
        <v>11.16</v>
      </c>
      <c r="L41" s="19" t="s">
        <v>465</v>
      </c>
    </row>
    <row r="42" spans="1:12" ht="13.8" customHeight="1" x14ac:dyDescent="0.25">
      <c r="A42" s="29"/>
      <c r="B42" s="40" t="s">
        <v>653</v>
      </c>
      <c r="C42" s="108">
        <f>ROUND((Source!F914)/1000, 2)</f>
        <v>0</v>
      </c>
      <c r="D42" s="42"/>
      <c r="E42" s="19" t="s">
        <v>647</v>
      </c>
      <c r="F42" s="24"/>
      <c r="G42" s="19" t="s">
        <v>654</v>
      </c>
      <c r="H42" s="29"/>
      <c r="I42" s="19"/>
      <c r="J42" s="45"/>
      <c r="K42" s="112">
        <f>Source!F919</f>
        <v>0</v>
      </c>
      <c r="L42" s="19" t="s">
        <v>465</v>
      </c>
    </row>
    <row r="43" spans="1:12" ht="13.8" customHeight="1" x14ac:dyDescent="0.25">
      <c r="A43" s="29"/>
      <c r="B43" s="40" t="s">
        <v>655</v>
      </c>
      <c r="C43" s="108">
        <f>ROUND((Source!F905)/1000, 2)</f>
        <v>0</v>
      </c>
      <c r="D43" s="42"/>
      <c r="E43" s="19" t="s">
        <v>647</v>
      </c>
      <c r="F43" s="24"/>
      <c r="G43" s="19"/>
      <c r="H43" s="19"/>
      <c r="I43" s="19"/>
      <c r="J43" s="19"/>
      <c r="K43" s="24"/>
      <c r="L43" s="19"/>
    </row>
    <row r="44" spans="1:12" ht="13.8" customHeight="1" x14ac:dyDescent="0.25">
      <c r="A44" s="29"/>
      <c r="B44" s="40" t="s">
        <v>656</v>
      </c>
      <c r="C44" s="108">
        <f>ROUND((Source!F915)/1000, 2)</f>
        <v>25.52</v>
      </c>
      <c r="D44" s="42"/>
      <c r="E44" s="19" t="s">
        <v>647</v>
      </c>
      <c r="F44" s="24"/>
      <c r="G44" s="19"/>
      <c r="H44" s="19"/>
      <c r="I44" s="19"/>
      <c r="J44" s="19"/>
      <c r="K44" s="24"/>
      <c r="L44" s="19"/>
    </row>
    <row r="45" spans="1:12" ht="13.8" customHeight="1" x14ac:dyDescent="0.25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</row>
    <row r="46" spans="1:12" ht="13.2" customHeight="1" x14ac:dyDescent="0.25">
      <c r="A46" s="50" t="s">
        <v>657</v>
      </c>
      <c r="B46" s="50" t="s">
        <v>658</v>
      </c>
      <c r="C46" s="50" t="s">
        <v>659</v>
      </c>
      <c r="D46" s="50" t="s">
        <v>660</v>
      </c>
      <c r="E46" s="48" t="s">
        <v>661</v>
      </c>
      <c r="F46" s="47"/>
      <c r="G46" s="54"/>
      <c r="H46" s="48" t="s">
        <v>662</v>
      </c>
      <c r="I46" s="47"/>
      <c r="J46" s="47"/>
      <c r="K46" s="47"/>
      <c r="L46" s="54"/>
    </row>
    <row r="47" spans="1:12" ht="13.2" customHeight="1" x14ac:dyDescent="0.25">
      <c r="A47" s="51"/>
      <c r="B47" s="51"/>
      <c r="C47" s="51"/>
      <c r="D47" s="51"/>
      <c r="E47" s="49"/>
      <c r="F47" s="53"/>
      <c r="G47" s="55"/>
      <c r="H47" s="49"/>
      <c r="I47" s="53"/>
      <c r="J47" s="53"/>
      <c r="K47" s="53"/>
      <c r="L47" s="55"/>
    </row>
    <row r="48" spans="1:12" ht="13.2" customHeight="1" x14ac:dyDescent="0.25">
      <c r="A48" s="51"/>
      <c r="B48" s="51"/>
      <c r="C48" s="51"/>
      <c r="D48" s="51"/>
      <c r="E48" s="49"/>
      <c r="F48" s="53"/>
      <c r="G48" s="55"/>
      <c r="H48" s="49"/>
      <c r="I48" s="53"/>
      <c r="J48" s="53"/>
      <c r="K48" s="53"/>
      <c r="L48" s="55"/>
    </row>
    <row r="49" spans="1:82" ht="13.2" customHeight="1" x14ac:dyDescent="0.25">
      <c r="A49" s="51"/>
      <c r="B49" s="51"/>
      <c r="C49" s="51"/>
      <c r="D49" s="51"/>
      <c r="E49" s="56"/>
      <c r="F49" s="57"/>
      <c r="G49" s="58"/>
      <c r="H49" s="56"/>
      <c r="I49" s="57"/>
      <c r="J49" s="57"/>
      <c r="K49" s="57"/>
      <c r="L49" s="58"/>
    </row>
    <row r="50" spans="1:82" ht="52.8" customHeight="1" x14ac:dyDescent="0.25">
      <c r="A50" s="52"/>
      <c r="B50" s="52"/>
      <c r="C50" s="52"/>
      <c r="D50" s="52"/>
      <c r="E50" s="59" t="s">
        <v>663</v>
      </c>
      <c r="F50" s="59" t="s">
        <v>664</v>
      </c>
      <c r="G50" s="60" t="s">
        <v>665</v>
      </c>
      <c r="H50" s="59" t="s">
        <v>666</v>
      </c>
      <c r="I50" s="59" t="s">
        <v>667</v>
      </c>
      <c r="J50" s="59" t="s">
        <v>668</v>
      </c>
      <c r="K50" s="59" t="s">
        <v>664</v>
      </c>
      <c r="L50" s="59" t="s">
        <v>669</v>
      </c>
    </row>
    <row r="51" spans="1:82" ht="13.8" customHeight="1" x14ac:dyDescent="0.25">
      <c r="A51" s="61">
        <v>1</v>
      </c>
      <c r="B51" s="61">
        <v>2</v>
      </c>
      <c r="C51" s="61">
        <v>3</v>
      </c>
      <c r="D51" s="61">
        <v>4</v>
      </c>
      <c r="E51" s="61">
        <v>5</v>
      </c>
      <c r="F51" s="61">
        <v>6</v>
      </c>
      <c r="G51" s="61">
        <v>7</v>
      </c>
      <c r="H51" s="61">
        <v>8</v>
      </c>
      <c r="I51" s="61">
        <v>9</v>
      </c>
      <c r="J51" s="61">
        <v>10</v>
      </c>
      <c r="K51" s="63">
        <v>11</v>
      </c>
      <c r="L51" s="63">
        <v>12</v>
      </c>
    </row>
    <row r="53" spans="1:82" ht="16.8" x14ac:dyDescent="0.25">
      <c r="A53" s="65" t="s">
        <v>759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2" ht="55.2" x14ac:dyDescent="0.25">
      <c r="A54" s="66" t="s">
        <v>79</v>
      </c>
      <c r="B54" s="68" t="s">
        <v>770</v>
      </c>
      <c r="C54" s="68" t="str">
        <f>Source!G861</f>
        <v>Трансформатор силовой трехфазный масляный двухобмоточный напряжением: до 11 кВ, мощностью до 0,32 МВА</v>
      </c>
      <c r="D54" s="69" t="str">
        <f>Source!DW861</f>
        <v>ШТ</v>
      </c>
      <c r="E54" s="70">
        <f>Source!K861</f>
        <v>1</v>
      </c>
      <c r="F54" s="70"/>
      <c r="G54" s="70">
        <f>Source!I861</f>
        <v>1</v>
      </c>
      <c r="H54" s="72"/>
      <c r="I54" s="71"/>
      <c r="J54" s="72"/>
      <c r="K54" s="71"/>
      <c r="L54" s="72"/>
    </row>
    <row r="55" spans="1:82" ht="14.4" x14ac:dyDescent="0.25">
      <c r="A55" s="67"/>
      <c r="B55" s="70">
        <v>1</v>
      </c>
      <c r="C55" s="67" t="s">
        <v>676</v>
      </c>
      <c r="D55" s="69" t="s">
        <v>465</v>
      </c>
      <c r="E55" s="73"/>
      <c r="F55" s="70"/>
      <c r="G55" s="70">
        <f>Source!U861</f>
        <v>6.3</v>
      </c>
      <c r="H55" s="70"/>
      <c r="I55" s="70"/>
      <c r="J55" s="70"/>
      <c r="K55" s="70"/>
      <c r="L55" s="74">
        <f>SUM(L56:L57)-SUMIF(CE56:CE57, 1, L56:L57)</f>
        <v>6877.5199999999995</v>
      </c>
    </row>
    <row r="56" spans="1:82" ht="14.4" x14ac:dyDescent="0.25">
      <c r="A56" s="68"/>
      <c r="B56" s="68" t="s">
        <v>576</v>
      </c>
      <c r="C56" s="68" t="s">
        <v>577</v>
      </c>
      <c r="D56" s="69" t="s">
        <v>554</v>
      </c>
      <c r="E56" s="70">
        <v>2.52</v>
      </c>
      <c r="F56" s="70"/>
      <c r="G56" s="70">
        <f>SmtRes!CX355</f>
        <v>2.52</v>
      </c>
      <c r="H56" s="72"/>
      <c r="I56" s="71"/>
      <c r="J56" s="72">
        <f>SmtRes!CZ355</f>
        <v>775.44</v>
      </c>
      <c r="K56" s="71"/>
      <c r="L56" s="72">
        <f>SmtRes!DI355</f>
        <v>1954.11</v>
      </c>
    </row>
    <row r="57" spans="1:82" ht="14.4" x14ac:dyDescent="0.25">
      <c r="A57" s="68"/>
      <c r="B57" s="68" t="s">
        <v>584</v>
      </c>
      <c r="C57" s="75" t="s">
        <v>585</v>
      </c>
      <c r="D57" s="76" t="s">
        <v>554</v>
      </c>
      <c r="E57" s="77">
        <v>3.78</v>
      </c>
      <c r="F57" s="77"/>
      <c r="G57" s="77">
        <f>SmtRes!CX356</f>
        <v>3.78</v>
      </c>
      <c r="H57" s="78"/>
      <c r="I57" s="79"/>
      <c r="J57" s="78">
        <f>SmtRes!CZ356</f>
        <v>1302.49</v>
      </c>
      <c r="K57" s="79"/>
      <c r="L57" s="78">
        <f>SmtRes!DI356</f>
        <v>4923.41</v>
      </c>
    </row>
    <row r="58" spans="1:82" ht="14.4" x14ac:dyDescent="0.25">
      <c r="A58" s="68"/>
      <c r="B58" s="68"/>
      <c r="C58" s="81" t="s">
        <v>681</v>
      </c>
      <c r="D58" s="69"/>
      <c r="E58" s="70"/>
      <c r="F58" s="70"/>
      <c r="G58" s="70"/>
      <c r="H58" s="72"/>
      <c r="I58" s="71"/>
      <c r="J58" s="72"/>
      <c r="K58" s="71"/>
      <c r="L58" s="72">
        <f>L55</f>
        <v>6877.5199999999995</v>
      </c>
    </row>
    <row r="59" spans="1:82" ht="14.4" x14ac:dyDescent="0.25">
      <c r="A59" s="68"/>
      <c r="B59" s="68"/>
      <c r="C59" s="68" t="s">
        <v>682</v>
      </c>
      <c r="D59" s="69"/>
      <c r="E59" s="70"/>
      <c r="F59" s="70"/>
      <c r="G59" s="70"/>
      <c r="H59" s="72"/>
      <c r="I59" s="71"/>
      <c r="J59" s="72"/>
      <c r="K59" s="71"/>
      <c r="L59" s="72">
        <f>SUM(AR54:AR62)+SUM(AS54:AS62)+SUM(AT54:AT62)+SUM(AU54:AU62)+SUM(AV54:AV62)</f>
        <v>6877.5199999999995</v>
      </c>
    </row>
    <row r="60" spans="1:82" ht="14.4" x14ac:dyDescent="0.25">
      <c r="A60" s="68"/>
      <c r="B60" s="68" t="s">
        <v>323</v>
      </c>
      <c r="C60" s="68" t="s">
        <v>761</v>
      </c>
      <c r="D60" s="69" t="s">
        <v>143</v>
      </c>
      <c r="E60" s="70">
        <f>Source!BZ861</f>
        <v>74</v>
      </c>
      <c r="F60" s="70"/>
      <c r="G60" s="70">
        <f>Source!AT861</f>
        <v>74</v>
      </c>
      <c r="H60" s="72"/>
      <c r="I60" s="71"/>
      <c r="J60" s="72"/>
      <c r="K60" s="71"/>
      <c r="L60" s="72">
        <f>SUM(AZ54:AZ62)</f>
        <v>5089.3599999999997</v>
      </c>
    </row>
    <row r="61" spans="1:82" ht="14.4" x14ac:dyDescent="0.25">
      <c r="A61" s="75"/>
      <c r="B61" s="75" t="s">
        <v>324</v>
      </c>
      <c r="C61" s="75" t="s">
        <v>762</v>
      </c>
      <c r="D61" s="76" t="s">
        <v>143</v>
      </c>
      <c r="E61" s="77">
        <f>Source!CA861</f>
        <v>36</v>
      </c>
      <c r="F61" s="77"/>
      <c r="G61" s="77">
        <f>Source!AU861</f>
        <v>36</v>
      </c>
      <c r="H61" s="78"/>
      <c r="I61" s="79"/>
      <c r="J61" s="78"/>
      <c r="K61" s="79"/>
      <c r="L61" s="78">
        <f>SUM(BA54:BA62)</f>
        <v>2475.91</v>
      </c>
    </row>
    <row r="62" spans="1:82" ht="13.8" x14ac:dyDescent="0.25">
      <c r="C62" s="83" t="s">
        <v>685</v>
      </c>
      <c r="D62" s="83"/>
      <c r="E62" s="83"/>
      <c r="F62" s="83"/>
      <c r="G62" s="83"/>
      <c r="H62" s="83"/>
      <c r="I62" s="84">
        <f>IF(E54&lt;&gt;0,K62/E54, 0)</f>
        <v>14442.789999999999</v>
      </c>
      <c r="J62" s="84"/>
      <c r="K62" s="84">
        <f>L55+L60+L61</f>
        <v>14442.789999999999</v>
      </c>
      <c r="L62" s="84"/>
      <c r="AD62">
        <f>ROUND((Source!AT861/100)*((ROUND(SUMIF(SmtRes!AQ355:'SmtRes'!AQ356,"=1",SmtRes!AD355:'SmtRes'!AD356)*Source!I861, 2)+ROUND(SUMIF(SmtRes!AQ355:'SmtRes'!AQ356,"=1",SmtRes!AC355:'SmtRes'!AC356)*Source!I861, 2))), 2)</f>
        <v>1537.67</v>
      </c>
      <c r="AE62">
        <f>ROUND((Source!AU861/100)*((ROUND(SUMIF(SmtRes!AQ355:'SmtRes'!AQ356,"=1",SmtRes!AD355:'SmtRes'!AD356)*Source!I861, 2)+ROUND(SUMIF(SmtRes!AQ355:'SmtRes'!AQ356,"=1",SmtRes!AC355:'SmtRes'!AC356)*Source!I861, 2))), 2)</f>
        <v>748.05</v>
      </c>
      <c r="AN62" s="80">
        <f>L55+L60+L61</f>
        <v>14442.789999999999</v>
      </c>
      <c r="AO62">
        <f>0</f>
        <v>0</v>
      </c>
      <c r="AQ62" t="s">
        <v>686</v>
      </c>
      <c r="AR62" s="80">
        <f>L55</f>
        <v>6877.5199999999995</v>
      </c>
      <c r="AT62">
        <f>0</f>
        <v>0</v>
      </c>
      <c r="AV62" t="s">
        <v>686</v>
      </c>
      <c r="AW62">
        <f>0</f>
        <v>0</v>
      </c>
      <c r="AZ62">
        <f>Source!X861</f>
        <v>5089.3599999999997</v>
      </c>
      <c r="BA62">
        <f>Source!Y861</f>
        <v>2475.91</v>
      </c>
      <c r="BT62" s="80">
        <f>K62</f>
        <v>14442.789999999999</v>
      </c>
      <c r="BW62">
        <f>ROUND(K62*80/100, 2)</f>
        <v>11554.23</v>
      </c>
      <c r="BX62" s="80">
        <f>K62-BW62</f>
        <v>2888.5599999999995</v>
      </c>
      <c r="CB62">
        <f>Source!BM861</f>
        <v>200001</v>
      </c>
      <c r="CC62" t="str">
        <f>Source!E861</f>
        <v>1</v>
      </c>
      <c r="CD62">
        <v>4</v>
      </c>
    </row>
    <row r="63" spans="1:82" ht="28.8" x14ac:dyDescent="0.25">
      <c r="A63" s="66" t="s">
        <v>89</v>
      </c>
      <c r="B63" s="68" t="s">
        <v>771</v>
      </c>
      <c r="C63" s="68" t="str">
        <f>Source!G863</f>
        <v>Испытание: обмотки трансформатора силового</v>
      </c>
      <c r="D63" s="69" t="str">
        <f>Source!DW863</f>
        <v>испытание</v>
      </c>
      <c r="E63" s="70">
        <f>Source!K863</f>
        <v>2</v>
      </c>
      <c r="F63" s="70"/>
      <c r="G63" s="70">
        <f>Source!I863</f>
        <v>2</v>
      </c>
      <c r="H63" s="72"/>
      <c r="I63" s="71"/>
      <c r="J63" s="72"/>
      <c r="K63" s="71"/>
      <c r="L63" s="72"/>
    </row>
    <row r="64" spans="1:82" ht="14.4" x14ac:dyDescent="0.25">
      <c r="A64" s="67"/>
      <c r="B64" s="70">
        <v>1</v>
      </c>
      <c r="C64" s="67" t="s">
        <v>676</v>
      </c>
      <c r="D64" s="69" t="s">
        <v>465</v>
      </c>
      <c r="E64" s="73"/>
      <c r="F64" s="70"/>
      <c r="G64" s="70">
        <f>Source!U863</f>
        <v>4.8599999999999994</v>
      </c>
      <c r="H64" s="70"/>
      <c r="I64" s="70"/>
      <c r="J64" s="70"/>
      <c r="K64" s="70"/>
      <c r="L64" s="74">
        <f>SUM(L65:L66)-SUMIF(CE65:CE66, 1, L65:L66)</f>
        <v>5277.1</v>
      </c>
    </row>
    <row r="65" spans="1:82" ht="14.4" x14ac:dyDescent="0.25">
      <c r="A65" s="68"/>
      <c r="B65" s="68" t="s">
        <v>559</v>
      </c>
      <c r="C65" s="68" t="s">
        <v>560</v>
      </c>
      <c r="D65" s="69" t="s">
        <v>554</v>
      </c>
      <c r="E65" s="70">
        <v>0.97</v>
      </c>
      <c r="F65" s="70"/>
      <c r="G65" s="70">
        <f>SmtRes!CX359</f>
        <v>1.94</v>
      </c>
      <c r="H65" s="72"/>
      <c r="I65" s="71"/>
      <c r="J65" s="72">
        <f>SmtRes!CZ359</f>
        <v>932.95</v>
      </c>
      <c r="K65" s="71"/>
      <c r="L65" s="72">
        <f>SmtRes!DI359</f>
        <v>1809.92</v>
      </c>
    </row>
    <row r="66" spans="1:82" ht="14.4" x14ac:dyDescent="0.25">
      <c r="A66" s="68"/>
      <c r="B66" s="68" t="s">
        <v>578</v>
      </c>
      <c r="C66" s="75" t="s">
        <v>579</v>
      </c>
      <c r="D66" s="76" t="s">
        <v>554</v>
      </c>
      <c r="E66" s="77">
        <v>1.46</v>
      </c>
      <c r="F66" s="77"/>
      <c r="G66" s="77">
        <f>SmtRes!CX360</f>
        <v>2.92</v>
      </c>
      <c r="H66" s="78"/>
      <c r="I66" s="79"/>
      <c r="J66" s="78">
        <f>SmtRes!CZ360</f>
        <v>1187.3900000000001</v>
      </c>
      <c r="K66" s="79"/>
      <c r="L66" s="78">
        <f>SmtRes!DI360</f>
        <v>3467.18</v>
      </c>
    </row>
    <row r="67" spans="1:82" ht="14.4" x14ac:dyDescent="0.25">
      <c r="A67" s="68"/>
      <c r="B67" s="68"/>
      <c r="C67" s="81" t="s">
        <v>681</v>
      </c>
      <c r="D67" s="69"/>
      <c r="E67" s="70"/>
      <c r="F67" s="70"/>
      <c r="G67" s="70"/>
      <c r="H67" s="72"/>
      <c r="I67" s="71"/>
      <c r="J67" s="72"/>
      <c r="K67" s="71"/>
      <c r="L67" s="72">
        <f>L64</f>
        <v>5277.1</v>
      </c>
    </row>
    <row r="68" spans="1:82" ht="14.4" x14ac:dyDescent="0.25">
      <c r="A68" s="68"/>
      <c r="B68" s="68"/>
      <c r="C68" s="68" t="s">
        <v>682</v>
      </c>
      <c r="D68" s="69"/>
      <c r="E68" s="70"/>
      <c r="F68" s="70"/>
      <c r="G68" s="70"/>
      <c r="H68" s="72"/>
      <c r="I68" s="71"/>
      <c r="J68" s="72"/>
      <c r="K68" s="71"/>
      <c r="L68" s="72">
        <f>SUM(AR63:AR71)+SUM(AS63:AS71)+SUM(AT63:AT71)+SUM(AU63:AU71)+SUM(AV63:AV71)</f>
        <v>5277.1</v>
      </c>
    </row>
    <row r="69" spans="1:82" ht="14.4" x14ac:dyDescent="0.25">
      <c r="A69" s="68"/>
      <c r="B69" s="68" t="s">
        <v>323</v>
      </c>
      <c r="C69" s="68" t="s">
        <v>761</v>
      </c>
      <c r="D69" s="69" t="s">
        <v>143</v>
      </c>
      <c r="E69" s="70">
        <f>Source!BZ863</f>
        <v>74</v>
      </c>
      <c r="F69" s="70"/>
      <c r="G69" s="70">
        <f>Source!AT863</f>
        <v>74</v>
      </c>
      <c r="H69" s="72"/>
      <c r="I69" s="71"/>
      <c r="J69" s="72"/>
      <c r="K69" s="71"/>
      <c r="L69" s="72">
        <f>SUM(AZ63:AZ71)</f>
        <v>3905.05</v>
      </c>
    </row>
    <row r="70" spans="1:82" ht="14.4" x14ac:dyDescent="0.25">
      <c r="A70" s="75"/>
      <c r="B70" s="75" t="s">
        <v>324</v>
      </c>
      <c r="C70" s="75" t="s">
        <v>762</v>
      </c>
      <c r="D70" s="76" t="s">
        <v>143</v>
      </c>
      <c r="E70" s="77">
        <f>Source!CA863</f>
        <v>36</v>
      </c>
      <c r="F70" s="77"/>
      <c r="G70" s="77">
        <f>Source!AU863</f>
        <v>36</v>
      </c>
      <c r="H70" s="78"/>
      <c r="I70" s="79"/>
      <c r="J70" s="78"/>
      <c r="K70" s="79"/>
      <c r="L70" s="78">
        <f>SUM(BA63:BA71)</f>
        <v>1899.76</v>
      </c>
    </row>
    <row r="71" spans="1:82" ht="13.8" x14ac:dyDescent="0.25">
      <c r="C71" s="83" t="s">
        <v>685</v>
      </c>
      <c r="D71" s="83"/>
      <c r="E71" s="83"/>
      <c r="F71" s="83"/>
      <c r="G71" s="83"/>
      <c r="H71" s="83"/>
      <c r="I71" s="84">
        <f>IF(E63&lt;&gt;0,K71/E63, 0)</f>
        <v>5540.9550000000008</v>
      </c>
      <c r="J71" s="84"/>
      <c r="K71" s="84">
        <f>L64+L69+L70</f>
        <v>11081.910000000002</v>
      </c>
      <c r="L71" s="84"/>
      <c r="AD71">
        <f>ROUND((Source!AT863/100)*((ROUND(SUMIF(SmtRes!AQ359:'SmtRes'!AQ360,"=1",SmtRes!AD359:'SmtRes'!AD360)*Source!I863, 2)+ROUND(SUMIF(SmtRes!AQ359:'SmtRes'!AQ360,"=1",SmtRes!AC359:'SmtRes'!AC360)*Source!I863, 2))), 2)</f>
        <v>3138.1</v>
      </c>
      <c r="AE71">
        <f>ROUND((Source!AU863/100)*((ROUND(SUMIF(SmtRes!AQ359:'SmtRes'!AQ360,"=1",SmtRes!AD359:'SmtRes'!AD360)*Source!I863, 2)+ROUND(SUMIF(SmtRes!AQ359:'SmtRes'!AQ360,"=1",SmtRes!AC359:'SmtRes'!AC360)*Source!I863, 2))), 2)</f>
        <v>1526.64</v>
      </c>
      <c r="AN71" s="80">
        <f>L64+L69+L70</f>
        <v>11081.910000000002</v>
      </c>
      <c r="AO71">
        <f>0</f>
        <v>0</v>
      </c>
      <c r="AQ71" t="s">
        <v>686</v>
      </c>
      <c r="AR71" s="80">
        <f>L64</f>
        <v>5277.1</v>
      </c>
      <c r="AT71">
        <f>0</f>
        <v>0</v>
      </c>
      <c r="AV71" t="s">
        <v>686</v>
      </c>
      <c r="AW71">
        <f>0</f>
        <v>0</v>
      </c>
      <c r="AZ71">
        <f>Source!X863</f>
        <v>3905.05</v>
      </c>
      <c r="BA71">
        <f>Source!Y863</f>
        <v>1899.76</v>
      </c>
      <c r="BT71" s="80">
        <f>K71</f>
        <v>11081.910000000002</v>
      </c>
      <c r="BW71">
        <f>ROUND(K71*80/100, 2)</f>
        <v>8865.5300000000007</v>
      </c>
      <c r="BX71" s="80">
        <f>K71-BW71</f>
        <v>2216.380000000001</v>
      </c>
      <c r="CB71">
        <f>Source!BM863</f>
        <v>200001</v>
      </c>
      <c r="CC71" t="str">
        <f>Source!E863</f>
        <v>2</v>
      </c>
      <c r="CD71">
        <v>4</v>
      </c>
    </row>
    <row r="73" spans="1:82" ht="13.8" x14ac:dyDescent="0.25">
      <c r="A73" s="87"/>
      <c r="B73" s="88"/>
      <c r="C73" s="89" t="s">
        <v>689</v>
      </c>
      <c r="D73" s="89"/>
      <c r="E73" s="89"/>
      <c r="F73" s="89"/>
      <c r="G73" s="89"/>
      <c r="H73" s="89"/>
      <c r="I73" s="74"/>
      <c r="J73" s="87"/>
      <c r="K73" s="90"/>
      <c r="L73" s="74">
        <f>L75+L76+L82+L86</f>
        <v>12154.619999999999</v>
      </c>
    </row>
    <row r="74" spans="1:82" ht="13.8" x14ac:dyDescent="0.25">
      <c r="A74" s="82"/>
      <c r="B74" s="85"/>
      <c r="C74" s="91" t="s">
        <v>690</v>
      </c>
      <c r="D74" s="86"/>
      <c r="E74" s="86"/>
      <c r="F74" s="86"/>
      <c r="G74" s="86"/>
      <c r="H74" s="86"/>
      <c r="I74" s="72"/>
      <c r="J74" s="82"/>
      <c r="K74" s="70"/>
      <c r="L74" s="72"/>
    </row>
    <row r="75" spans="1:82" ht="13.8" x14ac:dyDescent="0.25">
      <c r="A75" s="82"/>
      <c r="B75" s="85"/>
      <c r="C75" s="86" t="s">
        <v>691</v>
      </c>
      <c r="D75" s="86"/>
      <c r="E75" s="86"/>
      <c r="F75" s="86"/>
      <c r="G75" s="86"/>
      <c r="H75" s="86"/>
      <c r="I75" s="72"/>
      <c r="J75" s="82"/>
      <c r="K75" s="70"/>
      <c r="L75" s="72">
        <f>SUM(AR53:AR71)</f>
        <v>12154.619999999999</v>
      </c>
    </row>
    <row r="76" spans="1:82" ht="13.8" hidden="1" x14ac:dyDescent="0.25">
      <c r="A76" s="82"/>
      <c r="B76" s="85"/>
      <c r="C76" s="86" t="s">
        <v>692</v>
      </c>
      <c r="D76" s="86"/>
      <c r="E76" s="86"/>
      <c r="F76" s="86"/>
      <c r="G76" s="86"/>
      <c r="H76" s="86"/>
      <c r="I76" s="72"/>
      <c r="J76" s="82"/>
      <c r="K76" s="70"/>
      <c r="L76" s="72">
        <f>L78+L81+L80</f>
        <v>0</v>
      </c>
    </row>
    <row r="77" spans="1:82" ht="13.8" hidden="1" x14ac:dyDescent="0.25">
      <c r="A77" s="82"/>
      <c r="B77" s="85"/>
      <c r="C77" s="91" t="s">
        <v>693</v>
      </c>
      <c r="D77" s="86"/>
      <c r="E77" s="86"/>
      <c r="F77" s="86"/>
      <c r="G77" s="86"/>
      <c r="H77" s="86"/>
      <c r="I77" s="72"/>
      <c r="J77" s="82"/>
      <c r="K77" s="70"/>
      <c r="L77" s="72"/>
    </row>
    <row r="78" spans="1:82" ht="13.8" hidden="1" x14ac:dyDescent="0.25">
      <c r="A78" s="82"/>
      <c r="B78" s="85"/>
      <c r="C78" s="86" t="s">
        <v>692</v>
      </c>
      <c r="D78" s="86"/>
      <c r="E78" s="86"/>
      <c r="F78" s="86"/>
      <c r="G78" s="86"/>
      <c r="H78" s="86"/>
      <c r="I78" s="72"/>
      <c r="J78" s="82"/>
      <c r="K78" s="70"/>
      <c r="L78" s="72">
        <f>SUM(AO53:AO71)</f>
        <v>0</v>
      </c>
    </row>
    <row r="79" spans="1:82" ht="13.8" hidden="1" x14ac:dyDescent="0.25">
      <c r="A79" s="82"/>
      <c r="B79" s="85"/>
      <c r="C79" s="91" t="s">
        <v>694</v>
      </c>
      <c r="D79" s="86"/>
      <c r="E79" s="86"/>
      <c r="F79" s="86"/>
      <c r="G79" s="86"/>
      <c r="H79" s="86"/>
      <c r="I79" s="72"/>
      <c r="J79" s="82"/>
      <c r="K79" s="70"/>
      <c r="L79" s="72"/>
    </row>
    <row r="80" spans="1:82" ht="13.8" hidden="1" x14ac:dyDescent="0.25">
      <c r="A80" s="82"/>
      <c r="B80" s="85"/>
      <c r="C80" s="86" t="s">
        <v>714</v>
      </c>
      <c r="D80" s="86"/>
      <c r="E80" s="86"/>
      <c r="F80" s="86"/>
      <c r="G80" s="86"/>
      <c r="H80" s="86"/>
      <c r="I80" s="72"/>
      <c r="J80" s="82"/>
      <c r="K80" s="70"/>
      <c r="L80" s="72">
        <f>SUM(AT53:AT71)</f>
        <v>0</v>
      </c>
    </row>
    <row r="81" spans="1:12" ht="13.8" hidden="1" x14ac:dyDescent="0.25">
      <c r="A81" s="82"/>
      <c r="B81" s="85"/>
      <c r="C81" s="86" t="s">
        <v>695</v>
      </c>
      <c r="D81" s="86"/>
      <c r="E81" s="86"/>
      <c r="F81" s="86"/>
      <c r="G81" s="86"/>
      <c r="H81" s="86"/>
      <c r="I81" s="72"/>
      <c r="J81" s="82"/>
      <c r="K81" s="70"/>
      <c r="L81" s="72">
        <f>SUM(AV53:AV71)</f>
        <v>0</v>
      </c>
    </row>
    <row r="82" spans="1:12" ht="13.8" hidden="1" x14ac:dyDescent="0.25">
      <c r="A82" s="82"/>
      <c r="B82" s="85"/>
      <c r="C82" s="86" t="s">
        <v>696</v>
      </c>
      <c r="D82" s="86"/>
      <c r="E82" s="86"/>
      <c r="F82" s="86"/>
      <c r="G82" s="86"/>
      <c r="H82" s="86"/>
      <c r="I82" s="72"/>
      <c r="J82" s="82"/>
      <c r="K82" s="70"/>
      <c r="L82" s="72">
        <f>L84+L85</f>
        <v>0</v>
      </c>
    </row>
    <row r="83" spans="1:12" ht="13.8" hidden="1" x14ac:dyDescent="0.25">
      <c r="A83" s="82"/>
      <c r="B83" s="85"/>
      <c r="C83" s="91" t="s">
        <v>693</v>
      </c>
      <c r="D83" s="86"/>
      <c r="E83" s="86"/>
      <c r="F83" s="86"/>
      <c r="G83" s="86"/>
      <c r="H83" s="86"/>
      <c r="I83" s="72"/>
      <c r="J83" s="82"/>
      <c r="K83" s="70"/>
      <c r="L83" s="72"/>
    </row>
    <row r="84" spans="1:12" ht="13.8" hidden="1" x14ac:dyDescent="0.25">
      <c r="A84" s="82"/>
      <c r="B84" s="85"/>
      <c r="C84" s="86" t="s">
        <v>697</v>
      </c>
      <c r="D84" s="86"/>
      <c r="E84" s="86"/>
      <c r="F84" s="86"/>
      <c r="G84" s="86"/>
      <c r="H84" s="86"/>
      <c r="I84" s="72"/>
      <c r="J84" s="82"/>
      <c r="K84" s="70"/>
      <c r="L84" s="72">
        <f>SUM(AW53:AW71)-SUM(BK53:BK71)</f>
        <v>0</v>
      </c>
    </row>
    <row r="85" spans="1:12" ht="13.8" hidden="1" x14ac:dyDescent="0.25">
      <c r="A85" s="82"/>
      <c r="B85" s="85"/>
      <c r="C85" s="86" t="s">
        <v>698</v>
      </c>
      <c r="D85" s="86"/>
      <c r="E85" s="86"/>
      <c r="F85" s="86"/>
      <c r="G85" s="86"/>
      <c r="H85" s="86"/>
      <c r="I85" s="72"/>
      <c r="J85" s="82"/>
      <c r="K85" s="70"/>
      <c r="L85" s="72">
        <f>SUM(BC53:BC71)</f>
        <v>0</v>
      </c>
    </row>
    <row r="86" spans="1:12" ht="13.8" hidden="1" x14ac:dyDescent="0.25">
      <c r="A86" s="82"/>
      <c r="B86" s="85"/>
      <c r="C86" s="86" t="s">
        <v>699</v>
      </c>
      <c r="D86" s="86"/>
      <c r="E86" s="86"/>
      <c r="F86" s="86"/>
      <c r="G86" s="86"/>
      <c r="H86" s="86"/>
      <c r="I86" s="72"/>
      <c r="J86" s="82"/>
      <c r="K86" s="70"/>
      <c r="L86" s="72">
        <f>SUM(BB53:BB71)</f>
        <v>0</v>
      </c>
    </row>
    <row r="87" spans="1:12" ht="13.8" x14ac:dyDescent="0.25">
      <c r="A87" s="82"/>
      <c r="B87" s="85"/>
      <c r="C87" s="86" t="s">
        <v>700</v>
      </c>
      <c r="D87" s="86"/>
      <c r="E87" s="86"/>
      <c r="F87" s="86"/>
      <c r="G87" s="86"/>
      <c r="H87" s="86"/>
      <c r="I87" s="72"/>
      <c r="J87" s="82"/>
      <c r="K87" s="70"/>
      <c r="L87" s="72">
        <f>SUM(AR53:AR71)+SUM(AT53:AT71)+SUM(AV53:AV71)</f>
        <v>12154.619999999999</v>
      </c>
    </row>
    <row r="88" spans="1:12" ht="13.8" x14ac:dyDescent="0.25">
      <c r="A88" s="82"/>
      <c r="B88" s="85"/>
      <c r="C88" s="86" t="s">
        <v>701</v>
      </c>
      <c r="D88" s="86"/>
      <c r="E88" s="86"/>
      <c r="F88" s="86"/>
      <c r="G88" s="86"/>
      <c r="H88" s="86"/>
      <c r="I88" s="72"/>
      <c r="J88" s="82"/>
      <c r="K88" s="70"/>
      <c r="L88" s="72">
        <f>SUM(AZ53:AZ71)</f>
        <v>8994.41</v>
      </c>
    </row>
    <row r="89" spans="1:12" ht="13.8" x14ac:dyDescent="0.25">
      <c r="A89" s="82"/>
      <c r="B89" s="85"/>
      <c r="C89" s="86" t="s">
        <v>702</v>
      </c>
      <c r="D89" s="86"/>
      <c r="E89" s="86"/>
      <c r="F89" s="86"/>
      <c r="G89" s="86"/>
      <c r="H89" s="86"/>
      <c r="I89" s="72"/>
      <c r="J89" s="82"/>
      <c r="K89" s="70"/>
      <c r="L89" s="72">
        <f>SUM(BA53:BA71)</f>
        <v>4375.67</v>
      </c>
    </row>
    <row r="90" spans="1:12" ht="13.8" hidden="1" x14ac:dyDescent="0.25">
      <c r="A90" s="82"/>
      <c r="B90" s="85"/>
      <c r="C90" s="86" t="s">
        <v>703</v>
      </c>
      <c r="D90" s="86"/>
      <c r="E90" s="86"/>
      <c r="F90" s="86"/>
      <c r="G90" s="86"/>
      <c r="H90" s="86"/>
      <c r="I90" s="72"/>
      <c r="J90" s="82"/>
      <c r="K90" s="70"/>
      <c r="L90" s="72">
        <f>L92+L93</f>
        <v>0</v>
      </c>
    </row>
    <row r="91" spans="1:12" ht="13.8" hidden="1" x14ac:dyDescent="0.25">
      <c r="A91" s="82"/>
      <c r="B91" s="85"/>
      <c r="C91" s="91" t="s">
        <v>690</v>
      </c>
      <c r="D91" s="86"/>
      <c r="E91" s="86"/>
      <c r="F91" s="86"/>
      <c r="G91" s="86"/>
      <c r="H91" s="86"/>
      <c r="I91" s="72"/>
      <c r="J91" s="82"/>
      <c r="K91" s="70"/>
      <c r="L91" s="72"/>
    </row>
    <row r="92" spans="1:12" ht="13.8" hidden="1" x14ac:dyDescent="0.25">
      <c r="A92" s="82"/>
      <c r="B92" s="85"/>
      <c r="C92" s="86" t="s">
        <v>704</v>
      </c>
      <c r="D92" s="86"/>
      <c r="E92" s="86"/>
      <c r="F92" s="86"/>
      <c r="G92" s="86"/>
      <c r="H92" s="86"/>
      <c r="I92" s="72"/>
      <c r="J92" s="82"/>
      <c r="K92" s="70"/>
      <c r="L92" s="72">
        <f>SUM(BK53:BK71)</f>
        <v>0</v>
      </c>
    </row>
    <row r="93" spans="1:12" ht="13.8" hidden="1" x14ac:dyDescent="0.25">
      <c r="A93" s="82"/>
      <c r="B93" s="85"/>
      <c r="C93" s="86" t="s">
        <v>705</v>
      </c>
      <c r="D93" s="86"/>
      <c r="E93" s="86"/>
      <c r="F93" s="86"/>
      <c r="G93" s="86"/>
      <c r="H93" s="86"/>
      <c r="I93" s="72"/>
      <c r="J93" s="82"/>
      <c r="K93" s="70"/>
      <c r="L93" s="72">
        <f>SUM(BD53:BD71)</f>
        <v>0</v>
      </c>
    </row>
    <row r="94" spans="1:12" ht="13.8" hidden="1" x14ac:dyDescent="0.25">
      <c r="A94" s="82"/>
      <c r="B94" s="85"/>
      <c r="C94" s="86" t="s">
        <v>706</v>
      </c>
      <c r="D94" s="86"/>
      <c r="E94" s="86"/>
      <c r="F94" s="86"/>
      <c r="G94" s="86"/>
      <c r="H94" s="86"/>
      <c r="I94" s="72"/>
      <c r="J94" s="82"/>
      <c r="K94" s="70"/>
      <c r="L94" s="72"/>
    </row>
    <row r="95" spans="1:12" ht="13.8" hidden="1" x14ac:dyDescent="0.25">
      <c r="A95" s="82"/>
      <c r="B95" s="85"/>
      <c r="C95" s="86" t="s">
        <v>706</v>
      </c>
      <c r="D95" s="86"/>
      <c r="E95" s="86"/>
      <c r="F95" s="86"/>
      <c r="G95" s="86"/>
      <c r="H95" s="86"/>
      <c r="I95" s="72"/>
      <c r="J95" s="82"/>
      <c r="K95" s="70"/>
      <c r="L95" s="72">
        <f>SUM(BQ53:BQ71)</f>
        <v>0</v>
      </c>
    </row>
    <row r="96" spans="1:12" ht="13.8" hidden="1" x14ac:dyDescent="0.25">
      <c r="A96" s="82"/>
      <c r="B96" s="85"/>
      <c r="C96" s="86" t="s">
        <v>707</v>
      </c>
      <c r="D96" s="86"/>
      <c r="E96" s="86"/>
      <c r="F96" s="86"/>
      <c r="G96" s="86"/>
      <c r="H96" s="86"/>
      <c r="I96" s="72"/>
      <c r="J96" s="82"/>
      <c r="K96" s="70"/>
      <c r="L96" s="72">
        <f>SUM(BO53:BO71)</f>
        <v>0</v>
      </c>
    </row>
    <row r="97" spans="1:12" ht="13.8" x14ac:dyDescent="0.25">
      <c r="A97" s="87"/>
      <c r="B97" s="88"/>
      <c r="C97" s="89" t="s">
        <v>708</v>
      </c>
      <c r="D97" s="89"/>
      <c r="E97" s="89"/>
      <c r="F97" s="89"/>
      <c r="G97" s="89"/>
      <c r="H97" s="89"/>
      <c r="I97" s="74"/>
      <c r="J97" s="87"/>
      <c r="K97" s="90"/>
      <c r="L97" s="74">
        <f>L73+L88+L89+L90+L95+L96</f>
        <v>25524.699999999997</v>
      </c>
    </row>
    <row r="98" spans="1:12" ht="13.8" x14ac:dyDescent="0.25">
      <c r="A98" s="82"/>
      <c r="B98" s="85"/>
      <c r="C98" s="91" t="s">
        <v>709</v>
      </c>
      <c r="D98" s="86"/>
      <c r="E98" s="86"/>
      <c r="F98" s="86"/>
      <c r="G98" s="86"/>
      <c r="H98" s="86"/>
      <c r="I98" s="72"/>
      <c r="J98" s="82"/>
      <c r="K98" s="70"/>
      <c r="L98" s="72"/>
    </row>
    <row r="99" spans="1:12" ht="13.8" hidden="1" x14ac:dyDescent="0.25">
      <c r="A99" s="82"/>
      <c r="B99" s="85"/>
      <c r="C99" s="86" t="s">
        <v>710</v>
      </c>
      <c r="D99" s="86"/>
      <c r="E99" s="86"/>
      <c r="F99" s="86"/>
      <c r="G99" s="86"/>
      <c r="H99" s="86"/>
      <c r="I99" s="72"/>
      <c r="J99" s="82"/>
      <c r="K99" s="70"/>
      <c r="L99" s="72">
        <f>SUM(AX53:AX71)</f>
        <v>0</v>
      </c>
    </row>
    <row r="100" spans="1:12" ht="13.8" hidden="1" x14ac:dyDescent="0.25">
      <c r="A100" s="82"/>
      <c r="B100" s="85"/>
      <c r="C100" s="86" t="s">
        <v>711</v>
      </c>
      <c r="D100" s="86"/>
      <c r="E100" s="86"/>
      <c r="F100" s="86"/>
      <c r="G100" s="86"/>
      <c r="H100" s="86"/>
      <c r="I100" s="72"/>
      <c r="J100" s="82"/>
      <c r="K100" s="70"/>
      <c r="L100" s="72">
        <f>SUM(AY53:AY71)</f>
        <v>0</v>
      </c>
    </row>
    <row r="101" spans="1:12" ht="13.8" x14ac:dyDescent="0.25">
      <c r="A101" s="82"/>
      <c r="B101" s="85"/>
      <c r="C101" s="86" t="s">
        <v>712</v>
      </c>
      <c r="D101" s="86"/>
      <c r="E101" s="86"/>
      <c r="F101" s="92"/>
      <c r="G101" s="73">
        <f>Source!F888</f>
        <v>11.16</v>
      </c>
      <c r="H101" s="82"/>
      <c r="I101" s="82"/>
      <c r="J101" s="82"/>
      <c r="K101" s="82"/>
      <c r="L101" s="82"/>
    </row>
    <row r="102" spans="1:12" ht="13.8" hidden="1" customHeight="1" x14ac:dyDescent="0.25">
      <c r="A102" s="82"/>
      <c r="B102" s="85"/>
      <c r="C102" s="86" t="s">
        <v>713</v>
      </c>
      <c r="D102" s="86"/>
      <c r="E102" s="86"/>
      <c r="F102" s="92"/>
      <c r="G102" s="73">
        <f>Source!F889</f>
        <v>0</v>
      </c>
      <c r="H102" s="82"/>
      <c r="I102" s="82"/>
      <c r="J102" s="82"/>
      <c r="K102" s="82"/>
      <c r="L102" s="82"/>
    </row>
    <row r="105" spans="1:12" ht="13.8" x14ac:dyDescent="0.25">
      <c r="A105" s="103"/>
      <c r="B105" s="104"/>
      <c r="C105" s="105" t="s">
        <v>730</v>
      </c>
      <c r="D105" s="105"/>
      <c r="E105" s="105"/>
      <c r="F105" s="105"/>
      <c r="G105" s="105"/>
      <c r="H105" s="105"/>
      <c r="I105" s="106"/>
      <c r="J105" s="103"/>
      <c r="K105" s="107"/>
      <c r="L105" s="106"/>
    </row>
    <row r="107" spans="1:12" ht="13.8" hidden="1" x14ac:dyDescent="0.25">
      <c r="A107" s="87"/>
      <c r="B107" s="88"/>
      <c r="C107" s="89" t="s">
        <v>731</v>
      </c>
      <c r="D107" s="89"/>
      <c r="E107" s="89"/>
      <c r="F107" s="89"/>
      <c r="G107" s="89"/>
      <c r="H107" s="89"/>
      <c r="I107" s="74"/>
      <c r="J107" s="87"/>
      <c r="K107" s="90"/>
      <c r="L107" s="74">
        <f>L109+L124+L125</f>
        <v>0</v>
      </c>
    </row>
    <row r="108" spans="1:12" ht="13.8" hidden="1" x14ac:dyDescent="0.25">
      <c r="A108" s="82"/>
      <c r="B108" s="85"/>
      <c r="C108" s="91" t="s">
        <v>690</v>
      </c>
      <c r="D108" s="86"/>
      <c r="E108" s="86"/>
      <c r="F108" s="86"/>
      <c r="G108" s="86"/>
      <c r="H108" s="86"/>
      <c r="I108" s="72"/>
      <c r="J108" s="82"/>
      <c r="K108" s="70"/>
      <c r="L108" s="72"/>
    </row>
    <row r="109" spans="1:12" ht="13.8" hidden="1" x14ac:dyDescent="0.25">
      <c r="A109" s="82"/>
      <c r="B109" s="85"/>
      <c r="C109" s="86" t="s">
        <v>732</v>
      </c>
      <c r="D109" s="86"/>
      <c r="E109" s="86"/>
      <c r="F109" s="86"/>
      <c r="G109" s="86"/>
      <c r="H109" s="86"/>
      <c r="I109" s="72"/>
      <c r="J109" s="82"/>
      <c r="K109" s="70"/>
      <c r="L109" s="72">
        <f>L111+L112+L118+L122</f>
        <v>0</v>
      </c>
    </row>
    <row r="110" spans="1:12" ht="13.8" hidden="1" x14ac:dyDescent="0.25">
      <c r="A110" s="82"/>
      <c r="B110" s="85"/>
      <c r="C110" s="91" t="s">
        <v>690</v>
      </c>
      <c r="D110" s="86"/>
      <c r="E110" s="86"/>
      <c r="F110" s="86"/>
      <c r="G110" s="86"/>
      <c r="H110" s="86"/>
      <c r="I110" s="72"/>
      <c r="J110" s="82"/>
      <c r="K110" s="70"/>
      <c r="L110" s="72"/>
    </row>
    <row r="111" spans="1:12" ht="13.8" hidden="1" x14ac:dyDescent="0.25">
      <c r="A111" s="82"/>
      <c r="B111" s="85"/>
      <c r="C111" s="86" t="s">
        <v>733</v>
      </c>
      <c r="D111" s="86"/>
      <c r="E111" s="86"/>
      <c r="F111" s="86"/>
      <c r="G111" s="86"/>
      <c r="H111" s="86"/>
      <c r="I111" s="72"/>
      <c r="J111" s="82"/>
      <c r="K111" s="70"/>
      <c r="L111" s="72">
        <f>SUMIF(CD52:CD103, 1, AR52:AR103)</f>
        <v>0</v>
      </c>
    </row>
    <row r="112" spans="1:12" ht="13.8" hidden="1" x14ac:dyDescent="0.25">
      <c r="A112" s="82"/>
      <c r="B112" s="85"/>
      <c r="C112" s="86" t="s">
        <v>692</v>
      </c>
      <c r="D112" s="86"/>
      <c r="E112" s="86"/>
      <c r="F112" s="86"/>
      <c r="G112" s="86"/>
      <c r="H112" s="86"/>
      <c r="I112" s="72"/>
      <c r="J112" s="82"/>
      <c r="K112" s="70"/>
      <c r="L112" s="72">
        <f>L114+L117+L116</f>
        <v>0</v>
      </c>
    </row>
    <row r="113" spans="1:12" ht="13.8" hidden="1" x14ac:dyDescent="0.25">
      <c r="A113" s="82"/>
      <c r="B113" s="85"/>
      <c r="C113" s="91" t="s">
        <v>693</v>
      </c>
      <c r="D113" s="86"/>
      <c r="E113" s="86"/>
      <c r="F113" s="86"/>
      <c r="G113" s="86"/>
      <c r="H113" s="86"/>
      <c r="I113" s="72"/>
      <c r="J113" s="82"/>
      <c r="K113" s="70"/>
      <c r="L113" s="72"/>
    </row>
    <row r="114" spans="1:12" ht="13.8" hidden="1" x14ac:dyDescent="0.25">
      <c r="A114" s="82"/>
      <c r="B114" s="85"/>
      <c r="C114" s="86" t="s">
        <v>692</v>
      </c>
      <c r="D114" s="86"/>
      <c r="E114" s="86"/>
      <c r="F114" s="86"/>
      <c r="G114" s="86"/>
      <c r="H114" s="86"/>
      <c r="I114" s="72"/>
      <c r="J114" s="82"/>
      <c r="K114" s="70"/>
      <c r="L114" s="72">
        <f>SUMIF(CD52:CD103, 1, AO52:AO103)</f>
        <v>0</v>
      </c>
    </row>
    <row r="115" spans="1:12" ht="13.8" hidden="1" x14ac:dyDescent="0.25">
      <c r="A115" s="82"/>
      <c r="B115" s="85"/>
      <c r="C115" s="91" t="s">
        <v>694</v>
      </c>
      <c r="D115" s="86"/>
      <c r="E115" s="86"/>
      <c r="F115" s="86"/>
      <c r="G115" s="86"/>
      <c r="H115" s="86"/>
      <c r="I115" s="72"/>
      <c r="J115" s="82"/>
      <c r="K115" s="70"/>
      <c r="L115" s="72"/>
    </row>
    <row r="116" spans="1:12" ht="13.8" hidden="1" x14ac:dyDescent="0.25">
      <c r="A116" s="82"/>
      <c r="B116" s="85"/>
      <c r="C116" s="86" t="s">
        <v>714</v>
      </c>
      <c r="D116" s="86"/>
      <c r="E116" s="86"/>
      <c r="F116" s="86"/>
      <c r="G116" s="86"/>
      <c r="H116" s="86"/>
      <c r="I116" s="72"/>
      <c r="J116" s="82"/>
      <c r="K116" s="70"/>
      <c r="L116" s="72">
        <f>SUMIF(CD52:CD103, 1, AT52:AT103)</f>
        <v>0</v>
      </c>
    </row>
    <row r="117" spans="1:12" ht="13.8" hidden="1" x14ac:dyDescent="0.25">
      <c r="A117" s="82"/>
      <c r="B117" s="85"/>
      <c r="C117" s="86" t="s">
        <v>695</v>
      </c>
      <c r="D117" s="86"/>
      <c r="E117" s="86"/>
      <c r="F117" s="86"/>
      <c r="G117" s="86"/>
      <c r="H117" s="86"/>
      <c r="I117" s="72"/>
      <c r="J117" s="82"/>
      <c r="K117" s="70"/>
      <c r="L117" s="72">
        <f>SUMIF(CD52:CD103, 1, AV52:AV103)</f>
        <v>0</v>
      </c>
    </row>
    <row r="118" spans="1:12" ht="13.8" hidden="1" x14ac:dyDescent="0.25">
      <c r="A118" s="82"/>
      <c r="B118" s="85"/>
      <c r="C118" s="86" t="s">
        <v>696</v>
      </c>
      <c r="D118" s="86"/>
      <c r="E118" s="86"/>
      <c r="F118" s="86"/>
      <c r="G118" s="86"/>
      <c r="H118" s="86"/>
      <c r="I118" s="72"/>
      <c r="J118" s="82"/>
      <c r="K118" s="70"/>
      <c r="L118" s="72">
        <f>L120+L121</f>
        <v>0</v>
      </c>
    </row>
    <row r="119" spans="1:12" ht="13.8" hidden="1" x14ac:dyDescent="0.25">
      <c r="A119" s="82"/>
      <c r="B119" s="85"/>
      <c r="C119" s="91" t="s">
        <v>693</v>
      </c>
      <c r="D119" s="86"/>
      <c r="E119" s="86"/>
      <c r="F119" s="86"/>
      <c r="G119" s="86"/>
      <c r="H119" s="86"/>
      <c r="I119" s="72"/>
      <c r="J119" s="82"/>
      <c r="K119" s="70"/>
      <c r="L119" s="72"/>
    </row>
    <row r="120" spans="1:12" ht="13.8" hidden="1" x14ac:dyDescent="0.25">
      <c r="A120" s="82"/>
      <c r="B120" s="85"/>
      <c r="C120" s="86" t="s">
        <v>697</v>
      </c>
      <c r="D120" s="86"/>
      <c r="E120" s="86"/>
      <c r="F120" s="86"/>
      <c r="G120" s="86"/>
      <c r="H120" s="86"/>
      <c r="I120" s="72"/>
      <c r="J120" s="82"/>
      <c r="K120" s="70"/>
      <c r="L120" s="72">
        <f>SUMIF(CD52:CD103, 1, AW52:AW103)-SUMIF(CD52:CD103, 1, BK52:BK103)</f>
        <v>0</v>
      </c>
    </row>
    <row r="121" spans="1:12" ht="13.8" hidden="1" x14ac:dyDescent="0.25">
      <c r="A121" s="82"/>
      <c r="B121" s="85"/>
      <c r="C121" s="86" t="s">
        <v>698</v>
      </c>
      <c r="D121" s="86"/>
      <c r="E121" s="86"/>
      <c r="F121" s="86"/>
      <c r="G121" s="86"/>
      <c r="H121" s="86"/>
      <c r="I121" s="72"/>
      <c r="J121" s="82"/>
      <c r="K121" s="70"/>
      <c r="L121" s="72">
        <f>SUMIF(CD52:CD103, 1, BC52:BC103)</f>
        <v>0</v>
      </c>
    </row>
    <row r="122" spans="1:12" ht="13.8" hidden="1" x14ac:dyDescent="0.25">
      <c r="A122" s="82"/>
      <c r="B122" s="85"/>
      <c r="C122" s="86" t="s">
        <v>699</v>
      </c>
      <c r="D122" s="86"/>
      <c r="E122" s="86"/>
      <c r="F122" s="86"/>
      <c r="G122" s="86"/>
      <c r="H122" s="86"/>
      <c r="I122" s="72"/>
      <c r="J122" s="82"/>
      <c r="K122" s="70"/>
      <c r="L122" s="72">
        <f>SUMIF(CD52:CD103, 1, BB52:BB103)</f>
        <v>0</v>
      </c>
    </row>
    <row r="123" spans="1:12" ht="13.8" hidden="1" x14ac:dyDescent="0.25">
      <c r="A123" s="82"/>
      <c r="B123" s="85"/>
      <c r="C123" s="86" t="s">
        <v>734</v>
      </c>
      <c r="D123" s="86"/>
      <c r="E123" s="86"/>
      <c r="F123" s="86"/>
      <c r="G123" s="86"/>
      <c r="H123" s="86"/>
      <c r="I123" s="72"/>
      <c r="J123" s="82"/>
      <c r="K123" s="70"/>
      <c r="L123" s="72">
        <f>SUMIF(CD52:CD103, 1, AR52:AR103)+SUMIF(CD52:CD103, 1, AT52:AT103)+SUMIF(CD52:CD103, 1, AV52:AV103)</f>
        <v>0</v>
      </c>
    </row>
    <row r="124" spans="1:12" ht="13.8" hidden="1" x14ac:dyDescent="0.25">
      <c r="A124" s="82"/>
      <c r="B124" s="85"/>
      <c r="C124" s="86" t="s">
        <v>735</v>
      </c>
      <c r="D124" s="86"/>
      <c r="E124" s="86"/>
      <c r="F124" s="86"/>
      <c r="G124" s="86"/>
      <c r="H124" s="86"/>
      <c r="I124" s="72"/>
      <c r="J124" s="82"/>
      <c r="K124" s="70"/>
      <c r="L124" s="72">
        <f>SUMIF(CD52:CD103, 1, AZ52:AZ103)</f>
        <v>0</v>
      </c>
    </row>
    <row r="125" spans="1:12" ht="13.8" hidden="1" x14ac:dyDescent="0.25">
      <c r="A125" s="82"/>
      <c r="B125" s="85"/>
      <c r="C125" s="86" t="s">
        <v>736</v>
      </c>
      <c r="D125" s="86"/>
      <c r="E125" s="86"/>
      <c r="F125" s="86"/>
      <c r="G125" s="86"/>
      <c r="H125" s="86"/>
      <c r="I125" s="72"/>
      <c r="J125" s="82"/>
      <c r="K125" s="70"/>
      <c r="L125" s="72">
        <f>SUMIF(CD52:CD103, 1, BA52:BA103)</f>
        <v>0</v>
      </c>
    </row>
    <row r="126" spans="1:12" hidden="1" x14ac:dyDescent="0.25"/>
    <row r="127" spans="1:12" ht="13.8" hidden="1" x14ac:dyDescent="0.25">
      <c r="A127" s="87"/>
      <c r="B127" s="88"/>
      <c r="C127" s="89" t="s">
        <v>737</v>
      </c>
      <c r="D127" s="89"/>
      <c r="E127" s="89"/>
      <c r="F127" s="89"/>
      <c r="G127" s="89"/>
      <c r="H127" s="89"/>
      <c r="I127" s="74"/>
      <c r="J127" s="87"/>
      <c r="K127" s="90"/>
      <c r="L127" s="74">
        <f>L129+L144+L145</f>
        <v>0</v>
      </c>
    </row>
    <row r="128" spans="1:12" ht="13.8" hidden="1" x14ac:dyDescent="0.25">
      <c r="A128" s="82"/>
      <c r="B128" s="85"/>
      <c r="C128" s="91" t="s">
        <v>690</v>
      </c>
      <c r="D128" s="86"/>
      <c r="E128" s="86"/>
      <c r="F128" s="86"/>
      <c r="G128" s="86"/>
      <c r="H128" s="86"/>
      <c r="I128" s="72"/>
      <c r="J128" s="82"/>
      <c r="K128" s="70"/>
      <c r="L128" s="72"/>
    </row>
    <row r="129" spans="1:12" ht="13.8" hidden="1" x14ac:dyDescent="0.25">
      <c r="A129" s="82"/>
      <c r="B129" s="85"/>
      <c r="C129" s="86" t="s">
        <v>732</v>
      </c>
      <c r="D129" s="86"/>
      <c r="E129" s="86"/>
      <c r="F129" s="86"/>
      <c r="G129" s="86"/>
      <c r="H129" s="86"/>
      <c r="I129" s="72"/>
      <c r="J129" s="82"/>
      <c r="K129" s="70"/>
      <c r="L129" s="72">
        <f>L131+L132+L138+L142</f>
        <v>0</v>
      </c>
    </row>
    <row r="130" spans="1:12" ht="13.8" hidden="1" x14ac:dyDescent="0.25">
      <c r="A130" s="82"/>
      <c r="B130" s="85"/>
      <c r="C130" s="91" t="s">
        <v>690</v>
      </c>
      <c r="D130" s="86"/>
      <c r="E130" s="86"/>
      <c r="F130" s="86"/>
      <c r="G130" s="86"/>
      <c r="H130" s="86"/>
      <c r="I130" s="72"/>
      <c r="J130" s="82"/>
      <c r="K130" s="70"/>
      <c r="L130" s="72"/>
    </row>
    <row r="131" spans="1:12" ht="13.8" hidden="1" x14ac:dyDescent="0.25">
      <c r="A131" s="82"/>
      <c r="B131" s="85"/>
      <c r="C131" s="86" t="s">
        <v>733</v>
      </c>
      <c r="D131" s="86"/>
      <c r="E131" s="86"/>
      <c r="F131" s="86"/>
      <c r="G131" s="86"/>
      <c r="H131" s="86"/>
      <c r="I131" s="72"/>
      <c r="J131" s="82"/>
      <c r="K131" s="70"/>
      <c r="L131" s="72">
        <f>SUMIF(CD52:CD125, 2, AR52:AR125)</f>
        <v>0</v>
      </c>
    </row>
    <row r="132" spans="1:12" ht="13.8" hidden="1" x14ac:dyDescent="0.25">
      <c r="A132" s="82"/>
      <c r="B132" s="85"/>
      <c r="C132" s="86" t="s">
        <v>692</v>
      </c>
      <c r="D132" s="86"/>
      <c r="E132" s="86"/>
      <c r="F132" s="86"/>
      <c r="G132" s="86"/>
      <c r="H132" s="86"/>
      <c r="I132" s="72"/>
      <c r="J132" s="82"/>
      <c r="K132" s="70"/>
      <c r="L132" s="72">
        <f>L134+L137+L136</f>
        <v>0</v>
      </c>
    </row>
    <row r="133" spans="1:12" ht="13.8" hidden="1" x14ac:dyDescent="0.25">
      <c r="A133" s="82"/>
      <c r="B133" s="85"/>
      <c r="C133" s="91" t="s">
        <v>693</v>
      </c>
      <c r="D133" s="86"/>
      <c r="E133" s="86"/>
      <c r="F133" s="86"/>
      <c r="G133" s="86"/>
      <c r="H133" s="86"/>
      <c r="I133" s="72"/>
      <c r="J133" s="82"/>
      <c r="K133" s="70"/>
      <c r="L133" s="72"/>
    </row>
    <row r="134" spans="1:12" ht="13.8" hidden="1" x14ac:dyDescent="0.25">
      <c r="A134" s="82"/>
      <c r="B134" s="85"/>
      <c r="C134" s="86" t="s">
        <v>692</v>
      </c>
      <c r="D134" s="86"/>
      <c r="E134" s="86"/>
      <c r="F134" s="86"/>
      <c r="G134" s="86"/>
      <c r="H134" s="86"/>
      <c r="I134" s="72"/>
      <c r="J134" s="82"/>
      <c r="K134" s="70"/>
      <c r="L134" s="72">
        <f>SUMIF(CD52:CD125, 2, AO52:AO125)</f>
        <v>0</v>
      </c>
    </row>
    <row r="135" spans="1:12" ht="13.8" hidden="1" x14ac:dyDescent="0.25">
      <c r="A135" s="82"/>
      <c r="B135" s="85"/>
      <c r="C135" s="91" t="s">
        <v>694</v>
      </c>
      <c r="D135" s="86"/>
      <c r="E135" s="86"/>
      <c r="F135" s="86"/>
      <c r="G135" s="86"/>
      <c r="H135" s="86"/>
      <c r="I135" s="72"/>
      <c r="J135" s="82"/>
      <c r="K135" s="70"/>
      <c r="L135" s="72"/>
    </row>
    <row r="136" spans="1:12" ht="13.8" hidden="1" x14ac:dyDescent="0.25">
      <c r="A136" s="82"/>
      <c r="B136" s="85"/>
      <c r="C136" s="86" t="s">
        <v>714</v>
      </c>
      <c r="D136" s="86"/>
      <c r="E136" s="86"/>
      <c r="F136" s="86"/>
      <c r="G136" s="86"/>
      <c r="H136" s="86"/>
      <c r="I136" s="72"/>
      <c r="J136" s="82"/>
      <c r="K136" s="70"/>
      <c r="L136" s="72">
        <f>SUMIF(CD52:CD125, 2, AT52:AT125)</f>
        <v>0</v>
      </c>
    </row>
    <row r="137" spans="1:12" ht="13.8" hidden="1" x14ac:dyDescent="0.25">
      <c r="A137" s="82"/>
      <c r="B137" s="85"/>
      <c r="C137" s="86" t="s">
        <v>695</v>
      </c>
      <c r="D137" s="86"/>
      <c r="E137" s="86"/>
      <c r="F137" s="86"/>
      <c r="G137" s="86"/>
      <c r="H137" s="86"/>
      <c r="I137" s="72"/>
      <c r="J137" s="82"/>
      <c r="K137" s="70"/>
      <c r="L137" s="72">
        <f>SUMIF(CD52:CD125, 2, AV52:AV125)</f>
        <v>0</v>
      </c>
    </row>
    <row r="138" spans="1:12" ht="13.8" hidden="1" x14ac:dyDescent="0.25">
      <c r="A138" s="82"/>
      <c r="B138" s="85"/>
      <c r="C138" s="86" t="s">
        <v>696</v>
      </c>
      <c r="D138" s="86"/>
      <c r="E138" s="86"/>
      <c r="F138" s="86"/>
      <c r="G138" s="86"/>
      <c r="H138" s="86"/>
      <c r="I138" s="72"/>
      <c r="J138" s="82"/>
      <c r="K138" s="70"/>
      <c r="L138" s="72">
        <f>L140+L141</f>
        <v>0</v>
      </c>
    </row>
    <row r="139" spans="1:12" ht="13.8" hidden="1" x14ac:dyDescent="0.25">
      <c r="A139" s="82"/>
      <c r="B139" s="85"/>
      <c r="C139" s="91" t="s">
        <v>693</v>
      </c>
      <c r="D139" s="86"/>
      <c r="E139" s="86"/>
      <c r="F139" s="86"/>
      <c r="G139" s="86"/>
      <c r="H139" s="86"/>
      <c r="I139" s="72"/>
      <c r="J139" s="82"/>
      <c r="K139" s="70"/>
      <c r="L139" s="72"/>
    </row>
    <row r="140" spans="1:12" ht="13.8" hidden="1" x14ac:dyDescent="0.25">
      <c r="A140" s="82"/>
      <c r="B140" s="85"/>
      <c r="C140" s="86" t="s">
        <v>697</v>
      </c>
      <c r="D140" s="86"/>
      <c r="E140" s="86"/>
      <c r="F140" s="86"/>
      <c r="G140" s="86"/>
      <c r="H140" s="86"/>
      <c r="I140" s="72"/>
      <c r="J140" s="82"/>
      <c r="K140" s="70"/>
      <c r="L140" s="72">
        <f>SUMIF(CD52:CD125, 2, AW52:AW125)-SUMIF(CD52:CD125, 2, BK52:BK125)</f>
        <v>0</v>
      </c>
    </row>
    <row r="141" spans="1:12" ht="13.8" hidden="1" x14ac:dyDescent="0.25">
      <c r="A141" s="82"/>
      <c r="B141" s="85"/>
      <c r="C141" s="86" t="s">
        <v>698</v>
      </c>
      <c r="D141" s="86"/>
      <c r="E141" s="86"/>
      <c r="F141" s="86"/>
      <c r="G141" s="86"/>
      <c r="H141" s="86"/>
      <c r="I141" s="72"/>
      <c r="J141" s="82"/>
      <c r="K141" s="70"/>
      <c r="L141" s="72">
        <f>SUMIF(CD52:CD125, 2, BC52:BC125)</f>
        <v>0</v>
      </c>
    </row>
    <row r="142" spans="1:12" ht="13.8" hidden="1" x14ac:dyDescent="0.25">
      <c r="A142" s="82"/>
      <c r="B142" s="85"/>
      <c r="C142" s="86" t="s">
        <v>699</v>
      </c>
      <c r="D142" s="86"/>
      <c r="E142" s="86"/>
      <c r="F142" s="86"/>
      <c r="G142" s="86"/>
      <c r="H142" s="86"/>
      <c r="I142" s="72"/>
      <c r="J142" s="82"/>
      <c r="K142" s="70"/>
      <c r="L142" s="72">
        <f>SUMIF(CD52:CD125, 2, BB52:BB125)</f>
        <v>0</v>
      </c>
    </row>
    <row r="143" spans="1:12" ht="13.8" hidden="1" x14ac:dyDescent="0.25">
      <c r="A143" s="82"/>
      <c r="B143" s="85"/>
      <c r="C143" s="86" t="s">
        <v>734</v>
      </c>
      <c r="D143" s="86"/>
      <c r="E143" s="86"/>
      <c r="F143" s="86"/>
      <c r="G143" s="86"/>
      <c r="H143" s="86"/>
      <c r="I143" s="72"/>
      <c r="J143" s="82"/>
      <c r="K143" s="70"/>
      <c r="L143" s="72">
        <f>SUMIF(CD52:CD125, 2, AR52:AR125)+SUMIF(CD52:CD125, 2, AT52:AT125)+SUMIF(CD52:CD125, 2, AV52:AV125)</f>
        <v>0</v>
      </c>
    </row>
    <row r="144" spans="1:12" ht="13.8" hidden="1" x14ac:dyDescent="0.25">
      <c r="A144" s="82"/>
      <c r="B144" s="85"/>
      <c r="C144" s="86" t="s">
        <v>735</v>
      </c>
      <c r="D144" s="86"/>
      <c r="E144" s="86"/>
      <c r="F144" s="86"/>
      <c r="G144" s="86"/>
      <c r="H144" s="86"/>
      <c r="I144" s="72"/>
      <c r="J144" s="82"/>
      <c r="K144" s="70"/>
      <c r="L144" s="72">
        <f>SUMIF(CD52:CD125, 2, AZ52:AZ125)</f>
        <v>0</v>
      </c>
    </row>
    <row r="145" spans="1:12" ht="13.8" hidden="1" x14ac:dyDescent="0.25">
      <c r="A145" s="82"/>
      <c r="B145" s="85"/>
      <c r="C145" s="86" t="s">
        <v>736</v>
      </c>
      <c r="D145" s="86"/>
      <c r="E145" s="86"/>
      <c r="F145" s="86"/>
      <c r="G145" s="86"/>
      <c r="H145" s="86"/>
      <c r="I145" s="72"/>
      <c r="J145" s="82"/>
      <c r="K145" s="70"/>
      <c r="L145" s="72">
        <f>SUMIF(CD52:CD125, 2, BA52:BA125)</f>
        <v>0</v>
      </c>
    </row>
    <row r="146" spans="1:12" hidden="1" x14ac:dyDescent="0.25"/>
    <row r="147" spans="1:12" ht="13.8" hidden="1" x14ac:dyDescent="0.25">
      <c r="A147" s="87"/>
      <c r="B147" s="88"/>
      <c r="C147" s="89" t="s">
        <v>738</v>
      </c>
      <c r="D147" s="89"/>
      <c r="E147" s="89"/>
      <c r="F147" s="89"/>
      <c r="G147" s="89"/>
      <c r="H147" s="89"/>
      <c r="I147" s="74"/>
      <c r="J147" s="87"/>
      <c r="K147" s="90"/>
      <c r="L147" s="74">
        <f>L149+L150</f>
        <v>0</v>
      </c>
    </row>
    <row r="148" spans="1:12" ht="13.8" hidden="1" x14ac:dyDescent="0.25">
      <c r="A148" s="82"/>
      <c r="B148" s="85"/>
      <c r="C148" s="91" t="s">
        <v>690</v>
      </c>
      <c r="D148" s="86"/>
      <c r="E148" s="86"/>
      <c r="F148" s="86"/>
      <c r="G148" s="86"/>
      <c r="H148" s="86"/>
      <c r="I148" s="72"/>
      <c r="J148" s="82"/>
      <c r="K148" s="70"/>
      <c r="L148" s="72"/>
    </row>
    <row r="149" spans="1:12" ht="13.8" hidden="1" x14ac:dyDescent="0.25">
      <c r="A149" s="82"/>
      <c r="B149" s="85"/>
      <c r="C149" s="86" t="s">
        <v>704</v>
      </c>
      <c r="D149" s="86"/>
      <c r="E149" s="86"/>
      <c r="F149" s="86"/>
      <c r="G149" s="86"/>
      <c r="H149" s="86"/>
      <c r="I149" s="72"/>
      <c r="J149" s="82"/>
      <c r="K149" s="70"/>
      <c r="L149" s="72">
        <f>SUMIF(CD52:CD145, 3, BK52:BK145)</f>
        <v>0</v>
      </c>
    </row>
    <row r="150" spans="1:12" ht="13.8" hidden="1" x14ac:dyDescent="0.25">
      <c r="A150" s="82"/>
      <c r="B150" s="85"/>
      <c r="C150" s="86" t="s">
        <v>705</v>
      </c>
      <c r="D150" s="86"/>
      <c r="E150" s="86"/>
      <c r="F150" s="86"/>
      <c r="G150" s="86"/>
      <c r="H150" s="86"/>
      <c r="I150" s="72"/>
      <c r="J150" s="82"/>
      <c r="K150" s="70"/>
      <c r="L150" s="72">
        <f>SUMIF(CD52:CD145, 3, BD52:BD145)</f>
        <v>0</v>
      </c>
    </row>
    <row r="152" spans="1:12" ht="13.8" x14ac:dyDescent="0.25">
      <c r="A152" s="87"/>
      <c r="B152" s="88"/>
      <c r="C152" s="89" t="s">
        <v>739</v>
      </c>
      <c r="D152" s="89"/>
      <c r="E152" s="89"/>
      <c r="F152" s="89"/>
      <c r="G152" s="89"/>
      <c r="H152" s="89"/>
      <c r="I152" s="74"/>
      <c r="J152" s="87"/>
      <c r="K152" s="90"/>
      <c r="L152" s="74">
        <f>L160+L175+L176+L154+L155+L156+L157</f>
        <v>25524.699999999997</v>
      </c>
    </row>
    <row r="153" spans="1:12" ht="13.8" x14ac:dyDescent="0.25">
      <c r="A153" s="82"/>
      <c r="B153" s="85"/>
      <c r="C153" s="91" t="s">
        <v>690</v>
      </c>
      <c r="D153" s="86"/>
      <c r="E153" s="86"/>
      <c r="F153" s="86"/>
      <c r="G153" s="86"/>
      <c r="H153" s="86"/>
      <c r="I153" s="72"/>
      <c r="J153" s="82"/>
      <c r="K153" s="70"/>
      <c r="L153" s="72"/>
    </row>
    <row r="154" spans="1:12" ht="13.8" hidden="1" x14ac:dyDescent="0.25">
      <c r="A154" s="82"/>
      <c r="B154" s="85"/>
      <c r="C154" s="86" t="s">
        <v>740</v>
      </c>
      <c r="D154" s="86"/>
      <c r="E154" s="86"/>
      <c r="F154" s="86"/>
      <c r="G154" s="86"/>
      <c r="H154" s="86"/>
      <c r="I154" s="72"/>
      <c r="J154" s="82"/>
      <c r="K154" s="70"/>
      <c r="L154" s="72"/>
    </row>
    <row r="155" spans="1:12" ht="13.8" hidden="1" x14ac:dyDescent="0.25">
      <c r="A155" s="82"/>
      <c r="B155" s="85"/>
      <c r="C155" s="86" t="s">
        <v>740</v>
      </c>
      <c r="D155" s="86"/>
      <c r="E155" s="86"/>
      <c r="F155" s="86"/>
      <c r="G155" s="86"/>
      <c r="H155" s="86"/>
      <c r="I155" s="72"/>
      <c r="J155" s="82"/>
      <c r="K155" s="70"/>
      <c r="L155" s="72">
        <f>SUM(BQ52:BQ150)</f>
        <v>0</v>
      </c>
    </row>
    <row r="156" spans="1:12" ht="13.8" hidden="1" x14ac:dyDescent="0.25">
      <c r="A156" s="82"/>
      <c r="B156" s="85"/>
      <c r="C156" s="86" t="s">
        <v>741</v>
      </c>
      <c r="D156" s="86"/>
      <c r="E156" s="86"/>
      <c r="F156" s="86"/>
      <c r="G156" s="86"/>
      <c r="H156" s="86"/>
      <c r="I156" s="72"/>
      <c r="J156" s="82"/>
      <c r="K156" s="70"/>
      <c r="L156" s="72">
        <f>SUMIF(CD52:CD150, 4, BB52:BB150)+SUMIF(CD52:CD150, 4, BC52:BC150)+SUMIF(CD52:CD150, 4, BD52:BD150)</f>
        <v>0</v>
      </c>
    </row>
    <row r="157" spans="1:12" ht="13.8" hidden="1" x14ac:dyDescent="0.25">
      <c r="A157" s="82"/>
      <c r="B157" s="85"/>
      <c r="C157" s="86" t="s">
        <v>742</v>
      </c>
      <c r="D157" s="86"/>
      <c r="E157" s="86"/>
      <c r="F157" s="86"/>
      <c r="G157" s="86"/>
      <c r="H157" s="86"/>
      <c r="I157" s="72"/>
      <c r="J157" s="82"/>
      <c r="K157" s="70"/>
      <c r="L157" s="72">
        <f>SUM(BO52:BO150)</f>
        <v>0</v>
      </c>
    </row>
    <row r="158" spans="1:12" ht="13.8" x14ac:dyDescent="0.25">
      <c r="A158" s="82"/>
      <c r="B158" s="85"/>
      <c r="C158" s="86" t="s">
        <v>320</v>
      </c>
      <c r="D158" s="86"/>
      <c r="E158" s="86"/>
      <c r="F158" s="86"/>
      <c r="G158" s="86"/>
      <c r="H158" s="86"/>
      <c r="I158" s="72"/>
      <c r="J158" s="82"/>
      <c r="K158" s="70"/>
      <c r="L158" s="72">
        <f>L160+L175+L176</f>
        <v>25524.699999999997</v>
      </c>
    </row>
    <row r="159" spans="1:12" ht="13.8" x14ac:dyDescent="0.25">
      <c r="A159" s="82"/>
      <c r="B159" s="85"/>
      <c r="C159" s="91" t="s">
        <v>690</v>
      </c>
      <c r="D159" s="86"/>
      <c r="E159" s="86"/>
      <c r="F159" s="86"/>
      <c r="G159" s="86"/>
      <c r="H159" s="86"/>
      <c r="I159" s="72"/>
      <c r="J159" s="82"/>
      <c r="K159" s="70"/>
      <c r="L159" s="72"/>
    </row>
    <row r="160" spans="1:12" ht="13.8" x14ac:dyDescent="0.25">
      <c r="A160" s="82"/>
      <c r="B160" s="85"/>
      <c r="C160" s="86" t="s">
        <v>732</v>
      </c>
      <c r="D160" s="86"/>
      <c r="E160" s="86"/>
      <c r="F160" s="86"/>
      <c r="G160" s="86"/>
      <c r="H160" s="86"/>
      <c r="I160" s="72"/>
      <c r="J160" s="82"/>
      <c r="K160" s="70"/>
      <c r="L160" s="72">
        <f>L162+L163+L169+L173</f>
        <v>12154.619999999999</v>
      </c>
    </row>
    <row r="161" spans="1:12" ht="13.8" x14ac:dyDescent="0.25">
      <c r="A161" s="82"/>
      <c r="B161" s="85"/>
      <c r="C161" s="91" t="s">
        <v>690</v>
      </c>
      <c r="D161" s="86"/>
      <c r="E161" s="86"/>
      <c r="F161" s="86"/>
      <c r="G161" s="86"/>
      <c r="H161" s="86"/>
      <c r="I161" s="72"/>
      <c r="J161" s="82"/>
      <c r="K161" s="70"/>
      <c r="L161" s="72"/>
    </row>
    <row r="162" spans="1:12" ht="13.8" x14ac:dyDescent="0.25">
      <c r="A162" s="82"/>
      <c r="B162" s="85"/>
      <c r="C162" s="86" t="s">
        <v>733</v>
      </c>
      <c r="D162" s="86"/>
      <c r="E162" s="86"/>
      <c r="F162" s="86"/>
      <c r="G162" s="86"/>
      <c r="H162" s="86"/>
      <c r="I162" s="72"/>
      <c r="J162" s="82"/>
      <c r="K162" s="70"/>
      <c r="L162" s="72">
        <f>SUMIF(CD52:CD150, 4, AR52:AR150)</f>
        <v>12154.619999999999</v>
      </c>
    </row>
    <row r="163" spans="1:12" ht="13.8" hidden="1" x14ac:dyDescent="0.25">
      <c r="A163" s="82"/>
      <c r="B163" s="85"/>
      <c r="C163" s="86" t="s">
        <v>692</v>
      </c>
      <c r="D163" s="86"/>
      <c r="E163" s="86"/>
      <c r="F163" s="86"/>
      <c r="G163" s="86"/>
      <c r="H163" s="86"/>
      <c r="I163" s="72"/>
      <c r="J163" s="82"/>
      <c r="K163" s="70"/>
      <c r="L163" s="72">
        <f>L165+L168+L167</f>
        <v>0</v>
      </c>
    </row>
    <row r="164" spans="1:12" ht="13.8" hidden="1" x14ac:dyDescent="0.25">
      <c r="A164" s="82"/>
      <c r="B164" s="85"/>
      <c r="C164" s="91" t="s">
        <v>693</v>
      </c>
      <c r="D164" s="86"/>
      <c r="E164" s="86"/>
      <c r="F164" s="86"/>
      <c r="G164" s="86"/>
      <c r="H164" s="86"/>
      <c r="I164" s="72"/>
      <c r="J164" s="82"/>
      <c r="K164" s="70"/>
      <c r="L164" s="72"/>
    </row>
    <row r="165" spans="1:12" ht="13.8" hidden="1" x14ac:dyDescent="0.25">
      <c r="A165" s="82"/>
      <c r="B165" s="85"/>
      <c r="C165" s="86" t="s">
        <v>692</v>
      </c>
      <c r="D165" s="86"/>
      <c r="E165" s="86"/>
      <c r="F165" s="86"/>
      <c r="G165" s="86"/>
      <c r="H165" s="86"/>
      <c r="I165" s="72"/>
      <c r="J165" s="82"/>
      <c r="K165" s="70"/>
      <c r="L165" s="72">
        <f>SUMIF(CD52:CD150, 4, AO52:AO150)</f>
        <v>0</v>
      </c>
    </row>
    <row r="166" spans="1:12" ht="13.8" hidden="1" x14ac:dyDescent="0.25">
      <c r="A166" s="82"/>
      <c r="B166" s="85"/>
      <c r="C166" s="91" t="s">
        <v>694</v>
      </c>
      <c r="D166" s="86"/>
      <c r="E166" s="86"/>
      <c r="F166" s="86"/>
      <c r="G166" s="86"/>
      <c r="H166" s="86"/>
      <c r="I166" s="72"/>
      <c r="J166" s="82"/>
      <c r="K166" s="70"/>
      <c r="L166" s="72"/>
    </row>
    <row r="167" spans="1:12" ht="13.8" hidden="1" x14ac:dyDescent="0.25">
      <c r="A167" s="82"/>
      <c r="B167" s="85"/>
      <c r="C167" s="86" t="s">
        <v>714</v>
      </c>
      <c r="D167" s="86"/>
      <c r="E167" s="86"/>
      <c r="F167" s="86"/>
      <c r="G167" s="86"/>
      <c r="H167" s="86"/>
      <c r="I167" s="72"/>
      <c r="J167" s="82"/>
      <c r="K167" s="70"/>
      <c r="L167" s="72">
        <f>SUMIF(CD52:CD150, 4, AT52:AT150)</f>
        <v>0</v>
      </c>
    </row>
    <row r="168" spans="1:12" ht="13.8" hidden="1" x14ac:dyDescent="0.25">
      <c r="A168" s="82"/>
      <c r="B168" s="85"/>
      <c r="C168" s="86" t="s">
        <v>695</v>
      </c>
      <c r="D168" s="86"/>
      <c r="E168" s="86"/>
      <c r="F168" s="86"/>
      <c r="G168" s="86"/>
      <c r="H168" s="86"/>
      <c r="I168" s="72"/>
      <c r="J168" s="82"/>
      <c r="K168" s="70"/>
      <c r="L168" s="72">
        <f>SUMIF(CD52:CD150, 4, AV52:AV150)</f>
        <v>0</v>
      </c>
    </row>
    <row r="169" spans="1:12" ht="13.8" hidden="1" x14ac:dyDescent="0.25">
      <c r="A169" s="82"/>
      <c r="B169" s="85"/>
      <c r="C169" s="86" t="s">
        <v>696</v>
      </c>
      <c r="D169" s="86"/>
      <c r="E169" s="86"/>
      <c r="F169" s="86"/>
      <c r="G169" s="86"/>
      <c r="H169" s="86"/>
      <c r="I169" s="72"/>
      <c r="J169" s="82"/>
      <c r="K169" s="70"/>
      <c r="L169" s="72">
        <f>L171+L172</f>
        <v>0</v>
      </c>
    </row>
    <row r="170" spans="1:12" ht="13.8" hidden="1" x14ac:dyDescent="0.25">
      <c r="A170" s="82"/>
      <c r="B170" s="85"/>
      <c r="C170" s="91" t="s">
        <v>693</v>
      </c>
      <c r="D170" s="86"/>
      <c r="E170" s="86"/>
      <c r="F170" s="86"/>
      <c r="G170" s="86"/>
      <c r="H170" s="86"/>
      <c r="I170" s="72"/>
      <c r="J170" s="82"/>
      <c r="K170" s="70"/>
      <c r="L170" s="72"/>
    </row>
    <row r="171" spans="1:12" ht="13.8" hidden="1" x14ac:dyDescent="0.25">
      <c r="A171" s="82"/>
      <c r="B171" s="85"/>
      <c r="C171" s="86" t="s">
        <v>697</v>
      </c>
      <c r="D171" s="86"/>
      <c r="E171" s="86"/>
      <c r="F171" s="86"/>
      <c r="G171" s="86"/>
      <c r="H171" s="86"/>
      <c r="I171" s="72"/>
      <c r="J171" s="82"/>
      <c r="K171" s="70"/>
      <c r="L171" s="72">
        <f>SUMIF(CD52:CD150, 4, AW52:AW150)-SUMIF(CD52:CD150, 4, BK52:BK150)</f>
        <v>0</v>
      </c>
    </row>
    <row r="172" spans="1:12" ht="13.8" hidden="1" x14ac:dyDescent="0.25">
      <c r="A172" s="82"/>
      <c r="B172" s="85"/>
      <c r="C172" s="86" t="s">
        <v>698</v>
      </c>
      <c r="D172" s="86"/>
      <c r="E172" s="86"/>
      <c r="F172" s="86"/>
      <c r="G172" s="86"/>
      <c r="H172" s="86"/>
      <c r="I172" s="72"/>
      <c r="J172" s="82"/>
      <c r="K172" s="70"/>
      <c r="L172" s="72">
        <f>SUMIF(CD52:CD150, 4, BC52:BC150)</f>
        <v>0</v>
      </c>
    </row>
    <row r="173" spans="1:12" ht="13.8" hidden="1" x14ac:dyDescent="0.25">
      <c r="A173" s="82"/>
      <c r="B173" s="85"/>
      <c r="C173" s="86" t="s">
        <v>699</v>
      </c>
      <c r="D173" s="86"/>
      <c r="E173" s="86"/>
      <c r="F173" s="86"/>
      <c r="G173" s="86"/>
      <c r="H173" s="86"/>
      <c r="I173" s="72"/>
      <c r="J173" s="82"/>
      <c r="K173" s="70"/>
      <c r="L173" s="72">
        <f>SUMIF(CD52:CD150, 4, BB52:BB150)</f>
        <v>0</v>
      </c>
    </row>
    <row r="174" spans="1:12" ht="13.8" x14ac:dyDescent="0.25">
      <c r="A174" s="82"/>
      <c r="B174" s="85"/>
      <c r="C174" s="86" t="s">
        <v>734</v>
      </c>
      <c r="D174" s="86"/>
      <c r="E174" s="86"/>
      <c r="F174" s="86"/>
      <c r="G174" s="86"/>
      <c r="H174" s="86"/>
      <c r="I174" s="72"/>
      <c r="J174" s="82"/>
      <c r="K174" s="70"/>
      <c r="L174" s="72">
        <f>SUMIF(CD52:CD150, 4, AR52:AR150)+SUMIF(CD52:CD150, 4, AT52:AT150)+SUMIF(CD52:CD150, 4, AV52:AV150)</f>
        <v>12154.619999999999</v>
      </c>
    </row>
    <row r="175" spans="1:12" ht="13.8" x14ac:dyDescent="0.25">
      <c r="A175" s="82"/>
      <c r="B175" s="85"/>
      <c r="C175" s="86" t="s">
        <v>735</v>
      </c>
      <c r="D175" s="86"/>
      <c r="E175" s="86"/>
      <c r="F175" s="86"/>
      <c r="G175" s="86"/>
      <c r="H175" s="86"/>
      <c r="I175" s="72"/>
      <c r="J175" s="82"/>
      <c r="K175" s="70"/>
      <c r="L175" s="72">
        <f>SUMIF(CD52:CD150, 4, AZ52:AZ150)</f>
        <v>8994.41</v>
      </c>
    </row>
    <row r="176" spans="1:12" ht="13.8" x14ac:dyDescent="0.25">
      <c r="A176" s="82"/>
      <c r="B176" s="85"/>
      <c r="C176" s="86" t="s">
        <v>736</v>
      </c>
      <c r="D176" s="86"/>
      <c r="E176" s="86"/>
      <c r="F176" s="86"/>
      <c r="G176" s="86"/>
      <c r="H176" s="86"/>
      <c r="I176" s="72"/>
      <c r="J176" s="82"/>
      <c r="K176" s="70"/>
      <c r="L176" s="72">
        <f>SUMIF(CD52:CD150, 4, BA52:BA150)</f>
        <v>4375.67</v>
      </c>
    </row>
    <row r="178" spans="1:12" ht="13.8" x14ac:dyDescent="0.25">
      <c r="A178" s="87"/>
      <c r="B178" s="88"/>
      <c r="C178" s="89" t="s">
        <v>743</v>
      </c>
      <c r="D178" s="89"/>
      <c r="E178" s="89"/>
      <c r="F178" s="89"/>
      <c r="G178" s="89"/>
      <c r="H178" s="89"/>
      <c r="I178" s="74"/>
      <c r="J178" s="87"/>
      <c r="K178" s="90"/>
      <c r="L178" s="74">
        <f>L107+L127+L147+L152</f>
        <v>25524.699999999997</v>
      </c>
    </row>
    <row r="179" spans="1:12" ht="13.8" x14ac:dyDescent="0.25">
      <c r="A179" s="82"/>
      <c r="B179" s="85"/>
      <c r="C179" s="91" t="s">
        <v>690</v>
      </c>
      <c r="D179" s="86"/>
      <c r="E179" s="86"/>
      <c r="F179" s="86"/>
      <c r="G179" s="86"/>
      <c r="H179" s="86"/>
      <c r="I179" s="72"/>
      <c r="J179" s="82"/>
      <c r="K179" s="70"/>
      <c r="L179" s="72"/>
    </row>
    <row r="180" spans="1:12" ht="13.8" x14ac:dyDescent="0.25">
      <c r="A180" s="82"/>
      <c r="B180" s="85"/>
      <c r="C180" s="86" t="s">
        <v>732</v>
      </c>
      <c r="D180" s="86"/>
      <c r="E180" s="86"/>
      <c r="F180" s="86"/>
      <c r="G180" s="86"/>
      <c r="H180" s="86"/>
      <c r="I180" s="72"/>
      <c r="J180" s="82"/>
      <c r="K180" s="70"/>
      <c r="L180" s="72">
        <f>L182+L183+L189+L193</f>
        <v>12154.619999999999</v>
      </c>
    </row>
    <row r="181" spans="1:12" ht="13.8" x14ac:dyDescent="0.25">
      <c r="A181" s="82"/>
      <c r="B181" s="85"/>
      <c r="C181" s="91" t="s">
        <v>690</v>
      </c>
      <c r="D181" s="86"/>
      <c r="E181" s="86"/>
      <c r="F181" s="86"/>
      <c r="G181" s="86"/>
      <c r="H181" s="86"/>
      <c r="I181" s="72"/>
      <c r="J181" s="82"/>
      <c r="K181" s="70"/>
      <c r="L181" s="72"/>
    </row>
    <row r="182" spans="1:12" ht="13.8" x14ac:dyDescent="0.25">
      <c r="A182" s="82"/>
      <c r="B182" s="85"/>
      <c r="C182" s="86" t="s">
        <v>733</v>
      </c>
      <c r="D182" s="86"/>
      <c r="E182" s="86"/>
      <c r="F182" s="86"/>
      <c r="G182" s="86"/>
      <c r="H182" s="86"/>
      <c r="I182" s="72"/>
      <c r="J182" s="82"/>
      <c r="K182" s="70"/>
      <c r="L182" s="72">
        <f>SUM(AR52:AR176)</f>
        <v>12154.619999999999</v>
      </c>
    </row>
    <row r="183" spans="1:12" ht="13.8" hidden="1" x14ac:dyDescent="0.25">
      <c r="A183" s="82"/>
      <c r="B183" s="85"/>
      <c r="C183" s="86" t="s">
        <v>692</v>
      </c>
      <c r="D183" s="86"/>
      <c r="E183" s="86"/>
      <c r="F183" s="86"/>
      <c r="G183" s="86"/>
      <c r="H183" s="86"/>
      <c r="I183" s="72"/>
      <c r="J183" s="82"/>
      <c r="K183" s="70"/>
      <c r="L183" s="72">
        <f>L185+L188+L187</f>
        <v>0</v>
      </c>
    </row>
    <row r="184" spans="1:12" ht="13.8" hidden="1" x14ac:dyDescent="0.25">
      <c r="A184" s="82"/>
      <c r="B184" s="85"/>
      <c r="C184" s="91" t="s">
        <v>693</v>
      </c>
      <c r="D184" s="86"/>
      <c r="E184" s="86"/>
      <c r="F184" s="86"/>
      <c r="G184" s="86"/>
      <c r="H184" s="86"/>
      <c r="I184" s="72"/>
      <c r="J184" s="82"/>
      <c r="K184" s="70"/>
      <c r="L184" s="72"/>
    </row>
    <row r="185" spans="1:12" ht="13.8" hidden="1" x14ac:dyDescent="0.25">
      <c r="A185" s="82"/>
      <c r="B185" s="85"/>
      <c r="C185" s="86" t="s">
        <v>692</v>
      </c>
      <c r="D185" s="86"/>
      <c r="E185" s="86"/>
      <c r="F185" s="86"/>
      <c r="G185" s="86"/>
      <c r="H185" s="86"/>
      <c r="I185" s="72"/>
      <c r="J185" s="82"/>
      <c r="K185" s="70"/>
      <c r="L185" s="72">
        <f>SUM(AO52:AO176)</f>
        <v>0</v>
      </c>
    </row>
    <row r="186" spans="1:12" ht="13.8" hidden="1" x14ac:dyDescent="0.25">
      <c r="A186" s="82"/>
      <c r="B186" s="85"/>
      <c r="C186" s="91" t="s">
        <v>694</v>
      </c>
      <c r="D186" s="86"/>
      <c r="E186" s="86"/>
      <c r="F186" s="86"/>
      <c r="G186" s="86"/>
      <c r="H186" s="86"/>
      <c r="I186" s="72"/>
      <c r="J186" s="82"/>
      <c r="K186" s="70"/>
      <c r="L186" s="72"/>
    </row>
    <row r="187" spans="1:12" ht="13.8" hidden="1" x14ac:dyDescent="0.25">
      <c r="A187" s="82"/>
      <c r="B187" s="85"/>
      <c r="C187" s="86" t="s">
        <v>714</v>
      </c>
      <c r="D187" s="86"/>
      <c r="E187" s="86"/>
      <c r="F187" s="86"/>
      <c r="G187" s="86"/>
      <c r="H187" s="86"/>
      <c r="I187" s="72"/>
      <c r="J187" s="82"/>
      <c r="K187" s="70"/>
      <c r="L187" s="72">
        <f>SUM(AT52:AT176)</f>
        <v>0</v>
      </c>
    </row>
    <row r="188" spans="1:12" ht="13.8" hidden="1" x14ac:dyDescent="0.25">
      <c r="A188" s="82"/>
      <c r="B188" s="85"/>
      <c r="C188" s="86" t="s">
        <v>695</v>
      </c>
      <c r="D188" s="86"/>
      <c r="E188" s="86"/>
      <c r="F188" s="86"/>
      <c r="G188" s="86"/>
      <c r="H188" s="86"/>
      <c r="I188" s="72"/>
      <c r="J188" s="82"/>
      <c r="K188" s="70"/>
      <c r="L188" s="72">
        <f>SUM(AV52:AV176)</f>
        <v>0</v>
      </c>
    </row>
    <row r="189" spans="1:12" ht="13.8" hidden="1" x14ac:dyDescent="0.25">
      <c r="A189" s="82"/>
      <c r="B189" s="85"/>
      <c r="C189" s="86" t="s">
        <v>696</v>
      </c>
      <c r="D189" s="86"/>
      <c r="E189" s="86"/>
      <c r="F189" s="86"/>
      <c r="G189" s="86"/>
      <c r="H189" s="86"/>
      <c r="I189" s="72"/>
      <c r="J189" s="82"/>
      <c r="K189" s="70"/>
      <c r="L189" s="72">
        <f>L191+L192</f>
        <v>0</v>
      </c>
    </row>
    <row r="190" spans="1:12" ht="13.8" hidden="1" x14ac:dyDescent="0.25">
      <c r="A190" s="82"/>
      <c r="B190" s="85"/>
      <c r="C190" s="91" t="s">
        <v>693</v>
      </c>
      <c r="D190" s="86"/>
      <c r="E190" s="86"/>
      <c r="F190" s="86"/>
      <c r="G190" s="86"/>
      <c r="H190" s="86"/>
      <c r="I190" s="72"/>
      <c r="J190" s="82"/>
      <c r="K190" s="70"/>
      <c r="L190" s="72"/>
    </row>
    <row r="191" spans="1:12" ht="13.8" hidden="1" x14ac:dyDescent="0.25">
      <c r="A191" s="82"/>
      <c r="B191" s="85"/>
      <c r="C191" s="86" t="s">
        <v>697</v>
      </c>
      <c r="D191" s="86"/>
      <c r="E191" s="86"/>
      <c r="F191" s="86"/>
      <c r="G191" s="86"/>
      <c r="H191" s="86"/>
      <c r="I191" s="72"/>
      <c r="J191" s="82"/>
      <c r="K191" s="70"/>
      <c r="L191" s="72">
        <f>SUM(AW52:AW176)-SUM(BK52:BK176)</f>
        <v>0</v>
      </c>
    </row>
    <row r="192" spans="1:12" ht="13.8" hidden="1" x14ac:dyDescent="0.25">
      <c r="A192" s="82"/>
      <c r="B192" s="85"/>
      <c r="C192" s="86" t="s">
        <v>698</v>
      </c>
      <c r="D192" s="86"/>
      <c r="E192" s="86"/>
      <c r="F192" s="86"/>
      <c r="G192" s="86"/>
      <c r="H192" s="86"/>
      <c r="I192" s="72"/>
      <c r="J192" s="82"/>
      <c r="K192" s="70"/>
      <c r="L192" s="72">
        <f>SUM(BC52:BC176)</f>
        <v>0</v>
      </c>
    </row>
    <row r="193" spans="1:12" ht="13.8" hidden="1" x14ac:dyDescent="0.25">
      <c r="A193" s="82"/>
      <c r="B193" s="85"/>
      <c r="C193" s="86" t="s">
        <v>699</v>
      </c>
      <c r="D193" s="86"/>
      <c r="E193" s="86"/>
      <c r="F193" s="86"/>
      <c r="G193" s="86"/>
      <c r="H193" s="86"/>
      <c r="I193" s="72"/>
      <c r="J193" s="82"/>
      <c r="K193" s="70"/>
      <c r="L193" s="72">
        <f>SUM(BB52:BB176)</f>
        <v>0</v>
      </c>
    </row>
    <row r="194" spans="1:12" ht="13.8" x14ac:dyDescent="0.25">
      <c r="A194" s="82"/>
      <c r="B194" s="85"/>
      <c r="C194" s="86" t="s">
        <v>700</v>
      </c>
      <c r="D194" s="86"/>
      <c r="E194" s="86"/>
      <c r="F194" s="86"/>
      <c r="G194" s="86"/>
      <c r="H194" s="86"/>
      <c r="I194" s="72"/>
      <c r="J194" s="82"/>
      <c r="K194" s="70"/>
      <c r="L194" s="72">
        <f>SUM(AR52:AR176)+SUM(AT52:AT176)+SUM(AV52:AV176)</f>
        <v>12154.619999999999</v>
      </c>
    </row>
    <row r="195" spans="1:12" ht="13.8" x14ac:dyDescent="0.25">
      <c r="A195" s="82"/>
      <c r="B195" s="85"/>
      <c r="C195" s="86" t="s">
        <v>701</v>
      </c>
      <c r="D195" s="86"/>
      <c r="E195" s="86"/>
      <c r="F195" s="86"/>
      <c r="G195" s="86"/>
      <c r="H195" s="86"/>
      <c r="I195" s="72"/>
      <c r="J195" s="82"/>
      <c r="K195" s="70"/>
      <c r="L195" s="72">
        <f>SUM(AZ52:AZ176)</f>
        <v>8994.41</v>
      </c>
    </row>
    <row r="196" spans="1:12" ht="13.8" x14ac:dyDescent="0.25">
      <c r="A196" s="82"/>
      <c r="B196" s="85"/>
      <c r="C196" s="86" t="s">
        <v>702</v>
      </c>
      <c r="D196" s="86"/>
      <c r="E196" s="86"/>
      <c r="F196" s="86"/>
      <c r="G196" s="86"/>
      <c r="H196" s="86"/>
      <c r="I196" s="72"/>
      <c r="J196" s="82"/>
      <c r="K196" s="70"/>
      <c r="L196" s="72">
        <f>SUM(BA52:BA176)</f>
        <v>4375.67</v>
      </c>
    </row>
    <row r="197" spans="1:12" ht="13.8" hidden="1" x14ac:dyDescent="0.25">
      <c r="A197" s="82"/>
      <c r="B197" s="85"/>
      <c r="C197" s="86" t="s">
        <v>744</v>
      </c>
      <c r="D197" s="86"/>
      <c r="E197" s="86"/>
      <c r="F197" s="86"/>
      <c r="G197" s="86"/>
      <c r="H197" s="86"/>
      <c r="I197" s="72"/>
      <c r="J197" s="82"/>
      <c r="K197" s="70"/>
      <c r="L197" s="72">
        <f>L199+L200</f>
        <v>0</v>
      </c>
    </row>
    <row r="198" spans="1:12" ht="13.8" hidden="1" x14ac:dyDescent="0.25">
      <c r="A198" s="82"/>
      <c r="B198" s="85"/>
      <c r="C198" s="91" t="s">
        <v>690</v>
      </c>
      <c r="D198" s="86"/>
      <c r="E198" s="86"/>
      <c r="F198" s="86"/>
      <c r="G198" s="86"/>
      <c r="H198" s="86"/>
      <c r="I198" s="72"/>
      <c r="J198" s="82"/>
      <c r="K198" s="70"/>
      <c r="L198" s="72"/>
    </row>
    <row r="199" spans="1:12" ht="13.8" hidden="1" x14ac:dyDescent="0.25">
      <c r="A199" s="82"/>
      <c r="B199" s="85"/>
      <c r="C199" s="86" t="s">
        <v>704</v>
      </c>
      <c r="D199" s="86"/>
      <c r="E199" s="86"/>
      <c r="F199" s="86"/>
      <c r="G199" s="86"/>
      <c r="H199" s="86"/>
      <c r="I199" s="72"/>
      <c r="J199" s="82"/>
      <c r="K199" s="70"/>
      <c r="L199" s="72">
        <f>SUM(BK52:BK176)</f>
        <v>0</v>
      </c>
    </row>
    <row r="200" spans="1:12" ht="13.8" hidden="1" x14ac:dyDescent="0.25">
      <c r="A200" s="82"/>
      <c r="B200" s="85"/>
      <c r="C200" s="86" t="s">
        <v>705</v>
      </c>
      <c r="D200" s="86"/>
      <c r="E200" s="86"/>
      <c r="F200" s="86"/>
      <c r="G200" s="86"/>
      <c r="H200" s="86"/>
      <c r="I200" s="72"/>
      <c r="J200" s="82"/>
      <c r="K200" s="70"/>
      <c r="L200" s="72">
        <f>SUM(BD52:BD176)</f>
        <v>0</v>
      </c>
    </row>
    <row r="201" spans="1:12" ht="13.8" x14ac:dyDescent="0.25">
      <c r="A201" s="82"/>
      <c r="B201" s="85"/>
      <c r="C201" s="86" t="s">
        <v>745</v>
      </c>
      <c r="D201" s="86"/>
      <c r="E201" s="86"/>
      <c r="F201" s="86"/>
      <c r="G201" s="86"/>
      <c r="H201" s="86"/>
      <c r="I201" s="72"/>
      <c r="J201" s="82"/>
      <c r="K201" s="70"/>
      <c r="L201" s="72">
        <f>L152</f>
        <v>25524.699999999997</v>
      </c>
    </row>
    <row r="202" spans="1:12" ht="13.8" x14ac:dyDescent="0.25">
      <c r="A202" s="82"/>
      <c r="B202" s="85"/>
      <c r="C202" s="89" t="s">
        <v>709</v>
      </c>
      <c r="D202" s="86"/>
      <c r="E202" s="86"/>
      <c r="F202" s="86"/>
      <c r="G202" s="86"/>
      <c r="H202" s="86"/>
      <c r="I202" s="72"/>
      <c r="J202" s="82"/>
      <c r="K202" s="70"/>
      <c r="L202" s="72"/>
    </row>
    <row r="203" spans="1:12" ht="13.8" hidden="1" x14ac:dyDescent="0.25">
      <c r="A203" s="82"/>
      <c r="B203" s="85"/>
      <c r="C203" s="86" t="s">
        <v>710</v>
      </c>
      <c r="D203" s="86"/>
      <c r="E203" s="86"/>
      <c r="F203" s="86"/>
      <c r="G203" s="86"/>
      <c r="H203" s="86"/>
      <c r="I203" s="72"/>
      <c r="J203" s="82"/>
      <c r="K203" s="70"/>
      <c r="L203" s="72">
        <f>SUM(AX52:AX176)</f>
        <v>0</v>
      </c>
    </row>
    <row r="204" spans="1:12" ht="13.8" hidden="1" x14ac:dyDescent="0.25">
      <c r="A204" s="82"/>
      <c r="B204" s="85"/>
      <c r="C204" s="86" t="s">
        <v>711</v>
      </c>
      <c r="D204" s="86"/>
      <c r="E204" s="86"/>
      <c r="F204" s="86"/>
      <c r="G204" s="86"/>
      <c r="H204" s="86"/>
      <c r="I204" s="72"/>
      <c r="J204" s="82"/>
      <c r="K204" s="70"/>
      <c r="L204" s="72">
        <f>SUM(AY52:AY176)</f>
        <v>0</v>
      </c>
    </row>
    <row r="205" spans="1:12" ht="13.8" x14ac:dyDescent="0.25">
      <c r="A205" s="82"/>
      <c r="B205" s="85"/>
      <c r="C205" s="86" t="s">
        <v>712</v>
      </c>
      <c r="D205" s="86"/>
      <c r="E205" s="86"/>
      <c r="F205" s="92"/>
      <c r="G205" s="73">
        <f>Source!F918</f>
        <v>11.16</v>
      </c>
      <c r="H205" s="82"/>
      <c r="I205" s="82"/>
      <c r="J205" s="82"/>
      <c r="K205" s="82"/>
      <c r="L205" s="82"/>
    </row>
    <row r="206" spans="1:12" ht="13.8" hidden="1" customHeight="1" x14ac:dyDescent="0.25">
      <c r="A206" s="82"/>
      <c r="B206" s="85"/>
      <c r="C206" s="86" t="s">
        <v>713</v>
      </c>
      <c r="D206" s="86"/>
      <c r="E206" s="86"/>
      <c r="F206" s="92"/>
      <c r="G206" s="73">
        <f>Source!F919</f>
        <v>0</v>
      </c>
      <c r="H206" s="82"/>
      <c r="I206" s="82"/>
      <c r="J206" s="82"/>
      <c r="K206" s="82"/>
      <c r="L206" s="82"/>
    </row>
    <row r="210" spans="1:12" ht="13.8" customHeight="1" x14ac:dyDescent="0.25">
      <c r="A210" s="113"/>
      <c r="B210" s="114" t="s">
        <v>746</v>
      </c>
      <c r="C210" s="116" t="str">
        <f>IF(Source!AC15&lt;&gt;"", Source!AC15," ")</f>
        <v xml:space="preserve"> </v>
      </c>
      <c r="D210" s="46"/>
      <c r="E210" s="46"/>
      <c r="F210" s="46"/>
      <c r="G210" s="46"/>
      <c r="H210" s="115" t="str">
        <f>IF(Source!AB15&lt;&gt;"", Source!AB15," ")</f>
        <v xml:space="preserve"> </v>
      </c>
      <c r="I210" s="34"/>
      <c r="J210" s="34"/>
      <c r="K210" s="62"/>
      <c r="L210" s="62"/>
    </row>
    <row r="211" spans="1:12" ht="13.8" customHeight="1" x14ac:dyDescent="0.25">
      <c r="A211" s="113"/>
      <c r="B211" s="117"/>
      <c r="C211" s="118" t="s">
        <v>747</v>
      </c>
      <c r="D211" s="118"/>
      <c r="E211" s="118"/>
      <c r="F211" s="118"/>
      <c r="G211" s="118"/>
      <c r="H211" s="34"/>
      <c r="I211" s="34"/>
      <c r="J211" s="34"/>
      <c r="K211" s="62"/>
      <c r="L211" s="62"/>
    </row>
    <row r="212" spans="1:12" ht="13.8" customHeight="1" x14ac:dyDescent="0.25">
      <c r="A212" s="113"/>
      <c r="B212" s="117"/>
      <c r="C212" s="29"/>
      <c r="D212" s="29"/>
      <c r="E212" s="29"/>
      <c r="F212" s="29"/>
      <c r="G212" s="29"/>
      <c r="H212" s="34"/>
      <c r="I212" s="34"/>
      <c r="J212" s="34"/>
      <c r="K212" s="62"/>
      <c r="L212" s="62"/>
    </row>
    <row r="213" spans="1:12" ht="13.8" customHeight="1" x14ac:dyDescent="0.25">
      <c r="A213" s="113"/>
      <c r="B213" s="114" t="s">
        <v>748</v>
      </c>
      <c r="C213" s="116" t="str">
        <f>IF(Source!AE15&lt;&gt;"", Source!AE15," ")</f>
        <v xml:space="preserve"> </v>
      </c>
      <c r="D213" s="46"/>
      <c r="E213" s="46"/>
      <c r="F213" s="46"/>
      <c r="G213" s="46"/>
      <c r="H213" s="115" t="str">
        <f>IF(Source!AD15&lt;&gt;"", Source!AD15," ")</f>
        <v xml:space="preserve"> </v>
      </c>
      <c r="I213" s="34"/>
      <c r="J213" s="34"/>
      <c r="K213" s="62"/>
      <c r="L213" s="62"/>
    </row>
    <row r="214" spans="1:12" ht="13.8" customHeight="1" x14ac:dyDescent="0.25">
      <c r="A214" s="29"/>
      <c r="B214" s="29"/>
      <c r="C214" s="118" t="s">
        <v>747</v>
      </c>
      <c r="D214" s="118"/>
      <c r="E214" s="118"/>
      <c r="F214" s="118"/>
      <c r="G214" s="118"/>
      <c r="H214" s="34"/>
      <c r="I214" s="34"/>
      <c r="J214" s="34"/>
      <c r="K214" s="62"/>
      <c r="L214" s="62"/>
    </row>
  </sheetData>
  <mergeCells count="172">
    <mergeCell ref="C206:F206"/>
    <mergeCell ref="C211:G211"/>
    <mergeCell ref="C214:G214"/>
    <mergeCell ref="C200:H200"/>
    <mergeCell ref="C201:H201"/>
    <mergeCell ref="C202:H202"/>
    <mergeCell ref="C203:H203"/>
    <mergeCell ref="C204:H204"/>
    <mergeCell ref="C205:F205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8:H178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0:H150"/>
    <mergeCell ref="C152:H152"/>
    <mergeCell ref="C153:H153"/>
    <mergeCell ref="C154:H154"/>
    <mergeCell ref="C155:H155"/>
    <mergeCell ref="C156:H156"/>
    <mergeCell ref="C143:H143"/>
    <mergeCell ref="C144:H144"/>
    <mergeCell ref="C145:H145"/>
    <mergeCell ref="C147:H147"/>
    <mergeCell ref="C148:H148"/>
    <mergeCell ref="C149:H149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4:H124"/>
    <mergeCell ref="C125:H125"/>
    <mergeCell ref="C127:H127"/>
    <mergeCell ref="C128:H128"/>
    <mergeCell ref="C129:H129"/>
    <mergeCell ref="C130:H130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05:H105"/>
    <mergeCell ref="C107:H107"/>
    <mergeCell ref="C108:H108"/>
    <mergeCell ref="C109:H109"/>
    <mergeCell ref="C110:H110"/>
    <mergeCell ref="C111:H111"/>
    <mergeCell ref="C97:H97"/>
    <mergeCell ref="C98:H98"/>
    <mergeCell ref="C99:H99"/>
    <mergeCell ref="C100:H100"/>
    <mergeCell ref="C101:F101"/>
    <mergeCell ref="C102:F102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3"/>
  <sheetViews>
    <sheetView zoomScaleNormal="100" workbookViewId="0">
      <selection activeCell="A99" sqref="A99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6" t="str">
        <f>Source!B1</f>
        <v>Smeta.RU  (495) 974-1589</v>
      </c>
    </row>
    <row r="2" spans="1:93" ht="12.75" customHeight="1" x14ac:dyDescent="0.25">
      <c r="A2" s="17" t="s">
        <v>631</v>
      </c>
      <c r="B2" s="17"/>
      <c r="C2" s="17"/>
      <c r="D2" s="17"/>
      <c r="E2" s="17"/>
      <c r="F2" s="18" t="s">
        <v>670</v>
      </c>
      <c r="G2" s="18"/>
      <c r="H2" s="18"/>
      <c r="I2" s="18"/>
      <c r="J2" s="18"/>
      <c r="K2" s="18"/>
      <c r="L2" s="18"/>
    </row>
    <row r="3" spans="1:93" ht="13.2" customHeight="1" x14ac:dyDescent="0.25">
      <c r="A3" s="20"/>
      <c r="B3" s="20"/>
      <c r="C3" s="20"/>
      <c r="D3" s="20"/>
      <c r="E3" s="20"/>
      <c r="F3" s="21"/>
      <c r="G3" s="21"/>
      <c r="H3" s="21"/>
      <c r="I3" s="21"/>
      <c r="J3" s="21"/>
      <c r="K3" s="21"/>
      <c r="L3" s="21"/>
    </row>
    <row r="4" spans="1:93" ht="26.4" x14ac:dyDescent="0.25">
      <c r="A4" s="17" t="s">
        <v>632</v>
      </c>
      <c r="B4" s="17"/>
      <c r="C4" s="17"/>
      <c r="D4" s="17"/>
      <c r="E4" s="17"/>
      <c r="F4" s="1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8"/>
      <c r="H4" s="18"/>
      <c r="I4" s="18"/>
      <c r="J4" s="18"/>
      <c r="K4" s="18"/>
      <c r="L4" s="18"/>
      <c r="CO4" s="6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20"/>
      <c r="B5" s="20"/>
      <c r="C5" s="20"/>
      <c r="D5" s="20"/>
      <c r="E5" s="20"/>
      <c r="F5" s="21"/>
      <c r="G5" s="21"/>
      <c r="H5" s="21"/>
      <c r="I5" s="21"/>
      <c r="J5" s="21"/>
      <c r="K5" s="21"/>
      <c r="L5" s="21"/>
    </row>
    <row r="6" spans="1:93" ht="145.19999999999999" x14ac:dyDescent="0.25">
      <c r="A6" s="17" t="s">
        <v>633</v>
      </c>
      <c r="B6" s="17"/>
      <c r="C6" s="17"/>
      <c r="D6" s="17"/>
      <c r="E6" s="17"/>
      <c r="F6" s="1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8"/>
      <c r="H6" s="18"/>
      <c r="I6" s="18"/>
      <c r="J6" s="18"/>
      <c r="K6" s="18"/>
      <c r="L6" s="18"/>
      <c r="CO6" s="6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</row>
    <row r="8" spans="1:93" ht="76.5" customHeight="1" x14ac:dyDescent="0.25">
      <c r="A8" s="17" t="s">
        <v>634</v>
      </c>
      <c r="B8" s="17"/>
      <c r="C8" s="17"/>
      <c r="D8" s="17"/>
      <c r="E8" s="17"/>
      <c r="F8" s="18" t="s">
        <v>459</v>
      </c>
      <c r="G8" s="18"/>
      <c r="H8" s="18"/>
      <c r="I8" s="18"/>
      <c r="J8" s="18"/>
      <c r="K8" s="18"/>
      <c r="L8" s="18"/>
    </row>
    <row r="9" spans="1:93" ht="13.2" customHeight="1" x14ac:dyDescent="0.25">
      <c r="A9" s="20"/>
      <c r="B9" s="20"/>
      <c r="C9" s="20"/>
      <c r="D9" s="20"/>
      <c r="E9" s="20"/>
      <c r="F9" s="21"/>
      <c r="G9" s="21"/>
      <c r="H9" s="21"/>
      <c r="I9" s="21"/>
      <c r="J9" s="21"/>
      <c r="K9" s="21"/>
      <c r="L9" s="21"/>
    </row>
    <row r="10" spans="1:93" ht="38.25" customHeight="1" x14ac:dyDescent="0.25">
      <c r="A10" s="17" t="s">
        <v>635</v>
      </c>
      <c r="B10" s="17"/>
      <c r="C10" s="17"/>
      <c r="D10" s="17"/>
      <c r="E10" s="17"/>
      <c r="F10" s="18" t="s">
        <v>461</v>
      </c>
      <c r="G10" s="18"/>
      <c r="H10" s="18"/>
      <c r="I10" s="18"/>
      <c r="J10" s="18"/>
      <c r="K10" s="18"/>
      <c r="L10" s="18"/>
    </row>
    <row r="11" spans="1:93" ht="13.2" customHeight="1" x14ac:dyDescent="0.25">
      <c r="A11" s="22"/>
      <c r="B11" s="22"/>
      <c r="C11" s="22"/>
      <c r="D11" s="22"/>
      <c r="E11" s="22"/>
      <c r="F11" s="23"/>
      <c r="G11" s="23"/>
      <c r="H11" s="23"/>
      <c r="I11" s="23"/>
      <c r="J11" s="23"/>
      <c r="K11" s="23"/>
      <c r="L11" s="23"/>
    </row>
    <row r="12" spans="1:93" ht="13.2" customHeight="1" x14ac:dyDescent="0.25">
      <c r="A12" s="17" t="s">
        <v>636</v>
      </c>
      <c r="B12" s="17"/>
      <c r="C12" s="17"/>
      <c r="D12" s="17"/>
      <c r="E12" s="17"/>
      <c r="F12" s="18" t="s">
        <v>671</v>
      </c>
      <c r="G12" s="18"/>
      <c r="H12" s="18"/>
      <c r="I12" s="18"/>
      <c r="J12" s="18"/>
      <c r="K12" s="18"/>
      <c r="L12" s="18"/>
    </row>
    <row r="13" spans="1:93" ht="12.75" customHeight="1" x14ac:dyDescent="0.25">
      <c r="A13" s="22"/>
      <c r="B13" s="22"/>
      <c r="C13" s="22"/>
      <c r="D13" s="22"/>
      <c r="E13" s="22"/>
      <c r="F13" s="23"/>
      <c r="G13" s="23"/>
      <c r="H13" s="23"/>
      <c r="I13" s="23"/>
      <c r="J13" s="23"/>
      <c r="K13" s="23"/>
      <c r="L13" s="23"/>
    </row>
    <row r="14" spans="1:93" ht="12.75" customHeight="1" x14ac:dyDescent="0.25">
      <c r="A14" s="17" t="s">
        <v>637</v>
      </c>
      <c r="B14" s="17"/>
      <c r="C14" s="17"/>
      <c r="D14" s="17"/>
      <c r="E14" s="17"/>
      <c r="F14" s="18" t="str">
        <f>IF(Source!CZ12 &lt;&gt; "", Source!CZ12, "")</f>
        <v/>
      </c>
      <c r="G14" s="18"/>
      <c r="H14" s="18"/>
      <c r="I14" s="18"/>
      <c r="J14" s="18"/>
      <c r="K14" s="18"/>
      <c r="L14" s="18"/>
    </row>
    <row r="15" spans="1:93" ht="12.75" customHeight="1" x14ac:dyDescent="0.25">
      <c r="A15" s="22"/>
      <c r="B15" s="22"/>
      <c r="C15" s="22"/>
      <c r="D15" s="22"/>
      <c r="E15" s="22"/>
      <c r="F15" s="23"/>
      <c r="G15" s="23"/>
      <c r="H15" s="23"/>
      <c r="I15" s="23"/>
      <c r="J15" s="23"/>
      <c r="K15" s="23"/>
      <c r="L15" s="21"/>
    </row>
    <row r="16" spans="1:93" ht="12.75" customHeight="1" x14ac:dyDescent="0.25">
      <c r="A16" s="17" t="s">
        <v>638</v>
      </c>
      <c r="B16" s="17"/>
      <c r="C16" s="17"/>
      <c r="D16" s="17"/>
      <c r="E16" s="17"/>
      <c r="F16" s="18" t="str">
        <f>IF(Source!DA12 &lt;&gt; "", Source!DA12, "")</f>
        <v/>
      </c>
      <c r="G16" s="18"/>
      <c r="H16" s="18"/>
      <c r="I16" s="18"/>
      <c r="J16" s="18"/>
      <c r="K16" s="18"/>
      <c r="L16" s="18"/>
    </row>
    <row r="17" spans="1:12" ht="12.75" customHeight="1" x14ac:dyDescent="0.25">
      <c r="A17" s="24"/>
      <c r="B17" s="24"/>
      <c r="C17" s="24"/>
      <c r="D17" s="24"/>
      <c r="E17" s="24"/>
      <c r="F17" s="25"/>
      <c r="G17" s="25"/>
      <c r="H17" s="25"/>
      <c r="I17" s="25"/>
      <c r="J17" s="25"/>
      <c r="K17" s="25"/>
      <c r="L17" s="25"/>
    </row>
    <row r="18" spans="1:12" ht="12.75" customHeigh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15.75" customHeight="1" x14ac:dyDescent="0.3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ht="14.25" customHeight="1" x14ac:dyDescent="0.25">
      <c r="A20" s="28" t="s">
        <v>639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ht="13.8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ht="15.75" customHeight="1" x14ac:dyDescent="0.3">
      <c r="A22" s="27" t="str">
        <f>IF(Source!G12&lt;&gt;"Новый объект", Source!G12, "")</f>
        <v>356629-МСТ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ht="14.25" customHeight="1" x14ac:dyDescent="0.25">
      <c r="A23" s="28" t="s">
        <v>640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ht="14.25" customHeight="1" x14ac:dyDescent="0.25">
      <c r="A24" s="29"/>
      <c r="B24" s="29"/>
      <c r="C24" s="29"/>
      <c r="D24" s="29"/>
      <c r="E24" s="29"/>
      <c r="F24" s="30"/>
      <c r="G24" s="30"/>
      <c r="H24" s="30"/>
      <c r="I24" s="30"/>
      <c r="J24" s="30"/>
      <c r="K24" s="30"/>
      <c r="L24" s="30"/>
    </row>
    <row r="25" spans="1:12" ht="15.75" customHeight="1" x14ac:dyDescent="0.3">
      <c r="A25" s="26" t="str">
        <f>CONCATENATE( "ЛОКАЛЬНАЯ СМЕТА № ", Source!L926, " ",Source!CM926)</f>
        <v xml:space="preserve">ЛОКАЛЬНАЯ СМЕТА № 09-01-03 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ht="13.8" customHeight="1" x14ac:dyDescent="0.25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1"/>
    </row>
    <row r="27" spans="1:12" ht="18" customHeight="1" x14ac:dyDescent="0.3">
      <c r="A27" s="33" t="str">
        <f>IF(Source!G926&lt;&gt;"Новая локальная смета", Source!G926, "")</f>
        <v>ПНР ВЛЗ 10 кВ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4.25" customHeight="1" x14ac:dyDescent="0.25">
      <c r="A28" s="28" t="s">
        <v>641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1:12" ht="13.8" customHeight="1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1:12" ht="13.8" customHeight="1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spans="1:12" ht="13.2" customHeight="1" x14ac:dyDescent="0.25">
      <c r="A31" s="19" t="s">
        <v>642</v>
      </c>
      <c r="B31" s="19"/>
      <c r="C31" s="35" t="s">
        <v>672</v>
      </c>
      <c r="D31" s="19" t="s">
        <v>643</v>
      </c>
      <c r="E31" s="19"/>
      <c r="F31" s="19"/>
      <c r="G31" s="19"/>
      <c r="H31" s="19"/>
      <c r="I31" s="19"/>
      <c r="J31" s="19"/>
      <c r="K31" s="19"/>
      <c r="L31" s="19"/>
    </row>
    <row r="32" spans="1:12" ht="13.2" customHeight="1" x14ac:dyDescent="0.25">
      <c r="A32" s="19"/>
      <c r="B32" s="19"/>
      <c r="C32" s="36"/>
      <c r="D32" s="19"/>
      <c r="E32" s="19"/>
      <c r="F32" s="19"/>
      <c r="G32" s="19"/>
      <c r="H32" s="19"/>
      <c r="I32" s="19"/>
      <c r="J32" s="19"/>
      <c r="K32" s="19"/>
      <c r="L32" s="19"/>
    </row>
    <row r="33" spans="1:12" ht="13.2" customHeight="1" x14ac:dyDescent="0.25">
      <c r="A33" s="19" t="s">
        <v>644</v>
      </c>
      <c r="B33" s="19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1:12" ht="12.75" customHeight="1" x14ac:dyDescent="0.25">
      <c r="A34" s="38"/>
      <c r="B34" s="39"/>
      <c r="C34" s="28" t="s">
        <v>645</v>
      </c>
      <c r="D34" s="28"/>
      <c r="E34" s="28"/>
      <c r="F34" s="28"/>
      <c r="G34" s="28"/>
      <c r="H34" s="28"/>
      <c r="I34" s="28"/>
      <c r="J34" s="28"/>
      <c r="K34" s="28"/>
      <c r="L34" s="28"/>
    </row>
    <row r="35" spans="1:12" ht="13.8" customHeight="1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 ht="13.8" customHeight="1" x14ac:dyDescent="0.25">
      <c r="A36" s="40" t="s">
        <v>673</v>
      </c>
      <c r="B36" s="29"/>
      <c r="C36" s="29"/>
      <c r="D36" s="41"/>
      <c r="E36" s="29"/>
      <c r="F36" s="29"/>
      <c r="G36" s="29"/>
      <c r="H36" s="29"/>
      <c r="I36" s="29"/>
      <c r="J36" s="29"/>
      <c r="K36" s="29"/>
      <c r="L36" s="29"/>
    </row>
    <row r="37" spans="1:12" ht="13.8" customHeight="1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</row>
    <row r="38" spans="1:12" ht="13.8" customHeight="1" x14ac:dyDescent="0.25">
      <c r="A38" s="40" t="s">
        <v>646</v>
      </c>
      <c r="B38" s="29"/>
      <c r="C38" s="108">
        <f>C41+C42+C43+C44</f>
        <v>26.05</v>
      </c>
      <c r="D38" s="42"/>
      <c r="E38" s="19" t="s">
        <v>647</v>
      </c>
      <c r="F38" s="24"/>
      <c r="G38" s="24"/>
      <c r="H38" s="24"/>
      <c r="I38" s="24"/>
      <c r="J38" s="24"/>
      <c r="K38" s="24"/>
      <c r="L38" s="29"/>
    </row>
    <row r="39" spans="1:12" ht="13.8" customHeight="1" x14ac:dyDescent="0.25">
      <c r="A39" s="40"/>
      <c r="B39" s="29"/>
      <c r="C39" s="109"/>
      <c r="D39" s="43"/>
      <c r="E39" s="19"/>
      <c r="F39" s="24"/>
      <c r="G39" s="19" t="s">
        <v>648</v>
      </c>
      <c r="H39" s="29"/>
      <c r="I39" s="19"/>
      <c r="J39" s="19"/>
      <c r="K39" s="111">
        <f>ROUND(SUM(AR52:AR236)/1000, 2)</f>
        <v>12.4</v>
      </c>
      <c r="L39" s="19" t="s">
        <v>647</v>
      </c>
    </row>
    <row r="40" spans="1:12" ht="13.8" customHeight="1" x14ac:dyDescent="0.25">
      <c r="A40" s="29"/>
      <c r="B40" s="44" t="s">
        <v>649</v>
      </c>
      <c r="C40" s="110"/>
      <c r="D40" s="29"/>
      <c r="E40" s="19"/>
      <c r="F40" s="24"/>
      <c r="G40" s="19" t="s">
        <v>650</v>
      </c>
      <c r="H40" s="29"/>
      <c r="I40" s="19"/>
      <c r="J40" s="19"/>
      <c r="K40" s="111">
        <f>ROUND(SUM(AT52:AT236)/1000, 2)</f>
        <v>0</v>
      </c>
      <c r="L40" s="19" t="s">
        <v>647</v>
      </c>
    </row>
    <row r="41" spans="1:12" ht="13.8" customHeight="1" x14ac:dyDescent="0.25">
      <c r="A41" s="29"/>
      <c r="B41" s="40" t="s">
        <v>651</v>
      </c>
      <c r="C41" s="108">
        <f>ROUND((Source!F992)/1000, 2)</f>
        <v>0</v>
      </c>
      <c r="D41" s="42"/>
      <c r="E41" s="19" t="s">
        <v>647</v>
      </c>
      <c r="F41" s="24"/>
      <c r="G41" s="19" t="s">
        <v>652</v>
      </c>
      <c r="H41" s="29"/>
      <c r="I41" s="19"/>
      <c r="J41" s="43"/>
      <c r="K41" s="112">
        <f>Source!F997</f>
        <v>11.709199999999999</v>
      </c>
      <c r="L41" s="19" t="s">
        <v>465</v>
      </c>
    </row>
    <row r="42" spans="1:12" ht="13.8" customHeight="1" x14ac:dyDescent="0.25">
      <c r="A42" s="29"/>
      <c r="B42" s="40" t="s">
        <v>653</v>
      </c>
      <c r="C42" s="108">
        <f>ROUND((Source!F993)/1000, 2)</f>
        <v>0</v>
      </c>
      <c r="D42" s="42"/>
      <c r="E42" s="19" t="s">
        <v>647</v>
      </c>
      <c r="F42" s="24"/>
      <c r="G42" s="19" t="s">
        <v>654</v>
      </c>
      <c r="H42" s="29"/>
      <c r="I42" s="19"/>
      <c r="J42" s="45"/>
      <c r="K42" s="112">
        <f>Source!F998</f>
        <v>0</v>
      </c>
      <c r="L42" s="19" t="s">
        <v>465</v>
      </c>
    </row>
    <row r="43" spans="1:12" ht="13.8" customHeight="1" x14ac:dyDescent="0.25">
      <c r="A43" s="29"/>
      <c r="B43" s="40" t="s">
        <v>655</v>
      </c>
      <c r="C43" s="108">
        <f>ROUND((Source!F984)/1000, 2)</f>
        <v>0</v>
      </c>
      <c r="D43" s="42"/>
      <c r="E43" s="19" t="s">
        <v>647</v>
      </c>
      <c r="F43" s="24"/>
      <c r="G43" s="19"/>
      <c r="H43" s="19"/>
      <c r="I43" s="19"/>
      <c r="J43" s="19"/>
      <c r="K43" s="24"/>
      <c r="L43" s="19"/>
    </row>
    <row r="44" spans="1:12" ht="13.8" customHeight="1" x14ac:dyDescent="0.25">
      <c r="A44" s="29"/>
      <c r="B44" s="40" t="s">
        <v>656</v>
      </c>
      <c r="C44" s="108">
        <f>ROUND((Source!F994)/1000, 2)</f>
        <v>26.05</v>
      </c>
      <c r="D44" s="42"/>
      <c r="E44" s="19" t="s">
        <v>647</v>
      </c>
      <c r="F44" s="24"/>
      <c r="G44" s="19"/>
      <c r="H44" s="19"/>
      <c r="I44" s="19"/>
      <c r="J44" s="19"/>
      <c r="K44" s="24"/>
      <c r="L44" s="19"/>
    </row>
    <row r="45" spans="1:12" ht="13.8" customHeight="1" x14ac:dyDescent="0.25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</row>
    <row r="46" spans="1:12" ht="13.2" customHeight="1" x14ac:dyDescent="0.25">
      <c r="A46" s="50" t="s">
        <v>657</v>
      </c>
      <c r="B46" s="50" t="s">
        <v>658</v>
      </c>
      <c r="C46" s="50" t="s">
        <v>659</v>
      </c>
      <c r="D46" s="50" t="s">
        <v>660</v>
      </c>
      <c r="E46" s="48" t="s">
        <v>661</v>
      </c>
      <c r="F46" s="47"/>
      <c r="G46" s="54"/>
      <c r="H46" s="48" t="s">
        <v>662</v>
      </c>
      <c r="I46" s="47"/>
      <c r="J46" s="47"/>
      <c r="K46" s="47"/>
      <c r="L46" s="54"/>
    </row>
    <row r="47" spans="1:12" ht="13.2" customHeight="1" x14ac:dyDescent="0.25">
      <c r="A47" s="51"/>
      <c r="B47" s="51"/>
      <c r="C47" s="51"/>
      <c r="D47" s="51"/>
      <c r="E47" s="49"/>
      <c r="F47" s="53"/>
      <c r="G47" s="55"/>
      <c r="H47" s="49"/>
      <c r="I47" s="53"/>
      <c r="J47" s="53"/>
      <c r="K47" s="53"/>
      <c r="L47" s="55"/>
    </row>
    <row r="48" spans="1:12" ht="13.2" customHeight="1" x14ac:dyDescent="0.25">
      <c r="A48" s="51"/>
      <c r="B48" s="51"/>
      <c r="C48" s="51"/>
      <c r="D48" s="51"/>
      <c r="E48" s="49"/>
      <c r="F48" s="53"/>
      <c r="G48" s="55"/>
      <c r="H48" s="49"/>
      <c r="I48" s="53"/>
      <c r="J48" s="53"/>
      <c r="K48" s="53"/>
      <c r="L48" s="55"/>
    </row>
    <row r="49" spans="1:82" ht="13.2" customHeight="1" x14ac:dyDescent="0.25">
      <c r="A49" s="51"/>
      <c r="B49" s="51"/>
      <c r="C49" s="51"/>
      <c r="D49" s="51"/>
      <c r="E49" s="56"/>
      <c r="F49" s="57"/>
      <c r="G49" s="58"/>
      <c r="H49" s="56"/>
      <c r="I49" s="57"/>
      <c r="J49" s="57"/>
      <c r="K49" s="57"/>
      <c r="L49" s="58"/>
    </row>
    <row r="50" spans="1:82" ht="52.8" customHeight="1" x14ac:dyDescent="0.25">
      <c r="A50" s="52"/>
      <c r="B50" s="52"/>
      <c r="C50" s="52"/>
      <c r="D50" s="52"/>
      <c r="E50" s="59" t="s">
        <v>663</v>
      </c>
      <c r="F50" s="59" t="s">
        <v>664</v>
      </c>
      <c r="G50" s="60" t="s">
        <v>665</v>
      </c>
      <c r="H50" s="59" t="s">
        <v>666</v>
      </c>
      <c r="I50" s="59" t="s">
        <v>667</v>
      </c>
      <c r="J50" s="59" t="s">
        <v>668</v>
      </c>
      <c r="K50" s="59" t="s">
        <v>664</v>
      </c>
      <c r="L50" s="59" t="s">
        <v>669</v>
      </c>
    </row>
    <row r="51" spans="1:82" ht="13.8" customHeight="1" x14ac:dyDescent="0.25">
      <c r="A51" s="61">
        <v>1</v>
      </c>
      <c r="B51" s="61">
        <v>2</v>
      </c>
      <c r="C51" s="61">
        <v>3</v>
      </c>
      <c r="D51" s="61">
        <v>4</v>
      </c>
      <c r="E51" s="61">
        <v>5</v>
      </c>
      <c r="F51" s="61">
        <v>6</v>
      </c>
      <c r="G51" s="61">
        <v>7</v>
      </c>
      <c r="H51" s="61">
        <v>8</v>
      </c>
      <c r="I51" s="61">
        <v>9</v>
      </c>
      <c r="J51" s="61">
        <v>10</v>
      </c>
      <c r="K51" s="63">
        <v>11</v>
      </c>
      <c r="L51" s="63">
        <v>12</v>
      </c>
    </row>
    <row r="53" spans="1:82" ht="16.8" x14ac:dyDescent="0.25">
      <c r="A53" s="65" t="s">
        <v>759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2" ht="27.6" x14ac:dyDescent="0.25">
      <c r="A54" s="66" t="s">
        <v>79</v>
      </c>
      <c r="B54" s="68" t="s">
        <v>772</v>
      </c>
      <c r="C54" s="68" t="str">
        <f>Source!G934</f>
        <v>Разъединитель трехполюсный напряжением: до 20 кВ</v>
      </c>
      <c r="D54" s="69" t="str">
        <f>Source!DW934</f>
        <v>ШТ</v>
      </c>
      <c r="E54" s="70">
        <f>Source!K934</f>
        <v>1</v>
      </c>
      <c r="F54" s="70"/>
      <c r="G54" s="70">
        <f>Source!I934</f>
        <v>1</v>
      </c>
      <c r="H54" s="72"/>
      <c r="I54" s="71"/>
      <c r="J54" s="72"/>
      <c r="K54" s="71"/>
      <c r="L54" s="72"/>
    </row>
    <row r="55" spans="1:82" x14ac:dyDescent="0.25">
      <c r="B55" s="119" t="s">
        <v>625</v>
      </c>
      <c r="C55" s="120" t="s">
        <v>773</v>
      </c>
      <c r="D55" s="120"/>
      <c r="E55" s="120"/>
      <c r="F55" s="120"/>
      <c r="G55" s="120"/>
      <c r="H55" s="120"/>
      <c r="I55" s="120"/>
      <c r="J55" s="120"/>
      <c r="K55" s="120"/>
      <c r="L55" s="120"/>
    </row>
    <row r="56" spans="1:82" ht="14.4" x14ac:dyDescent="0.25">
      <c r="A56" s="67"/>
      <c r="B56" s="70">
        <v>1</v>
      </c>
      <c r="C56" s="67" t="s">
        <v>676</v>
      </c>
      <c r="D56" s="69" t="s">
        <v>465</v>
      </c>
      <c r="E56" s="73"/>
      <c r="F56" s="70"/>
      <c r="G56" s="70">
        <f>Source!U934</f>
        <v>4.59</v>
      </c>
      <c r="H56" s="70"/>
      <c r="I56" s="70"/>
      <c r="J56" s="70"/>
      <c r="K56" s="70"/>
      <c r="L56" s="74">
        <f>SUM(L57:L59)-SUMIF(CE57:CE59, 1, L57:L59)</f>
        <v>4727.1400000000003</v>
      </c>
    </row>
    <row r="57" spans="1:82" ht="14.4" x14ac:dyDescent="0.25">
      <c r="A57" s="68"/>
      <c r="B57" s="68" t="s">
        <v>557</v>
      </c>
      <c r="C57" s="68" t="s">
        <v>558</v>
      </c>
      <c r="D57" s="69" t="s">
        <v>554</v>
      </c>
      <c r="E57" s="70">
        <v>1.08</v>
      </c>
      <c r="F57" s="70">
        <f>ROUND(0.85,7)</f>
        <v>0.85</v>
      </c>
      <c r="G57" s="70">
        <f>SmtRes!CX363</f>
        <v>0.91800000000000004</v>
      </c>
      <c r="H57" s="72"/>
      <c r="I57" s="71"/>
      <c r="J57" s="72">
        <f>SmtRes!CZ363</f>
        <v>811.79</v>
      </c>
      <c r="K57" s="71"/>
      <c r="L57" s="72">
        <f>SmtRes!DI363</f>
        <v>745.22</v>
      </c>
    </row>
    <row r="58" spans="1:82" ht="14.4" x14ac:dyDescent="0.25">
      <c r="A58" s="68"/>
      <c r="B58" s="68" t="s">
        <v>576</v>
      </c>
      <c r="C58" s="68" t="s">
        <v>577</v>
      </c>
      <c r="D58" s="69" t="s">
        <v>554</v>
      </c>
      <c r="E58" s="70">
        <v>1.08</v>
      </c>
      <c r="F58" s="70">
        <f>ROUND(0.85,7)</f>
        <v>0.85</v>
      </c>
      <c r="G58" s="70">
        <f>SmtRes!CX364</f>
        <v>0.91800000000000004</v>
      </c>
      <c r="H58" s="72"/>
      <c r="I58" s="71"/>
      <c r="J58" s="72">
        <f>SmtRes!CZ364</f>
        <v>775.44</v>
      </c>
      <c r="K58" s="71"/>
      <c r="L58" s="72">
        <f>SmtRes!DI364</f>
        <v>711.85</v>
      </c>
    </row>
    <row r="59" spans="1:82" ht="14.4" x14ac:dyDescent="0.25">
      <c r="A59" s="68"/>
      <c r="B59" s="68" t="s">
        <v>578</v>
      </c>
      <c r="C59" s="75" t="s">
        <v>579</v>
      </c>
      <c r="D59" s="76" t="s">
        <v>554</v>
      </c>
      <c r="E59" s="77">
        <v>3.24</v>
      </c>
      <c r="F59" s="77">
        <f>ROUND(0.85,7)</f>
        <v>0.85</v>
      </c>
      <c r="G59" s="77">
        <f>SmtRes!CX365</f>
        <v>2.754</v>
      </c>
      <c r="H59" s="78"/>
      <c r="I59" s="79"/>
      <c r="J59" s="78">
        <f>SmtRes!CZ365</f>
        <v>1187.3900000000001</v>
      </c>
      <c r="K59" s="79"/>
      <c r="L59" s="78">
        <f>SmtRes!DI365</f>
        <v>3270.07</v>
      </c>
    </row>
    <row r="60" spans="1:82" ht="14.4" x14ac:dyDescent="0.25">
      <c r="A60" s="68"/>
      <c r="B60" s="68"/>
      <c r="C60" s="81" t="s">
        <v>681</v>
      </c>
      <c r="D60" s="69"/>
      <c r="E60" s="70"/>
      <c r="F60" s="70"/>
      <c r="G60" s="70"/>
      <c r="H60" s="72"/>
      <c r="I60" s="71"/>
      <c r="J60" s="72"/>
      <c r="K60" s="71"/>
      <c r="L60" s="72">
        <f>L56</f>
        <v>4727.1400000000003</v>
      </c>
    </row>
    <row r="61" spans="1:82" ht="14.4" x14ac:dyDescent="0.25">
      <c r="A61" s="68"/>
      <c r="B61" s="68"/>
      <c r="C61" s="68" t="s">
        <v>682</v>
      </c>
      <c r="D61" s="69"/>
      <c r="E61" s="70"/>
      <c r="F61" s="70"/>
      <c r="G61" s="70"/>
      <c r="H61" s="72"/>
      <c r="I61" s="71"/>
      <c r="J61" s="72"/>
      <c r="K61" s="71"/>
      <c r="L61" s="72">
        <f>SUM(AR54:AR64)+SUM(AS54:AS64)+SUM(AT54:AT64)+SUM(AU54:AU64)+SUM(AV54:AV64)</f>
        <v>4727.1400000000003</v>
      </c>
    </row>
    <row r="62" spans="1:82" ht="14.4" x14ac:dyDescent="0.25">
      <c r="A62" s="68"/>
      <c r="B62" s="68" t="s">
        <v>323</v>
      </c>
      <c r="C62" s="68" t="s">
        <v>761</v>
      </c>
      <c r="D62" s="69" t="s">
        <v>143</v>
      </c>
      <c r="E62" s="70">
        <f>Source!BZ934</f>
        <v>74</v>
      </c>
      <c r="F62" s="70"/>
      <c r="G62" s="70">
        <f>Source!AT934</f>
        <v>74</v>
      </c>
      <c r="H62" s="72"/>
      <c r="I62" s="71"/>
      <c r="J62" s="72"/>
      <c r="K62" s="71"/>
      <c r="L62" s="72">
        <f>SUM(AZ54:AZ64)</f>
        <v>3498.08</v>
      </c>
    </row>
    <row r="63" spans="1:82" ht="14.4" x14ac:dyDescent="0.25">
      <c r="A63" s="75"/>
      <c r="B63" s="75" t="s">
        <v>324</v>
      </c>
      <c r="C63" s="75" t="s">
        <v>762</v>
      </c>
      <c r="D63" s="76" t="s">
        <v>143</v>
      </c>
      <c r="E63" s="77">
        <f>Source!CA934</f>
        <v>36</v>
      </c>
      <c r="F63" s="77"/>
      <c r="G63" s="77">
        <f>Source!AU934</f>
        <v>36</v>
      </c>
      <c r="H63" s="78"/>
      <c r="I63" s="79"/>
      <c r="J63" s="78"/>
      <c r="K63" s="79"/>
      <c r="L63" s="78">
        <f>SUM(BA54:BA64)</f>
        <v>1701.77</v>
      </c>
    </row>
    <row r="64" spans="1:82" ht="13.8" x14ac:dyDescent="0.25">
      <c r="C64" s="83" t="s">
        <v>685</v>
      </c>
      <c r="D64" s="83"/>
      <c r="E64" s="83"/>
      <c r="F64" s="83"/>
      <c r="G64" s="83"/>
      <c r="H64" s="83"/>
      <c r="I64" s="84">
        <f>IF(E54&lt;&gt;0,K64/E54, 0)</f>
        <v>9926.9900000000016</v>
      </c>
      <c r="J64" s="84"/>
      <c r="K64" s="84">
        <f>L56+L62+L63</f>
        <v>9926.9900000000016</v>
      </c>
      <c r="L64" s="84"/>
      <c r="AD64">
        <f>ROUND((Source!AT934/100)*((ROUND(SUMIF(SmtRes!AQ363:'SmtRes'!AQ365,"=1",SmtRes!AD363:'SmtRes'!AD365)*Source!I934, 2)+ROUND(SUMIF(SmtRes!AQ363:'SmtRes'!AQ365,"=1",SmtRes!AC363:'SmtRes'!AC365)*Source!I934, 2))), 2)</f>
        <v>2053.2199999999998</v>
      </c>
      <c r="AE64">
        <f>ROUND((Source!AU934/100)*((ROUND(SUMIF(SmtRes!AQ363:'SmtRes'!AQ365,"=1",SmtRes!AD363:'SmtRes'!AD365)*Source!I934, 2)+ROUND(SUMIF(SmtRes!AQ363:'SmtRes'!AQ365,"=1",SmtRes!AC363:'SmtRes'!AC365)*Source!I934, 2))), 2)</f>
        <v>998.86</v>
      </c>
      <c r="AN64" s="80">
        <f>L56+L62+L63</f>
        <v>9926.9900000000016</v>
      </c>
      <c r="AO64">
        <f>0</f>
        <v>0</v>
      </c>
      <c r="AQ64" t="s">
        <v>686</v>
      </c>
      <c r="AR64" s="80">
        <f>L56</f>
        <v>4727.1400000000003</v>
      </c>
      <c r="AT64">
        <f>0</f>
        <v>0</v>
      </c>
      <c r="AV64" t="s">
        <v>686</v>
      </c>
      <c r="AW64">
        <f>0</f>
        <v>0</v>
      </c>
      <c r="AZ64">
        <f>Source!X934</f>
        <v>3498.08</v>
      </c>
      <c r="BA64">
        <f>Source!Y934</f>
        <v>1701.77</v>
      </c>
      <c r="BT64" s="80">
        <f>K64</f>
        <v>9926.9900000000016</v>
      </c>
      <c r="BW64">
        <f>ROUND(K64*80/100, 2)</f>
        <v>7941.59</v>
      </c>
      <c r="BX64" s="80">
        <f>K64-BW64</f>
        <v>1985.4000000000015</v>
      </c>
      <c r="CB64">
        <f>Source!BM934</f>
        <v>200001</v>
      </c>
      <c r="CC64" t="str">
        <f>Source!E934</f>
        <v>1</v>
      </c>
      <c r="CD64">
        <v>4</v>
      </c>
    </row>
    <row r="65" spans="1:82" ht="28.8" x14ac:dyDescent="0.25">
      <c r="A65" s="66" t="s">
        <v>89</v>
      </c>
      <c r="B65" s="68" t="s">
        <v>765</v>
      </c>
      <c r="C65" s="68" t="str">
        <f>Source!G936</f>
        <v>Измерение сопротивления растеканию тока: заземлителя</v>
      </c>
      <c r="D65" s="69" t="str">
        <f>Source!DW936</f>
        <v>измерение</v>
      </c>
      <c r="E65" s="70">
        <f>Source!K936</f>
        <v>2</v>
      </c>
      <c r="F65" s="70"/>
      <c r="G65" s="70">
        <f>Source!I936</f>
        <v>2</v>
      </c>
      <c r="H65" s="72"/>
      <c r="I65" s="71"/>
      <c r="J65" s="72"/>
      <c r="K65" s="71"/>
      <c r="L65" s="72"/>
    </row>
    <row r="66" spans="1:82" ht="14.4" x14ac:dyDescent="0.25">
      <c r="A66" s="67"/>
      <c r="B66" s="70">
        <v>1</v>
      </c>
      <c r="C66" s="67" t="s">
        <v>676</v>
      </c>
      <c r="D66" s="69" t="s">
        <v>465</v>
      </c>
      <c r="E66" s="73"/>
      <c r="F66" s="70"/>
      <c r="G66" s="70">
        <f>Source!U936</f>
        <v>2</v>
      </c>
      <c r="H66" s="70"/>
      <c r="I66" s="70"/>
      <c r="J66" s="70"/>
      <c r="K66" s="70"/>
      <c r="L66" s="74">
        <f>SUM(L67:L68)-SUMIF(CE67:CE68, 1, L67:L68)</f>
        <v>2156.69</v>
      </c>
    </row>
    <row r="67" spans="1:82" ht="14.4" x14ac:dyDescent="0.25">
      <c r="A67" s="68"/>
      <c r="B67" s="68" t="s">
        <v>580</v>
      </c>
      <c r="C67" s="68" t="s">
        <v>581</v>
      </c>
      <c r="D67" s="69" t="s">
        <v>554</v>
      </c>
      <c r="E67" s="70">
        <v>0.5</v>
      </c>
      <c r="F67" s="70"/>
      <c r="G67" s="70">
        <f>SmtRes!CX369</f>
        <v>1</v>
      </c>
      <c r="H67" s="72"/>
      <c r="I67" s="71"/>
      <c r="J67" s="72">
        <f>SmtRes!CZ369</f>
        <v>1090.46</v>
      </c>
      <c r="K67" s="71"/>
      <c r="L67" s="72">
        <f>SmtRes!DI369</f>
        <v>1090.46</v>
      </c>
    </row>
    <row r="68" spans="1:82" ht="14.4" x14ac:dyDescent="0.25">
      <c r="A68" s="68"/>
      <c r="B68" s="68" t="s">
        <v>582</v>
      </c>
      <c r="C68" s="75" t="s">
        <v>583</v>
      </c>
      <c r="D68" s="76" t="s">
        <v>554</v>
      </c>
      <c r="E68" s="77">
        <v>0.5</v>
      </c>
      <c r="F68" s="77"/>
      <c r="G68" s="77">
        <f>SmtRes!CX370</f>
        <v>1</v>
      </c>
      <c r="H68" s="78"/>
      <c r="I68" s="79"/>
      <c r="J68" s="78">
        <f>SmtRes!CZ370</f>
        <v>1066.23</v>
      </c>
      <c r="K68" s="79"/>
      <c r="L68" s="78">
        <f>SmtRes!DI370</f>
        <v>1066.23</v>
      </c>
    </row>
    <row r="69" spans="1:82" ht="14.4" x14ac:dyDescent="0.25">
      <c r="A69" s="68"/>
      <c r="B69" s="68"/>
      <c r="C69" s="81" t="s">
        <v>681</v>
      </c>
      <c r="D69" s="69"/>
      <c r="E69" s="70"/>
      <c r="F69" s="70"/>
      <c r="G69" s="70"/>
      <c r="H69" s="72"/>
      <c r="I69" s="71"/>
      <c r="J69" s="72"/>
      <c r="K69" s="71"/>
      <c r="L69" s="72">
        <f>L66</f>
        <v>2156.69</v>
      </c>
    </row>
    <row r="70" spans="1:82" ht="14.4" x14ac:dyDescent="0.25">
      <c r="A70" s="68"/>
      <c r="B70" s="68"/>
      <c r="C70" s="68" t="s">
        <v>682</v>
      </c>
      <c r="D70" s="69"/>
      <c r="E70" s="70"/>
      <c r="F70" s="70"/>
      <c r="G70" s="70"/>
      <c r="H70" s="72"/>
      <c r="I70" s="71"/>
      <c r="J70" s="72"/>
      <c r="K70" s="71"/>
      <c r="L70" s="72">
        <f>SUM(AR65:AR73)+SUM(AS65:AS73)+SUM(AT65:AT73)+SUM(AU65:AU73)+SUM(AV65:AV73)</f>
        <v>2156.69</v>
      </c>
    </row>
    <row r="71" spans="1:82" ht="14.4" x14ac:dyDescent="0.25">
      <c r="A71" s="68"/>
      <c r="B71" s="68" t="s">
        <v>323</v>
      </c>
      <c r="C71" s="68" t="s">
        <v>761</v>
      </c>
      <c r="D71" s="69" t="s">
        <v>143</v>
      </c>
      <c r="E71" s="70">
        <f>Source!BZ936</f>
        <v>74</v>
      </c>
      <c r="F71" s="70"/>
      <c r="G71" s="70">
        <f>Source!AT936</f>
        <v>74</v>
      </c>
      <c r="H71" s="72"/>
      <c r="I71" s="71"/>
      <c r="J71" s="72"/>
      <c r="K71" s="71"/>
      <c r="L71" s="72">
        <f>SUM(AZ65:AZ73)</f>
        <v>1595.95</v>
      </c>
    </row>
    <row r="72" spans="1:82" ht="14.4" x14ac:dyDescent="0.25">
      <c r="A72" s="75"/>
      <c r="B72" s="75" t="s">
        <v>324</v>
      </c>
      <c r="C72" s="75" t="s">
        <v>762</v>
      </c>
      <c r="D72" s="76" t="s">
        <v>143</v>
      </c>
      <c r="E72" s="77">
        <f>Source!CA936</f>
        <v>36</v>
      </c>
      <c r="F72" s="77"/>
      <c r="G72" s="77">
        <f>Source!AU936</f>
        <v>36</v>
      </c>
      <c r="H72" s="78"/>
      <c r="I72" s="79"/>
      <c r="J72" s="78"/>
      <c r="K72" s="79"/>
      <c r="L72" s="78">
        <f>SUM(BA65:BA73)</f>
        <v>776.41</v>
      </c>
    </row>
    <row r="73" spans="1:82" ht="13.8" x14ac:dyDescent="0.25">
      <c r="C73" s="83" t="s">
        <v>685</v>
      </c>
      <c r="D73" s="83"/>
      <c r="E73" s="83"/>
      <c r="F73" s="83"/>
      <c r="G73" s="83"/>
      <c r="H73" s="83"/>
      <c r="I73" s="84">
        <f>IF(E65&lt;&gt;0,K73/E65, 0)</f>
        <v>2264.5250000000001</v>
      </c>
      <c r="J73" s="84"/>
      <c r="K73" s="84">
        <f>L66+L71+L72</f>
        <v>4529.05</v>
      </c>
      <c r="L73" s="84"/>
      <c r="AD73">
        <f>ROUND((Source!AT936/100)*((ROUND(SUMIF(SmtRes!AQ369:'SmtRes'!AQ370,"=1",SmtRes!AD369:'SmtRes'!AD370)*Source!I936, 2)+ROUND(SUMIF(SmtRes!AQ369:'SmtRes'!AQ370,"=1",SmtRes!AC369:'SmtRes'!AC370)*Source!I936, 2))), 2)</f>
        <v>3191.9</v>
      </c>
      <c r="AE73">
        <f>ROUND((Source!AU936/100)*((ROUND(SUMIF(SmtRes!AQ369:'SmtRes'!AQ370,"=1",SmtRes!AD369:'SmtRes'!AD370)*Source!I936, 2)+ROUND(SUMIF(SmtRes!AQ369:'SmtRes'!AQ370,"=1",SmtRes!AC369:'SmtRes'!AC370)*Source!I936, 2))), 2)</f>
        <v>1552.82</v>
      </c>
      <c r="AN73" s="80">
        <f>L66+L71+L72</f>
        <v>4529.05</v>
      </c>
      <c r="AO73">
        <f>0</f>
        <v>0</v>
      </c>
      <c r="AQ73" t="s">
        <v>686</v>
      </c>
      <c r="AR73" s="80">
        <f>L66</f>
        <v>2156.69</v>
      </c>
      <c r="AT73">
        <f>0</f>
        <v>0</v>
      </c>
      <c r="AV73" t="s">
        <v>686</v>
      </c>
      <c r="AW73">
        <f>0</f>
        <v>0</v>
      </c>
      <c r="AZ73">
        <f>Source!X936</f>
        <v>1595.95</v>
      </c>
      <c r="BA73">
        <f>Source!Y936</f>
        <v>776.41</v>
      </c>
      <c r="BT73" s="80">
        <f>K73</f>
        <v>4529.05</v>
      </c>
      <c r="BW73">
        <f>ROUND(K73*80/100, 2)</f>
        <v>3623.24</v>
      </c>
      <c r="BX73" s="80">
        <f>K73-BW73</f>
        <v>905.8100000000004</v>
      </c>
      <c r="CB73">
        <f>Source!BM936</f>
        <v>200001</v>
      </c>
      <c r="CC73" t="str">
        <f>Source!E936</f>
        <v>2</v>
      </c>
      <c r="CD73">
        <v>4</v>
      </c>
    </row>
    <row r="74" spans="1:82" ht="43.2" x14ac:dyDescent="0.25">
      <c r="A74" s="66" t="s">
        <v>92</v>
      </c>
      <c r="B74" s="68" t="s">
        <v>766</v>
      </c>
      <c r="C74" s="68" t="str">
        <f>Source!G938</f>
        <v>Проверка наличия цепи между заземлителями и заземленными элементами</v>
      </c>
      <c r="D74" s="69" t="str">
        <f>Source!DW938</f>
        <v>100 измерений</v>
      </c>
      <c r="E74" s="70">
        <f>Source!K938</f>
        <v>0.02</v>
      </c>
      <c r="F74" s="70"/>
      <c r="G74" s="70">
        <f>Source!I938</f>
        <v>0.02</v>
      </c>
      <c r="H74" s="72"/>
      <c r="I74" s="71"/>
      <c r="J74" s="72"/>
      <c r="K74" s="71"/>
      <c r="L74" s="72"/>
    </row>
    <row r="75" spans="1:82" ht="14.4" x14ac:dyDescent="0.25">
      <c r="A75" s="67"/>
      <c r="B75" s="70">
        <v>1</v>
      </c>
      <c r="C75" s="67" t="s">
        <v>676</v>
      </c>
      <c r="D75" s="69" t="s">
        <v>465</v>
      </c>
      <c r="E75" s="73"/>
      <c r="F75" s="70"/>
      <c r="G75" s="70">
        <f>Source!U938</f>
        <v>0.25919999999999999</v>
      </c>
      <c r="H75" s="70"/>
      <c r="I75" s="70"/>
      <c r="J75" s="70"/>
      <c r="K75" s="70"/>
      <c r="L75" s="74">
        <f>SUM(L76:L77)-SUMIF(CE76:CE77, 1, L76:L77)</f>
        <v>279.5</v>
      </c>
    </row>
    <row r="76" spans="1:82" ht="14.4" x14ac:dyDescent="0.25">
      <c r="A76" s="68"/>
      <c r="B76" s="68" t="s">
        <v>580</v>
      </c>
      <c r="C76" s="68" t="s">
        <v>581</v>
      </c>
      <c r="D76" s="69" t="s">
        <v>554</v>
      </c>
      <c r="E76" s="70">
        <v>6.48</v>
      </c>
      <c r="F76" s="70"/>
      <c r="G76" s="70">
        <f>SmtRes!CX373</f>
        <v>0.12959999999999999</v>
      </c>
      <c r="H76" s="72"/>
      <c r="I76" s="71"/>
      <c r="J76" s="72">
        <f>SmtRes!CZ373</f>
        <v>1090.46</v>
      </c>
      <c r="K76" s="71"/>
      <c r="L76" s="72">
        <f>SmtRes!DI373</f>
        <v>141.32</v>
      </c>
    </row>
    <row r="77" spans="1:82" ht="14.4" x14ac:dyDescent="0.25">
      <c r="A77" s="68"/>
      <c r="B77" s="68" t="s">
        <v>582</v>
      </c>
      <c r="C77" s="75" t="s">
        <v>583</v>
      </c>
      <c r="D77" s="76" t="s">
        <v>554</v>
      </c>
      <c r="E77" s="77">
        <v>6.48</v>
      </c>
      <c r="F77" s="77"/>
      <c r="G77" s="77">
        <f>SmtRes!CX374</f>
        <v>0.12959999999999999</v>
      </c>
      <c r="H77" s="78"/>
      <c r="I77" s="79"/>
      <c r="J77" s="78">
        <f>SmtRes!CZ374</f>
        <v>1066.23</v>
      </c>
      <c r="K77" s="79"/>
      <c r="L77" s="78">
        <f>SmtRes!DI374</f>
        <v>138.18</v>
      </c>
    </row>
    <row r="78" spans="1:82" ht="14.4" x14ac:dyDescent="0.25">
      <c r="A78" s="68"/>
      <c r="B78" s="68"/>
      <c r="C78" s="81" t="s">
        <v>681</v>
      </c>
      <c r="D78" s="69"/>
      <c r="E78" s="70"/>
      <c r="F78" s="70"/>
      <c r="G78" s="70"/>
      <c r="H78" s="72"/>
      <c r="I78" s="71"/>
      <c r="J78" s="72"/>
      <c r="K78" s="71"/>
      <c r="L78" s="72">
        <f>L75</f>
        <v>279.5</v>
      </c>
    </row>
    <row r="79" spans="1:82" ht="14.4" x14ac:dyDescent="0.25">
      <c r="A79" s="68"/>
      <c r="B79" s="68"/>
      <c r="C79" s="68" t="s">
        <v>682</v>
      </c>
      <c r="D79" s="69"/>
      <c r="E79" s="70"/>
      <c r="F79" s="70"/>
      <c r="G79" s="70"/>
      <c r="H79" s="72"/>
      <c r="I79" s="71"/>
      <c r="J79" s="72"/>
      <c r="K79" s="71"/>
      <c r="L79" s="72">
        <f>SUM(AR74:AR82)+SUM(AS74:AS82)+SUM(AT74:AT82)+SUM(AU74:AU82)+SUM(AV74:AV82)</f>
        <v>279.5</v>
      </c>
    </row>
    <row r="80" spans="1:82" ht="14.4" x14ac:dyDescent="0.25">
      <c r="A80" s="68"/>
      <c r="B80" s="68" t="s">
        <v>323</v>
      </c>
      <c r="C80" s="68" t="s">
        <v>761</v>
      </c>
      <c r="D80" s="69" t="s">
        <v>143</v>
      </c>
      <c r="E80" s="70">
        <f>Source!BZ938</f>
        <v>74</v>
      </c>
      <c r="F80" s="70"/>
      <c r="G80" s="70">
        <f>Source!AT938</f>
        <v>74</v>
      </c>
      <c r="H80" s="72"/>
      <c r="I80" s="71"/>
      <c r="J80" s="72"/>
      <c r="K80" s="71"/>
      <c r="L80" s="72">
        <f>SUM(AZ74:AZ82)</f>
        <v>206.83</v>
      </c>
    </row>
    <row r="81" spans="1:82" ht="14.4" x14ac:dyDescent="0.25">
      <c r="A81" s="75"/>
      <c r="B81" s="75" t="s">
        <v>324</v>
      </c>
      <c r="C81" s="75" t="s">
        <v>762</v>
      </c>
      <c r="D81" s="76" t="s">
        <v>143</v>
      </c>
      <c r="E81" s="77">
        <f>Source!CA938</f>
        <v>36</v>
      </c>
      <c r="F81" s="77"/>
      <c r="G81" s="77">
        <f>Source!AU938</f>
        <v>36</v>
      </c>
      <c r="H81" s="78"/>
      <c r="I81" s="79"/>
      <c r="J81" s="78"/>
      <c r="K81" s="79"/>
      <c r="L81" s="78">
        <f>SUM(BA74:BA82)</f>
        <v>100.62</v>
      </c>
    </row>
    <row r="82" spans="1:82" ht="13.8" x14ac:dyDescent="0.25">
      <c r="C82" s="83" t="s">
        <v>685</v>
      </c>
      <c r="D82" s="83"/>
      <c r="E82" s="83"/>
      <c r="F82" s="83"/>
      <c r="G82" s="83"/>
      <c r="H82" s="83"/>
      <c r="I82" s="84">
        <f>IF(E74&lt;&gt;0,K82/E74, 0)</f>
        <v>29347.5</v>
      </c>
      <c r="J82" s="84"/>
      <c r="K82" s="84">
        <f>L75+L80+L81</f>
        <v>586.95000000000005</v>
      </c>
      <c r="L82" s="84"/>
      <c r="AD82">
        <f>ROUND((Source!AT938/100)*((ROUND(SUMIF(SmtRes!AQ373:'SmtRes'!AQ374,"=1",SmtRes!AD373:'SmtRes'!AD374)*Source!I938, 2)+ROUND(SUMIF(SmtRes!AQ373:'SmtRes'!AQ374,"=1",SmtRes!AC373:'SmtRes'!AC374)*Source!I938, 2))), 2)</f>
        <v>31.92</v>
      </c>
      <c r="AE82">
        <f>ROUND((Source!AU938/100)*((ROUND(SUMIF(SmtRes!AQ373:'SmtRes'!AQ374,"=1",SmtRes!AD373:'SmtRes'!AD374)*Source!I938, 2)+ROUND(SUMIF(SmtRes!AQ373:'SmtRes'!AQ374,"=1",SmtRes!AC373:'SmtRes'!AC374)*Source!I938, 2))), 2)</f>
        <v>15.53</v>
      </c>
      <c r="AN82" s="80">
        <f>L75+L80+L81</f>
        <v>586.95000000000005</v>
      </c>
      <c r="AO82">
        <f>0</f>
        <v>0</v>
      </c>
      <c r="AQ82" t="s">
        <v>686</v>
      </c>
      <c r="AR82" s="80">
        <f>L75</f>
        <v>279.5</v>
      </c>
      <c r="AT82">
        <f>0</f>
        <v>0</v>
      </c>
      <c r="AV82" t="s">
        <v>686</v>
      </c>
      <c r="AW82">
        <f>0</f>
        <v>0</v>
      </c>
      <c r="AZ82">
        <f>Source!X938</f>
        <v>206.83</v>
      </c>
      <c r="BA82">
        <f>Source!Y938</f>
        <v>100.62</v>
      </c>
      <c r="BT82" s="80">
        <f>K82</f>
        <v>586.95000000000005</v>
      </c>
      <c r="BW82">
        <f>ROUND(K82*80/100, 2)</f>
        <v>469.56</v>
      </c>
      <c r="BX82" s="80">
        <f>K82-BW82</f>
        <v>117.39000000000004</v>
      </c>
      <c r="CB82">
        <f>Source!BM938</f>
        <v>200001</v>
      </c>
      <c r="CC82" t="str">
        <f>Source!E938</f>
        <v>3</v>
      </c>
      <c r="CD82">
        <v>4</v>
      </c>
    </row>
    <row r="83" spans="1:82" ht="41.4" x14ac:dyDescent="0.25">
      <c r="A83" s="66" t="s">
        <v>96</v>
      </c>
      <c r="B83" s="68" t="s">
        <v>774</v>
      </c>
      <c r="C83" s="68" t="str">
        <f>Source!G940</f>
        <v>Фазировка электрической линии или трансформатора с сетью напряжением: свыше 1 кВ</v>
      </c>
      <c r="D83" s="69" t="str">
        <f>Source!DW940</f>
        <v>ШТ</v>
      </c>
      <c r="E83" s="70">
        <f>Source!K940</f>
        <v>1</v>
      </c>
      <c r="F83" s="70"/>
      <c r="G83" s="70">
        <f>Source!I940</f>
        <v>1</v>
      </c>
      <c r="H83" s="72"/>
      <c r="I83" s="71"/>
      <c r="J83" s="72"/>
      <c r="K83" s="71"/>
      <c r="L83" s="72"/>
    </row>
    <row r="84" spans="1:82" ht="14.4" x14ac:dyDescent="0.25">
      <c r="A84" s="67"/>
      <c r="B84" s="70">
        <v>1</v>
      </c>
      <c r="C84" s="67" t="s">
        <v>676</v>
      </c>
      <c r="D84" s="69" t="s">
        <v>465</v>
      </c>
      <c r="E84" s="73"/>
      <c r="F84" s="70"/>
      <c r="G84" s="70">
        <f>Source!U940</f>
        <v>1.62</v>
      </c>
      <c r="H84" s="70"/>
      <c r="I84" s="70"/>
      <c r="J84" s="70"/>
      <c r="K84" s="70"/>
      <c r="L84" s="74">
        <f>SUM(L85:L86)-SUMIF(CE85:CE86, 1, L85:L86)</f>
        <v>1746.92</v>
      </c>
    </row>
    <row r="85" spans="1:82" ht="14.4" x14ac:dyDescent="0.25">
      <c r="A85" s="68"/>
      <c r="B85" s="68" t="s">
        <v>580</v>
      </c>
      <c r="C85" s="68" t="s">
        <v>581</v>
      </c>
      <c r="D85" s="69" t="s">
        <v>554</v>
      </c>
      <c r="E85" s="70">
        <v>0.81</v>
      </c>
      <c r="F85" s="70"/>
      <c r="G85" s="70">
        <f>SmtRes!CX377</f>
        <v>0.81</v>
      </c>
      <c r="H85" s="72"/>
      <c r="I85" s="71"/>
      <c r="J85" s="72">
        <f>SmtRes!CZ377</f>
        <v>1090.46</v>
      </c>
      <c r="K85" s="71"/>
      <c r="L85" s="72">
        <f>SmtRes!DI377</f>
        <v>883.27</v>
      </c>
    </row>
    <row r="86" spans="1:82" ht="14.4" x14ac:dyDescent="0.25">
      <c r="A86" s="68"/>
      <c r="B86" s="68" t="s">
        <v>582</v>
      </c>
      <c r="C86" s="75" t="s">
        <v>583</v>
      </c>
      <c r="D86" s="76" t="s">
        <v>554</v>
      </c>
      <c r="E86" s="77">
        <v>0.81</v>
      </c>
      <c r="F86" s="77"/>
      <c r="G86" s="77">
        <f>SmtRes!CX378</f>
        <v>0.81</v>
      </c>
      <c r="H86" s="78"/>
      <c r="I86" s="79"/>
      <c r="J86" s="78">
        <f>SmtRes!CZ378</f>
        <v>1066.23</v>
      </c>
      <c r="K86" s="79"/>
      <c r="L86" s="78">
        <f>SmtRes!DI378</f>
        <v>863.65</v>
      </c>
    </row>
    <row r="87" spans="1:82" ht="14.4" x14ac:dyDescent="0.25">
      <c r="A87" s="68"/>
      <c r="B87" s="68"/>
      <c r="C87" s="81" t="s">
        <v>681</v>
      </c>
      <c r="D87" s="69"/>
      <c r="E87" s="70"/>
      <c r="F87" s="70"/>
      <c r="G87" s="70"/>
      <c r="H87" s="72"/>
      <c r="I87" s="71"/>
      <c r="J87" s="72"/>
      <c r="K87" s="71"/>
      <c r="L87" s="72">
        <f>L84</f>
        <v>1746.92</v>
      </c>
    </row>
    <row r="88" spans="1:82" ht="14.4" x14ac:dyDescent="0.25">
      <c r="A88" s="68"/>
      <c r="B88" s="68"/>
      <c r="C88" s="68" t="s">
        <v>682</v>
      </c>
      <c r="D88" s="69"/>
      <c r="E88" s="70"/>
      <c r="F88" s="70"/>
      <c r="G88" s="70"/>
      <c r="H88" s="72"/>
      <c r="I88" s="71"/>
      <c r="J88" s="72"/>
      <c r="K88" s="71"/>
      <c r="L88" s="72">
        <f>SUM(AR83:AR91)+SUM(AS83:AS91)+SUM(AT83:AT91)+SUM(AU83:AU91)+SUM(AV83:AV91)</f>
        <v>1746.92</v>
      </c>
    </row>
    <row r="89" spans="1:82" ht="14.4" x14ac:dyDescent="0.25">
      <c r="A89" s="68"/>
      <c r="B89" s="68" t="s">
        <v>323</v>
      </c>
      <c r="C89" s="68" t="s">
        <v>761</v>
      </c>
      <c r="D89" s="69" t="s">
        <v>143</v>
      </c>
      <c r="E89" s="70">
        <f>Source!BZ940</f>
        <v>74</v>
      </c>
      <c r="F89" s="70"/>
      <c r="G89" s="70">
        <f>Source!AT940</f>
        <v>74</v>
      </c>
      <c r="H89" s="72"/>
      <c r="I89" s="71"/>
      <c r="J89" s="72"/>
      <c r="K89" s="71"/>
      <c r="L89" s="72">
        <f>SUM(AZ83:AZ91)</f>
        <v>1292.72</v>
      </c>
    </row>
    <row r="90" spans="1:82" ht="14.4" x14ac:dyDescent="0.25">
      <c r="A90" s="75"/>
      <c r="B90" s="75" t="s">
        <v>324</v>
      </c>
      <c r="C90" s="75" t="s">
        <v>762</v>
      </c>
      <c r="D90" s="76" t="s">
        <v>143</v>
      </c>
      <c r="E90" s="77">
        <f>Source!CA940</f>
        <v>36</v>
      </c>
      <c r="F90" s="77"/>
      <c r="G90" s="77">
        <f>Source!AU940</f>
        <v>36</v>
      </c>
      <c r="H90" s="78"/>
      <c r="I90" s="79"/>
      <c r="J90" s="78"/>
      <c r="K90" s="79"/>
      <c r="L90" s="78">
        <f>SUM(BA83:BA91)</f>
        <v>628.89</v>
      </c>
    </row>
    <row r="91" spans="1:82" ht="13.8" x14ac:dyDescent="0.25">
      <c r="C91" s="83" t="s">
        <v>685</v>
      </c>
      <c r="D91" s="83"/>
      <c r="E91" s="83"/>
      <c r="F91" s="83"/>
      <c r="G91" s="83"/>
      <c r="H91" s="83"/>
      <c r="I91" s="84">
        <f>IF(E83&lt;&gt;0,K91/E83, 0)</f>
        <v>3668.53</v>
      </c>
      <c r="J91" s="84"/>
      <c r="K91" s="84">
        <f>L84+L89+L90</f>
        <v>3668.53</v>
      </c>
      <c r="L91" s="84"/>
      <c r="AD91">
        <f>ROUND((Source!AT940/100)*((ROUND(SUMIF(SmtRes!AQ377:'SmtRes'!AQ378,"=1",SmtRes!AD377:'SmtRes'!AD378)*Source!I940, 2)+ROUND(SUMIF(SmtRes!AQ377:'SmtRes'!AQ378,"=1",SmtRes!AC377:'SmtRes'!AC378)*Source!I940, 2))), 2)</f>
        <v>1595.95</v>
      </c>
      <c r="AE91">
        <f>ROUND((Source!AU940/100)*((ROUND(SUMIF(SmtRes!AQ377:'SmtRes'!AQ378,"=1",SmtRes!AD377:'SmtRes'!AD378)*Source!I940, 2)+ROUND(SUMIF(SmtRes!AQ377:'SmtRes'!AQ378,"=1",SmtRes!AC377:'SmtRes'!AC378)*Source!I940, 2))), 2)</f>
        <v>776.41</v>
      </c>
      <c r="AN91" s="80">
        <f>L84+L89+L90</f>
        <v>3668.53</v>
      </c>
      <c r="AO91">
        <f>0</f>
        <v>0</v>
      </c>
      <c r="AQ91" t="s">
        <v>686</v>
      </c>
      <c r="AR91" s="80">
        <f>L84</f>
        <v>1746.92</v>
      </c>
      <c r="AT91">
        <f>0</f>
        <v>0</v>
      </c>
      <c r="AV91" t="s">
        <v>686</v>
      </c>
      <c r="AW91">
        <f>0</f>
        <v>0</v>
      </c>
      <c r="AZ91">
        <f>Source!X940</f>
        <v>1292.72</v>
      </c>
      <c r="BA91">
        <f>Source!Y940</f>
        <v>628.89</v>
      </c>
      <c r="BT91" s="80">
        <f>K91</f>
        <v>3668.53</v>
      </c>
      <c r="BW91">
        <f>ROUND(K91*80/100, 2)</f>
        <v>2934.82</v>
      </c>
      <c r="BX91" s="80">
        <f>K91-BW91</f>
        <v>733.71</v>
      </c>
      <c r="CB91">
        <f>Source!BM940</f>
        <v>200001</v>
      </c>
      <c r="CC91" t="str">
        <f>Source!E940</f>
        <v>4</v>
      </c>
      <c r="CD91">
        <v>4</v>
      </c>
    </row>
    <row r="92" spans="1:82" ht="28.8" x14ac:dyDescent="0.25">
      <c r="A92" s="66" t="s">
        <v>97</v>
      </c>
      <c r="B92" s="68" t="s">
        <v>775</v>
      </c>
      <c r="C92" s="68" t="str">
        <f>Source!G942</f>
        <v>Определение удельного сопротивления грунта</v>
      </c>
      <c r="D92" s="69" t="str">
        <f>Source!DW942</f>
        <v>измерение</v>
      </c>
      <c r="E92" s="70">
        <f>Source!K942</f>
        <v>1</v>
      </c>
      <c r="F92" s="70"/>
      <c r="G92" s="70">
        <f>Source!I942</f>
        <v>1</v>
      </c>
      <c r="H92" s="72"/>
      <c r="I92" s="71"/>
      <c r="J92" s="72"/>
      <c r="K92" s="71"/>
      <c r="L92" s="72"/>
    </row>
    <row r="93" spans="1:82" ht="14.4" x14ac:dyDescent="0.25">
      <c r="A93" s="67"/>
      <c r="B93" s="70">
        <v>1</v>
      </c>
      <c r="C93" s="67" t="s">
        <v>676</v>
      </c>
      <c r="D93" s="69" t="s">
        <v>465</v>
      </c>
      <c r="E93" s="73"/>
      <c r="F93" s="70"/>
      <c r="G93" s="70">
        <f>Source!U942</f>
        <v>3.24</v>
      </c>
      <c r="H93" s="70"/>
      <c r="I93" s="70"/>
      <c r="J93" s="70"/>
      <c r="K93" s="70"/>
      <c r="L93" s="74">
        <f>SUM(L94:L95)-SUMIF(CE94:CE95, 1, L94:L95)</f>
        <v>3493.84</v>
      </c>
    </row>
    <row r="94" spans="1:82" ht="14.4" x14ac:dyDescent="0.25">
      <c r="A94" s="68"/>
      <c r="B94" s="68" t="s">
        <v>580</v>
      </c>
      <c r="C94" s="68" t="s">
        <v>581</v>
      </c>
      <c r="D94" s="69" t="s">
        <v>554</v>
      </c>
      <c r="E94" s="70">
        <v>1.62</v>
      </c>
      <c r="F94" s="70"/>
      <c r="G94" s="70">
        <f>SmtRes!CX381</f>
        <v>1.62</v>
      </c>
      <c r="H94" s="72"/>
      <c r="I94" s="71"/>
      <c r="J94" s="72">
        <f>SmtRes!CZ381</f>
        <v>1090.46</v>
      </c>
      <c r="K94" s="71"/>
      <c r="L94" s="72">
        <f>SmtRes!DI381</f>
        <v>1766.55</v>
      </c>
    </row>
    <row r="95" spans="1:82" ht="14.4" x14ac:dyDescent="0.25">
      <c r="A95" s="68"/>
      <c r="B95" s="68" t="s">
        <v>582</v>
      </c>
      <c r="C95" s="75" t="s">
        <v>583</v>
      </c>
      <c r="D95" s="76" t="s">
        <v>554</v>
      </c>
      <c r="E95" s="77">
        <v>1.62</v>
      </c>
      <c r="F95" s="77"/>
      <c r="G95" s="77">
        <f>SmtRes!CX382</f>
        <v>1.62</v>
      </c>
      <c r="H95" s="78"/>
      <c r="I95" s="79"/>
      <c r="J95" s="78">
        <f>SmtRes!CZ382</f>
        <v>1066.23</v>
      </c>
      <c r="K95" s="79"/>
      <c r="L95" s="78">
        <f>SmtRes!DI382</f>
        <v>1727.29</v>
      </c>
    </row>
    <row r="96" spans="1:82" ht="14.4" x14ac:dyDescent="0.25">
      <c r="A96" s="68"/>
      <c r="B96" s="68"/>
      <c r="C96" s="81" t="s">
        <v>681</v>
      </c>
      <c r="D96" s="69"/>
      <c r="E96" s="70"/>
      <c r="F96" s="70"/>
      <c r="G96" s="70"/>
      <c r="H96" s="72"/>
      <c r="I96" s="71"/>
      <c r="J96" s="72"/>
      <c r="K96" s="71"/>
      <c r="L96" s="72">
        <f>L93</f>
        <v>3493.84</v>
      </c>
    </row>
    <row r="97" spans="1:82" ht="14.4" x14ac:dyDescent="0.25">
      <c r="A97" s="68"/>
      <c r="B97" s="68"/>
      <c r="C97" s="68" t="s">
        <v>682</v>
      </c>
      <c r="D97" s="69"/>
      <c r="E97" s="70"/>
      <c r="F97" s="70"/>
      <c r="G97" s="70"/>
      <c r="H97" s="72"/>
      <c r="I97" s="71"/>
      <c r="J97" s="72"/>
      <c r="K97" s="71"/>
      <c r="L97" s="72">
        <f>SUM(AR92:AR100)+SUM(AS92:AS100)+SUM(AT92:AT100)+SUM(AU92:AU100)+SUM(AV92:AV100)</f>
        <v>3493.84</v>
      </c>
    </row>
    <row r="98" spans="1:82" ht="14.4" x14ac:dyDescent="0.25">
      <c r="A98" s="68"/>
      <c r="B98" s="68" t="s">
        <v>323</v>
      </c>
      <c r="C98" s="68" t="s">
        <v>761</v>
      </c>
      <c r="D98" s="69" t="s">
        <v>143</v>
      </c>
      <c r="E98" s="70">
        <f>Source!BZ942</f>
        <v>74</v>
      </c>
      <c r="F98" s="70"/>
      <c r="G98" s="70">
        <f>Source!AT942</f>
        <v>74</v>
      </c>
      <c r="H98" s="72"/>
      <c r="I98" s="71"/>
      <c r="J98" s="72"/>
      <c r="K98" s="71"/>
      <c r="L98" s="72">
        <f>SUM(AZ92:AZ100)</f>
        <v>2585.44</v>
      </c>
    </row>
    <row r="99" spans="1:82" ht="14.4" x14ac:dyDescent="0.25">
      <c r="A99" s="75"/>
      <c r="B99" s="75" t="s">
        <v>324</v>
      </c>
      <c r="C99" s="75" t="s">
        <v>762</v>
      </c>
      <c r="D99" s="76" t="s">
        <v>143</v>
      </c>
      <c r="E99" s="77">
        <f>Source!CA942</f>
        <v>36</v>
      </c>
      <c r="F99" s="77"/>
      <c r="G99" s="77">
        <f>Source!AU942</f>
        <v>36</v>
      </c>
      <c r="H99" s="78"/>
      <c r="I99" s="79"/>
      <c r="J99" s="78"/>
      <c r="K99" s="79"/>
      <c r="L99" s="78">
        <f>SUM(BA92:BA100)</f>
        <v>1257.78</v>
      </c>
    </row>
    <row r="100" spans="1:82" ht="13.8" x14ac:dyDescent="0.25">
      <c r="C100" s="83" t="s">
        <v>685</v>
      </c>
      <c r="D100" s="83"/>
      <c r="E100" s="83"/>
      <c r="F100" s="83"/>
      <c r="G100" s="83"/>
      <c r="H100" s="83"/>
      <c r="I100" s="84">
        <f>IF(E92&lt;&gt;0,K100/E92, 0)</f>
        <v>7337.06</v>
      </c>
      <c r="J100" s="84"/>
      <c r="K100" s="84">
        <f>L93+L98+L99</f>
        <v>7337.06</v>
      </c>
      <c r="L100" s="84"/>
      <c r="AD100">
        <f>ROUND((Source!AT942/100)*((ROUND(SUMIF(SmtRes!AQ381:'SmtRes'!AQ382,"=1",SmtRes!AD381:'SmtRes'!AD382)*Source!I942, 2)+ROUND(SUMIF(SmtRes!AQ381:'SmtRes'!AQ382,"=1",SmtRes!AC381:'SmtRes'!AC382)*Source!I942, 2))), 2)</f>
        <v>1595.95</v>
      </c>
      <c r="AE100">
        <f>ROUND((Source!AU942/100)*((ROUND(SUMIF(SmtRes!AQ381:'SmtRes'!AQ382,"=1",SmtRes!AD381:'SmtRes'!AD382)*Source!I942, 2)+ROUND(SUMIF(SmtRes!AQ381:'SmtRes'!AQ382,"=1",SmtRes!AC381:'SmtRes'!AC382)*Source!I942, 2))), 2)</f>
        <v>776.41</v>
      </c>
      <c r="AN100" s="80">
        <f>L93+L98+L99</f>
        <v>7337.06</v>
      </c>
      <c r="AO100">
        <f>0</f>
        <v>0</v>
      </c>
      <c r="AQ100" t="s">
        <v>686</v>
      </c>
      <c r="AR100" s="80">
        <f>L93</f>
        <v>3493.84</v>
      </c>
      <c r="AT100">
        <f>0</f>
        <v>0</v>
      </c>
      <c r="AV100" t="s">
        <v>686</v>
      </c>
      <c r="AW100">
        <f>0</f>
        <v>0</v>
      </c>
      <c r="AZ100">
        <f>Source!X942</f>
        <v>2585.44</v>
      </c>
      <c r="BA100">
        <f>Source!Y942</f>
        <v>1257.78</v>
      </c>
      <c r="BT100" s="80">
        <f>K100</f>
        <v>7337.06</v>
      </c>
      <c r="BW100">
        <f>ROUND(K100*80/100, 2)</f>
        <v>5869.65</v>
      </c>
      <c r="BX100" s="80">
        <f>K100-BW100</f>
        <v>1467.4100000000008</v>
      </c>
      <c r="CB100">
        <f>Source!BM942</f>
        <v>200001</v>
      </c>
      <c r="CC100" t="str">
        <f>Source!E942</f>
        <v>5</v>
      </c>
      <c r="CD100">
        <v>4</v>
      </c>
    </row>
    <row r="102" spans="1:82" ht="13.8" x14ac:dyDescent="0.25">
      <c r="A102" s="87"/>
      <c r="B102" s="88"/>
      <c r="C102" s="89" t="s">
        <v>689</v>
      </c>
      <c r="D102" s="89"/>
      <c r="E102" s="89"/>
      <c r="F102" s="89"/>
      <c r="G102" s="89"/>
      <c r="H102" s="89"/>
      <c r="I102" s="74"/>
      <c r="J102" s="87"/>
      <c r="K102" s="90"/>
      <c r="L102" s="74">
        <f>L104+L105+L111+L115</f>
        <v>12404.09</v>
      </c>
    </row>
    <row r="103" spans="1:82" ht="13.8" x14ac:dyDescent="0.25">
      <c r="A103" s="82"/>
      <c r="B103" s="85"/>
      <c r="C103" s="91" t="s">
        <v>690</v>
      </c>
      <c r="D103" s="86"/>
      <c r="E103" s="86"/>
      <c r="F103" s="86"/>
      <c r="G103" s="86"/>
      <c r="H103" s="86"/>
      <c r="I103" s="72"/>
      <c r="J103" s="82"/>
      <c r="K103" s="70"/>
      <c r="L103" s="72"/>
    </row>
    <row r="104" spans="1:82" ht="13.8" x14ac:dyDescent="0.25">
      <c r="A104" s="82"/>
      <c r="B104" s="85"/>
      <c r="C104" s="86" t="s">
        <v>691</v>
      </c>
      <c r="D104" s="86"/>
      <c r="E104" s="86"/>
      <c r="F104" s="86"/>
      <c r="G104" s="86"/>
      <c r="H104" s="86"/>
      <c r="I104" s="72"/>
      <c r="J104" s="82"/>
      <c r="K104" s="70"/>
      <c r="L104" s="72">
        <f>SUM(AR53:AR100)</f>
        <v>12404.09</v>
      </c>
    </row>
    <row r="105" spans="1:82" ht="13.8" hidden="1" x14ac:dyDescent="0.25">
      <c r="A105" s="82"/>
      <c r="B105" s="85"/>
      <c r="C105" s="86" t="s">
        <v>692</v>
      </c>
      <c r="D105" s="86"/>
      <c r="E105" s="86"/>
      <c r="F105" s="86"/>
      <c r="G105" s="86"/>
      <c r="H105" s="86"/>
      <c r="I105" s="72"/>
      <c r="J105" s="82"/>
      <c r="K105" s="70"/>
      <c r="L105" s="72">
        <f>L107+L110+L109</f>
        <v>0</v>
      </c>
    </row>
    <row r="106" spans="1:82" ht="13.8" hidden="1" x14ac:dyDescent="0.25">
      <c r="A106" s="82"/>
      <c r="B106" s="85"/>
      <c r="C106" s="91" t="s">
        <v>693</v>
      </c>
      <c r="D106" s="86"/>
      <c r="E106" s="86"/>
      <c r="F106" s="86"/>
      <c r="G106" s="86"/>
      <c r="H106" s="86"/>
      <c r="I106" s="72"/>
      <c r="J106" s="82"/>
      <c r="K106" s="70"/>
      <c r="L106" s="72"/>
    </row>
    <row r="107" spans="1:82" ht="13.8" hidden="1" x14ac:dyDescent="0.25">
      <c r="A107" s="82"/>
      <c r="B107" s="85"/>
      <c r="C107" s="86" t="s">
        <v>692</v>
      </c>
      <c r="D107" s="86"/>
      <c r="E107" s="86"/>
      <c r="F107" s="86"/>
      <c r="G107" s="86"/>
      <c r="H107" s="86"/>
      <c r="I107" s="72"/>
      <c r="J107" s="82"/>
      <c r="K107" s="70"/>
      <c r="L107" s="72">
        <f>SUM(AO53:AO100)</f>
        <v>0</v>
      </c>
    </row>
    <row r="108" spans="1:82" ht="13.8" hidden="1" x14ac:dyDescent="0.25">
      <c r="A108" s="82"/>
      <c r="B108" s="85"/>
      <c r="C108" s="91" t="s">
        <v>694</v>
      </c>
      <c r="D108" s="86"/>
      <c r="E108" s="86"/>
      <c r="F108" s="86"/>
      <c r="G108" s="86"/>
      <c r="H108" s="86"/>
      <c r="I108" s="72"/>
      <c r="J108" s="82"/>
      <c r="K108" s="70"/>
      <c r="L108" s="72"/>
    </row>
    <row r="109" spans="1:82" ht="13.8" hidden="1" x14ac:dyDescent="0.25">
      <c r="A109" s="82"/>
      <c r="B109" s="85"/>
      <c r="C109" s="86" t="s">
        <v>714</v>
      </c>
      <c r="D109" s="86"/>
      <c r="E109" s="86"/>
      <c r="F109" s="86"/>
      <c r="G109" s="86"/>
      <c r="H109" s="86"/>
      <c r="I109" s="72"/>
      <c r="J109" s="82"/>
      <c r="K109" s="70"/>
      <c r="L109" s="72">
        <f>SUM(AT53:AT100)</f>
        <v>0</v>
      </c>
    </row>
    <row r="110" spans="1:82" ht="13.8" hidden="1" x14ac:dyDescent="0.25">
      <c r="A110" s="82"/>
      <c r="B110" s="85"/>
      <c r="C110" s="86" t="s">
        <v>695</v>
      </c>
      <c r="D110" s="86"/>
      <c r="E110" s="86"/>
      <c r="F110" s="86"/>
      <c r="G110" s="86"/>
      <c r="H110" s="86"/>
      <c r="I110" s="72"/>
      <c r="J110" s="82"/>
      <c r="K110" s="70"/>
      <c r="L110" s="72">
        <f>SUM(AV53:AV100)</f>
        <v>0</v>
      </c>
    </row>
    <row r="111" spans="1:82" ht="13.8" hidden="1" x14ac:dyDescent="0.25">
      <c r="A111" s="82"/>
      <c r="B111" s="85"/>
      <c r="C111" s="86" t="s">
        <v>696</v>
      </c>
      <c r="D111" s="86"/>
      <c r="E111" s="86"/>
      <c r="F111" s="86"/>
      <c r="G111" s="86"/>
      <c r="H111" s="86"/>
      <c r="I111" s="72"/>
      <c r="J111" s="82"/>
      <c r="K111" s="70"/>
      <c r="L111" s="72">
        <f>L113+L114</f>
        <v>0</v>
      </c>
    </row>
    <row r="112" spans="1:82" ht="13.8" hidden="1" x14ac:dyDescent="0.25">
      <c r="A112" s="82"/>
      <c r="B112" s="85"/>
      <c r="C112" s="91" t="s">
        <v>693</v>
      </c>
      <c r="D112" s="86"/>
      <c r="E112" s="86"/>
      <c r="F112" s="86"/>
      <c r="G112" s="86"/>
      <c r="H112" s="86"/>
      <c r="I112" s="72"/>
      <c r="J112" s="82"/>
      <c r="K112" s="70"/>
      <c r="L112" s="72"/>
    </row>
    <row r="113" spans="1:12" ht="13.8" hidden="1" x14ac:dyDescent="0.25">
      <c r="A113" s="82"/>
      <c r="B113" s="85"/>
      <c r="C113" s="86" t="s">
        <v>697</v>
      </c>
      <c r="D113" s="86"/>
      <c r="E113" s="86"/>
      <c r="F113" s="86"/>
      <c r="G113" s="86"/>
      <c r="H113" s="86"/>
      <c r="I113" s="72"/>
      <c r="J113" s="82"/>
      <c r="K113" s="70"/>
      <c r="L113" s="72">
        <f>SUM(AW53:AW100)-SUM(BK53:BK100)</f>
        <v>0</v>
      </c>
    </row>
    <row r="114" spans="1:12" ht="13.8" hidden="1" x14ac:dyDescent="0.25">
      <c r="A114" s="82"/>
      <c r="B114" s="85"/>
      <c r="C114" s="86" t="s">
        <v>698</v>
      </c>
      <c r="D114" s="86"/>
      <c r="E114" s="86"/>
      <c r="F114" s="86"/>
      <c r="G114" s="86"/>
      <c r="H114" s="86"/>
      <c r="I114" s="72"/>
      <c r="J114" s="82"/>
      <c r="K114" s="70"/>
      <c r="L114" s="72">
        <f>SUM(BC53:BC100)</f>
        <v>0</v>
      </c>
    </row>
    <row r="115" spans="1:12" ht="13.8" hidden="1" x14ac:dyDescent="0.25">
      <c r="A115" s="82"/>
      <c r="B115" s="85"/>
      <c r="C115" s="86" t="s">
        <v>699</v>
      </c>
      <c r="D115" s="86"/>
      <c r="E115" s="86"/>
      <c r="F115" s="86"/>
      <c r="G115" s="86"/>
      <c r="H115" s="86"/>
      <c r="I115" s="72"/>
      <c r="J115" s="82"/>
      <c r="K115" s="70"/>
      <c r="L115" s="72">
        <f>SUM(BB53:BB100)</f>
        <v>0</v>
      </c>
    </row>
    <row r="116" spans="1:12" ht="13.8" x14ac:dyDescent="0.25">
      <c r="A116" s="82"/>
      <c r="B116" s="85"/>
      <c r="C116" s="86" t="s">
        <v>700</v>
      </c>
      <c r="D116" s="86"/>
      <c r="E116" s="86"/>
      <c r="F116" s="86"/>
      <c r="G116" s="86"/>
      <c r="H116" s="86"/>
      <c r="I116" s="72"/>
      <c r="J116" s="82"/>
      <c r="K116" s="70"/>
      <c r="L116" s="72">
        <f>SUM(AR53:AR100)+SUM(AT53:AT100)+SUM(AV53:AV100)</f>
        <v>12404.09</v>
      </c>
    </row>
    <row r="117" spans="1:12" ht="13.8" x14ac:dyDescent="0.25">
      <c r="A117" s="82"/>
      <c r="B117" s="85"/>
      <c r="C117" s="86" t="s">
        <v>701</v>
      </c>
      <c r="D117" s="86"/>
      <c r="E117" s="86"/>
      <c r="F117" s="86"/>
      <c r="G117" s="86"/>
      <c r="H117" s="86"/>
      <c r="I117" s="72"/>
      <c r="J117" s="82"/>
      <c r="K117" s="70"/>
      <c r="L117" s="72">
        <f>SUM(AZ53:AZ100)</f>
        <v>9179.02</v>
      </c>
    </row>
    <row r="118" spans="1:12" ht="13.8" x14ac:dyDescent="0.25">
      <c r="A118" s="82"/>
      <c r="B118" s="85"/>
      <c r="C118" s="86" t="s">
        <v>702</v>
      </c>
      <c r="D118" s="86"/>
      <c r="E118" s="86"/>
      <c r="F118" s="86"/>
      <c r="G118" s="86"/>
      <c r="H118" s="86"/>
      <c r="I118" s="72"/>
      <c r="J118" s="82"/>
      <c r="K118" s="70"/>
      <c r="L118" s="72">
        <f>SUM(BA53:BA100)</f>
        <v>4465.4699999999993</v>
      </c>
    </row>
    <row r="119" spans="1:12" ht="13.8" hidden="1" x14ac:dyDescent="0.25">
      <c r="A119" s="82"/>
      <c r="B119" s="85"/>
      <c r="C119" s="86" t="s">
        <v>703</v>
      </c>
      <c r="D119" s="86"/>
      <c r="E119" s="86"/>
      <c r="F119" s="86"/>
      <c r="G119" s="86"/>
      <c r="H119" s="86"/>
      <c r="I119" s="72"/>
      <c r="J119" s="82"/>
      <c r="K119" s="70"/>
      <c r="L119" s="72">
        <f>L121+L122</f>
        <v>0</v>
      </c>
    </row>
    <row r="120" spans="1:12" ht="13.8" hidden="1" x14ac:dyDescent="0.25">
      <c r="A120" s="82"/>
      <c r="B120" s="85"/>
      <c r="C120" s="91" t="s">
        <v>690</v>
      </c>
      <c r="D120" s="86"/>
      <c r="E120" s="86"/>
      <c r="F120" s="86"/>
      <c r="G120" s="86"/>
      <c r="H120" s="86"/>
      <c r="I120" s="72"/>
      <c r="J120" s="82"/>
      <c r="K120" s="70"/>
      <c r="L120" s="72"/>
    </row>
    <row r="121" spans="1:12" ht="13.8" hidden="1" x14ac:dyDescent="0.25">
      <c r="A121" s="82"/>
      <c r="B121" s="85"/>
      <c r="C121" s="86" t="s">
        <v>704</v>
      </c>
      <c r="D121" s="86"/>
      <c r="E121" s="86"/>
      <c r="F121" s="86"/>
      <c r="G121" s="86"/>
      <c r="H121" s="86"/>
      <c r="I121" s="72"/>
      <c r="J121" s="82"/>
      <c r="K121" s="70"/>
      <c r="L121" s="72">
        <f>SUM(BK53:BK100)</f>
        <v>0</v>
      </c>
    </row>
    <row r="122" spans="1:12" ht="13.8" hidden="1" x14ac:dyDescent="0.25">
      <c r="A122" s="82"/>
      <c r="B122" s="85"/>
      <c r="C122" s="86" t="s">
        <v>705</v>
      </c>
      <c r="D122" s="86"/>
      <c r="E122" s="86"/>
      <c r="F122" s="86"/>
      <c r="G122" s="86"/>
      <c r="H122" s="86"/>
      <c r="I122" s="72"/>
      <c r="J122" s="82"/>
      <c r="K122" s="70"/>
      <c r="L122" s="72">
        <f>SUM(BD53:BD100)</f>
        <v>0</v>
      </c>
    </row>
    <row r="123" spans="1:12" ht="13.8" hidden="1" x14ac:dyDescent="0.25">
      <c r="A123" s="82"/>
      <c r="B123" s="85"/>
      <c r="C123" s="86" t="s">
        <v>706</v>
      </c>
      <c r="D123" s="86"/>
      <c r="E123" s="86"/>
      <c r="F123" s="86"/>
      <c r="G123" s="86"/>
      <c r="H123" s="86"/>
      <c r="I123" s="72"/>
      <c r="J123" s="82"/>
      <c r="K123" s="70"/>
      <c r="L123" s="72"/>
    </row>
    <row r="124" spans="1:12" ht="13.8" hidden="1" x14ac:dyDescent="0.25">
      <c r="A124" s="82"/>
      <c r="B124" s="85"/>
      <c r="C124" s="86" t="s">
        <v>706</v>
      </c>
      <c r="D124" s="86"/>
      <c r="E124" s="86"/>
      <c r="F124" s="86"/>
      <c r="G124" s="86"/>
      <c r="H124" s="86"/>
      <c r="I124" s="72"/>
      <c r="J124" s="82"/>
      <c r="K124" s="70"/>
      <c r="L124" s="72">
        <f>SUM(BQ53:BQ100)</f>
        <v>0</v>
      </c>
    </row>
    <row r="125" spans="1:12" ht="13.8" hidden="1" x14ac:dyDescent="0.25">
      <c r="A125" s="82"/>
      <c r="B125" s="85"/>
      <c r="C125" s="86" t="s">
        <v>707</v>
      </c>
      <c r="D125" s="86"/>
      <c r="E125" s="86"/>
      <c r="F125" s="86"/>
      <c r="G125" s="86"/>
      <c r="H125" s="86"/>
      <c r="I125" s="72"/>
      <c r="J125" s="82"/>
      <c r="K125" s="70"/>
      <c r="L125" s="72">
        <f>SUM(BO53:BO100)</f>
        <v>0</v>
      </c>
    </row>
    <row r="126" spans="1:12" ht="13.8" x14ac:dyDescent="0.25">
      <c r="A126" s="87"/>
      <c r="B126" s="88"/>
      <c r="C126" s="89" t="s">
        <v>708</v>
      </c>
      <c r="D126" s="89"/>
      <c r="E126" s="89"/>
      <c r="F126" s="89"/>
      <c r="G126" s="89"/>
      <c r="H126" s="89"/>
      <c r="I126" s="74"/>
      <c r="J126" s="87"/>
      <c r="K126" s="90"/>
      <c r="L126" s="74">
        <f>L102+L117+L118+L119+L124+L125</f>
        <v>26048.58</v>
      </c>
    </row>
    <row r="127" spans="1:12" ht="13.8" x14ac:dyDescent="0.25">
      <c r="A127" s="82"/>
      <c r="B127" s="85"/>
      <c r="C127" s="91" t="s">
        <v>709</v>
      </c>
      <c r="D127" s="86"/>
      <c r="E127" s="86"/>
      <c r="F127" s="86"/>
      <c r="G127" s="86"/>
      <c r="H127" s="86"/>
      <c r="I127" s="72"/>
      <c r="J127" s="82"/>
      <c r="K127" s="70"/>
      <c r="L127" s="72"/>
    </row>
    <row r="128" spans="1:12" ht="13.8" hidden="1" x14ac:dyDescent="0.25">
      <c r="A128" s="82"/>
      <c r="B128" s="85"/>
      <c r="C128" s="86" t="s">
        <v>710</v>
      </c>
      <c r="D128" s="86"/>
      <c r="E128" s="86"/>
      <c r="F128" s="86"/>
      <c r="G128" s="86"/>
      <c r="H128" s="86"/>
      <c r="I128" s="72"/>
      <c r="J128" s="82"/>
      <c r="K128" s="70"/>
      <c r="L128" s="72">
        <f>SUM(AX53:AX100)</f>
        <v>0</v>
      </c>
    </row>
    <row r="129" spans="1:12" ht="13.8" hidden="1" x14ac:dyDescent="0.25">
      <c r="A129" s="82"/>
      <c r="B129" s="85"/>
      <c r="C129" s="86" t="s">
        <v>711</v>
      </c>
      <c r="D129" s="86"/>
      <c r="E129" s="86"/>
      <c r="F129" s="86"/>
      <c r="G129" s="86"/>
      <c r="H129" s="86"/>
      <c r="I129" s="72"/>
      <c r="J129" s="82"/>
      <c r="K129" s="70"/>
      <c r="L129" s="72">
        <f>SUM(AY53:AY100)</f>
        <v>0</v>
      </c>
    </row>
    <row r="130" spans="1:12" ht="13.8" x14ac:dyDescent="0.25">
      <c r="A130" s="82"/>
      <c r="B130" s="85"/>
      <c r="C130" s="86" t="s">
        <v>712</v>
      </c>
      <c r="D130" s="86"/>
      <c r="E130" s="86"/>
      <c r="F130" s="92"/>
      <c r="G130" s="73">
        <f>Source!F967</f>
        <v>11.709199999999999</v>
      </c>
      <c r="H130" s="82"/>
      <c r="I130" s="82"/>
      <c r="J130" s="82"/>
      <c r="K130" s="82"/>
      <c r="L130" s="82"/>
    </row>
    <row r="131" spans="1:12" ht="13.8" hidden="1" customHeight="1" x14ac:dyDescent="0.25">
      <c r="A131" s="82"/>
      <c r="B131" s="85"/>
      <c r="C131" s="86" t="s">
        <v>713</v>
      </c>
      <c r="D131" s="86"/>
      <c r="E131" s="86"/>
      <c r="F131" s="92"/>
      <c r="G131" s="73">
        <f>Source!F968</f>
        <v>0</v>
      </c>
      <c r="H131" s="82"/>
      <c r="I131" s="82"/>
      <c r="J131" s="82"/>
      <c r="K131" s="82"/>
      <c r="L131" s="82"/>
    </row>
    <row r="134" spans="1:12" ht="13.8" x14ac:dyDescent="0.25">
      <c r="A134" s="103"/>
      <c r="B134" s="104"/>
      <c r="C134" s="105" t="s">
        <v>730</v>
      </c>
      <c r="D134" s="105"/>
      <c r="E134" s="105"/>
      <c r="F134" s="105"/>
      <c r="G134" s="105"/>
      <c r="H134" s="105"/>
      <c r="I134" s="106"/>
      <c r="J134" s="103"/>
      <c r="K134" s="107"/>
      <c r="L134" s="106"/>
    </row>
    <row r="136" spans="1:12" ht="13.8" hidden="1" x14ac:dyDescent="0.25">
      <c r="A136" s="87"/>
      <c r="B136" s="88"/>
      <c r="C136" s="89" t="s">
        <v>731</v>
      </c>
      <c r="D136" s="89"/>
      <c r="E136" s="89"/>
      <c r="F136" s="89"/>
      <c r="G136" s="89"/>
      <c r="H136" s="89"/>
      <c r="I136" s="74"/>
      <c r="J136" s="87"/>
      <c r="K136" s="90"/>
      <c r="L136" s="74">
        <f>L138+L153+L154</f>
        <v>0</v>
      </c>
    </row>
    <row r="137" spans="1:12" ht="13.8" hidden="1" x14ac:dyDescent="0.25">
      <c r="A137" s="82"/>
      <c r="B137" s="85"/>
      <c r="C137" s="91" t="s">
        <v>690</v>
      </c>
      <c r="D137" s="86"/>
      <c r="E137" s="86"/>
      <c r="F137" s="86"/>
      <c r="G137" s="86"/>
      <c r="H137" s="86"/>
      <c r="I137" s="72"/>
      <c r="J137" s="82"/>
      <c r="K137" s="70"/>
      <c r="L137" s="72"/>
    </row>
    <row r="138" spans="1:12" ht="13.8" hidden="1" x14ac:dyDescent="0.25">
      <c r="A138" s="82"/>
      <c r="B138" s="85"/>
      <c r="C138" s="86" t="s">
        <v>732</v>
      </c>
      <c r="D138" s="86"/>
      <c r="E138" s="86"/>
      <c r="F138" s="86"/>
      <c r="G138" s="86"/>
      <c r="H138" s="86"/>
      <c r="I138" s="72"/>
      <c r="J138" s="82"/>
      <c r="K138" s="70"/>
      <c r="L138" s="72">
        <f>L140+L141+L147+L151</f>
        <v>0</v>
      </c>
    </row>
    <row r="139" spans="1:12" ht="13.8" hidden="1" x14ac:dyDescent="0.25">
      <c r="A139" s="82"/>
      <c r="B139" s="85"/>
      <c r="C139" s="91" t="s">
        <v>690</v>
      </c>
      <c r="D139" s="86"/>
      <c r="E139" s="86"/>
      <c r="F139" s="86"/>
      <c r="G139" s="86"/>
      <c r="H139" s="86"/>
      <c r="I139" s="72"/>
      <c r="J139" s="82"/>
      <c r="K139" s="70"/>
      <c r="L139" s="72"/>
    </row>
    <row r="140" spans="1:12" ht="13.8" hidden="1" x14ac:dyDescent="0.25">
      <c r="A140" s="82"/>
      <c r="B140" s="85"/>
      <c r="C140" s="86" t="s">
        <v>733</v>
      </c>
      <c r="D140" s="86"/>
      <c r="E140" s="86"/>
      <c r="F140" s="86"/>
      <c r="G140" s="86"/>
      <c r="H140" s="86"/>
      <c r="I140" s="72"/>
      <c r="J140" s="82"/>
      <c r="K140" s="70"/>
      <c r="L140" s="72">
        <f>SUMIF(CD52:CD132, 1, AR52:AR132)</f>
        <v>0</v>
      </c>
    </row>
    <row r="141" spans="1:12" ht="13.8" hidden="1" x14ac:dyDescent="0.25">
      <c r="A141" s="82"/>
      <c r="B141" s="85"/>
      <c r="C141" s="86" t="s">
        <v>692</v>
      </c>
      <c r="D141" s="86"/>
      <c r="E141" s="86"/>
      <c r="F141" s="86"/>
      <c r="G141" s="86"/>
      <c r="H141" s="86"/>
      <c r="I141" s="72"/>
      <c r="J141" s="82"/>
      <c r="K141" s="70"/>
      <c r="L141" s="72">
        <f>L143+L146+L145</f>
        <v>0</v>
      </c>
    </row>
    <row r="142" spans="1:12" ht="13.8" hidden="1" x14ac:dyDescent="0.25">
      <c r="A142" s="82"/>
      <c r="B142" s="85"/>
      <c r="C142" s="91" t="s">
        <v>693</v>
      </c>
      <c r="D142" s="86"/>
      <c r="E142" s="86"/>
      <c r="F142" s="86"/>
      <c r="G142" s="86"/>
      <c r="H142" s="86"/>
      <c r="I142" s="72"/>
      <c r="J142" s="82"/>
      <c r="K142" s="70"/>
      <c r="L142" s="72"/>
    </row>
    <row r="143" spans="1:12" ht="13.8" hidden="1" x14ac:dyDescent="0.25">
      <c r="A143" s="82"/>
      <c r="B143" s="85"/>
      <c r="C143" s="86" t="s">
        <v>692</v>
      </c>
      <c r="D143" s="86"/>
      <c r="E143" s="86"/>
      <c r="F143" s="86"/>
      <c r="G143" s="86"/>
      <c r="H143" s="86"/>
      <c r="I143" s="72"/>
      <c r="J143" s="82"/>
      <c r="K143" s="70"/>
      <c r="L143" s="72">
        <f>SUMIF(CD52:CD132, 1, AO52:AO132)</f>
        <v>0</v>
      </c>
    </row>
    <row r="144" spans="1:12" ht="13.8" hidden="1" x14ac:dyDescent="0.25">
      <c r="A144" s="82"/>
      <c r="B144" s="85"/>
      <c r="C144" s="91" t="s">
        <v>694</v>
      </c>
      <c r="D144" s="86"/>
      <c r="E144" s="86"/>
      <c r="F144" s="86"/>
      <c r="G144" s="86"/>
      <c r="H144" s="86"/>
      <c r="I144" s="72"/>
      <c r="J144" s="82"/>
      <c r="K144" s="70"/>
      <c r="L144" s="72"/>
    </row>
    <row r="145" spans="1:12" ht="13.8" hidden="1" x14ac:dyDescent="0.25">
      <c r="A145" s="82"/>
      <c r="B145" s="85"/>
      <c r="C145" s="86" t="s">
        <v>714</v>
      </c>
      <c r="D145" s="86"/>
      <c r="E145" s="86"/>
      <c r="F145" s="86"/>
      <c r="G145" s="86"/>
      <c r="H145" s="86"/>
      <c r="I145" s="72"/>
      <c r="J145" s="82"/>
      <c r="K145" s="70"/>
      <c r="L145" s="72">
        <f>SUMIF(CD52:CD132, 1, AT52:AT132)</f>
        <v>0</v>
      </c>
    </row>
    <row r="146" spans="1:12" ht="13.8" hidden="1" x14ac:dyDescent="0.25">
      <c r="A146" s="82"/>
      <c r="B146" s="85"/>
      <c r="C146" s="86" t="s">
        <v>695</v>
      </c>
      <c r="D146" s="86"/>
      <c r="E146" s="86"/>
      <c r="F146" s="86"/>
      <c r="G146" s="86"/>
      <c r="H146" s="86"/>
      <c r="I146" s="72"/>
      <c r="J146" s="82"/>
      <c r="K146" s="70"/>
      <c r="L146" s="72">
        <f>SUMIF(CD52:CD132, 1, AV52:AV132)</f>
        <v>0</v>
      </c>
    </row>
    <row r="147" spans="1:12" ht="13.8" hidden="1" x14ac:dyDescent="0.25">
      <c r="A147" s="82"/>
      <c r="B147" s="85"/>
      <c r="C147" s="86" t="s">
        <v>696</v>
      </c>
      <c r="D147" s="86"/>
      <c r="E147" s="86"/>
      <c r="F147" s="86"/>
      <c r="G147" s="86"/>
      <c r="H147" s="86"/>
      <c r="I147" s="72"/>
      <c r="J147" s="82"/>
      <c r="K147" s="70"/>
      <c r="L147" s="72">
        <f>L149+L150</f>
        <v>0</v>
      </c>
    </row>
    <row r="148" spans="1:12" ht="13.8" hidden="1" x14ac:dyDescent="0.25">
      <c r="A148" s="82"/>
      <c r="B148" s="85"/>
      <c r="C148" s="91" t="s">
        <v>693</v>
      </c>
      <c r="D148" s="86"/>
      <c r="E148" s="86"/>
      <c r="F148" s="86"/>
      <c r="G148" s="86"/>
      <c r="H148" s="86"/>
      <c r="I148" s="72"/>
      <c r="J148" s="82"/>
      <c r="K148" s="70"/>
      <c r="L148" s="72"/>
    </row>
    <row r="149" spans="1:12" ht="13.8" hidden="1" x14ac:dyDescent="0.25">
      <c r="A149" s="82"/>
      <c r="B149" s="85"/>
      <c r="C149" s="86" t="s">
        <v>697</v>
      </c>
      <c r="D149" s="86"/>
      <c r="E149" s="86"/>
      <c r="F149" s="86"/>
      <c r="G149" s="86"/>
      <c r="H149" s="86"/>
      <c r="I149" s="72"/>
      <c r="J149" s="82"/>
      <c r="K149" s="70"/>
      <c r="L149" s="72">
        <f>SUMIF(CD52:CD132, 1, AW52:AW132)-SUMIF(CD52:CD132, 1, BK52:BK132)</f>
        <v>0</v>
      </c>
    </row>
    <row r="150" spans="1:12" ht="13.8" hidden="1" x14ac:dyDescent="0.25">
      <c r="A150" s="82"/>
      <c r="B150" s="85"/>
      <c r="C150" s="86" t="s">
        <v>698</v>
      </c>
      <c r="D150" s="86"/>
      <c r="E150" s="86"/>
      <c r="F150" s="86"/>
      <c r="G150" s="86"/>
      <c r="H150" s="86"/>
      <c r="I150" s="72"/>
      <c r="J150" s="82"/>
      <c r="K150" s="70"/>
      <c r="L150" s="72">
        <f>SUMIF(CD52:CD132, 1, BC52:BC132)</f>
        <v>0</v>
      </c>
    </row>
    <row r="151" spans="1:12" ht="13.8" hidden="1" x14ac:dyDescent="0.25">
      <c r="A151" s="82"/>
      <c r="B151" s="85"/>
      <c r="C151" s="86" t="s">
        <v>699</v>
      </c>
      <c r="D151" s="86"/>
      <c r="E151" s="86"/>
      <c r="F151" s="86"/>
      <c r="G151" s="86"/>
      <c r="H151" s="86"/>
      <c r="I151" s="72"/>
      <c r="J151" s="82"/>
      <c r="K151" s="70"/>
      <c r="L151" s="72">
        <f>SUMIF(CD52:CD132, 1, BB52:BB132)</f>
        <v>0</v>
      </c>
    </row>
    <row r="152" spans="1:12" ht="13.8" hidden="1" x14ac:dyDescent="0.25">
      <c r="A152" s="82"/>
      <c r="B152" s="85"/>
      <c r="C152" s="86" t="s">
        <v>734</v>
      </c>
      <c r="D152" s="86"/>
      <c r="E152" s="86"/>
      <c r="F152" s="86"/>
      <c r="G152" s="86"/>
      <c r="H152" s="86"/>
      <c r="I152" s="72"/>
      <c r="J152" s="82"/>
      <c r="K152" s="70"/>
      <c r="L152" s="72">
        <f>SUMIF(CD52:CD132, 1, AR52:AR132)+SUMIF(CD52:CD132, 1, AT52:AT132)+SUMIF(CD52:CD132, 1, AV52:AV132)</f>
        <v>0</v>
      </c>
    </row>
    <row r="153" spans="1:12" ht="13.8" hidden="1" x14ac:dyDescent="0.25">
      <c r="A153" s="82"/>
      <c r="B153" s="85"/>
      <c r="C153" s="86" t="s">
        <v>735</v>
      </c>
      <c r="D153" s="86"/>
      <c r="E153" s="86"/>
      <c r="F153" s="86"/>
      <c r="G153" s="86"/>
      <c r="H153" s="86"/>
      <c r="I153" s="72"/>
      <c r="J153" s="82"/>
      <c r="K153" s="70"/>
      <c r="L153" s="72">
        <f>SUMIF(CD52:CD132, 1, AZ52:AZ132)</f>
        <v>0</v>
      </c>
    </row>
    <row r="154" spans="1:12" ht="13.8" hidden="1" x14ac:dyDescent="0.25">
      <c r="A154" s="82"/>
      <c r="B154" s="85"/>
      <c r="C154" s="86" t="s">
        <v>736</v>
      </c>
      <c r="D154" s="86"/>
      <c r="E154" s="86"/>
      <c r="F154" s="86"/>
      <c r="G154" s="86"/>
      <c r="H154" s="86"/>
      <c r="I154" s="72"/>
      <c r="J154" s="82"/>
      <c r="K154" s="70"/>
      <c r="L154" s="72">
        <f>SUMIF(CD52:CD132, 1, BA52:BA132)</f>
        <v>0</v>
      </c>
    </row>
    <row r="155" spans="1:12" hidden="1" x14ac:dyDescent="0.25"/>
    <row r="156" spans="1:12" ht="13.8" hidden="1" x14ac:dyDescent="0.25">
      <c r="A156" s="87"/>
      <c r="B156" s="88"/>
      <c r="C156" s="89" t="s">
        <v>737</v>
      </c>
      <c r="D156" s="89"/>
      <c r="E156" s="89"/>
      <c r="F156" s="89"/>
      <c r="G156" s="89"/>
      <c r="H156" s="89"/>
      <c r="I156" s="74"/>
      <c r="J156" s="87"/>
      <c r="K156" s="90"/>
      <c r="L156" s="74">
        <f>L158+L173+L174</f>
        <v>0</v>
      </c>
    </row>
    <row r="157" spans="1:12" ht="13.8" hidden="1" x14ac:dyDescent="0.25">
      <c r="A157" s="82"/>
      <c r="B157" s="85"/>
      <c r="C157" s="91" t="s">
        <v>690</v>
      </c>
      <c r="D157" s="86"/>
      <c r="E157" s="86"/>
      <c r="F157" s="86"/>
      <c r="G157" s="86"/>
      <c r="H157" s="86"/>
      <c r="I157" s="72"/>
      <c r="J157" s="82"/>
      <c r="K157" s="70"/>
      <c r="L157" s="72"/>
    </row>
    <row r="158" spans="1:12" ht="13.8" hidden="1" x14ac:dyDescent="0.25">
      <c r="A158" s="82"/>
      <c r="B158" s="85"/>
      <c r="C158" s="86" t="s">
        <v>732</v>
      </c>
      <c r="D158" s="86"/>
      <c r="E158" s="86"/>
      <c r="F158" s="86"/>
      <c r="G158" s="86"/>
      <c r="H158" s="86"/>
      <c r="I158" s="72"/>
      <c r="J158" s="82"/>
      <c r="K158" s="70"/>
      <c r="L158" s="72">
        <f>L160+L161+L167+L171</f>
        <v>0</v>
      </c>
    </row>
    <row r="159" spans="1:12" ht="13.8" hidden="1" x14ac:dyDescent="0.25">
      <c r="A159" s="82"/>
      <c r="B159" s="85"/>
      <c r="C159" s="91" t="s">
        <v>690</v>
      </c>
      <c r="D159" s="86"/>
      <c r="E159" s="86"/>
      <c r="F159" s="86"/>
      <c r="G159" s="86"/>
      <c r="H159" s="86"/>
      <c r="I159" s="72"/>
      <c r="J159" s="82"/>
      <c r="K159" s="70"/>
      <c r="L159" s="72"/>
    </row>
    <row r="160" spans="1:12" ht="13.8" hidden="1" x14ac:dyDescent="0.25">
      <c r="A160" s="82"/>
      <c r="B160" s="85"/>
      <c r="C160" s="86" t="s">
        <v>733</v>
      </c>
      <c r="D160" s="86"/>
      <c r="E160" s="86"/>
      <c r="F160" s="86"/>
      <c r="G160" s="86"/>
      <c r="H160" s="86"/>
      <c r="I160" s="72"/>
      <c r="J160" s="82"/>
      <c r="K160" s="70"/>
      <c r="L160" s="72">
        <f>SUMIF(CD52:CD154, 2, AR52:AR154)</f>
        <v>0</v>
      </c>
    </row>
    <row r="161" spans="1:12" ht="13.8" hidden="1" x14ac:dyDescent="0.25">
      <c r="A161" s="82"/>
      <c r="B161" s="85"/>
      <c r="C161" s="86" t="s">
        <v>692</v>
      </c>
      <c r="D161" s="86"/>
      <c r="E161" s="86"/>
      <c r="F161" s="86"/>
      <c r="G161" s="86"/>
      <c r="H161" s="86"/>
      <c r="I161" s="72"/>
      <c r="J161" s="82"/>
      <c r="K161" s="70"/>
      <c r="L161" s="72">
        <f>L163+L166+L165</f>
        <v>0</v>
      </c>
    </row>
    <row r="162" spans="1:12" ht="13.8" hidden="1" x14ac:dyDescent="0.25">
      <c r="A162" s="82"/>
      <c r="B162" s="85"/>
      <c r="C162" s="91" t="s">
        <v>693</v>
      </c>
      <c r="D162" s="86"/>
      <c r="E162" s="86"/>
      <c r="F162" s="86"/>
      <c r="G162" s="86"/>
      <c r="H162" s="86"/>
      <c r="I162" s="72"/>
      <c r="J162" s="82"/>
      <c r="K162" s="70"/>
      <c r="L162" s="72"/>
    </row>
    <row r="163" spans="1:12" ht="13.8" hidden="1" x14ac:dyDescent="0.25">
      <c r="A163" s="82"/>
      <c r="B163" s="85"/>
      <c r="C163" s="86" t="s">
        <v>692</v>
      </c>
      <c r="D163" s="86"/>
      <c r="E163" s="86"/>
      <c r="F163" s="86"/>
      <c r="G163" s="86"/>
      <c r="H163" s="86"/>
      <c r="I163" s="72"/>
      <c r="J163" s="82"/>
      <c r="K163" s="70"/>
      <c r="L163" s="72">
        <f>SUMIF(CD52:CD154, 2, AO52:AO154)</f>
        <v>0</v>
      </c>
    </row>
    <row r="164" spans="1:12" ht="13.8" hidden="1" x14ac:dyDescent="0.25">
      <c r="A164" s="82"/>
      <c r="B164" s="85"/>
      <c r="C164" s="91" t="s">
        <v>694</v>
      </c>
      <c r="D164" s="86"/>
      <c r="E164" s="86"/>
      <c r="F164" s="86"/>
      <c r="G164" s="86"/>
      <c r="H164" s="86"/>
      <c r="I164" s="72"/>
      <c r="J164" s="82"/>
      <c r="K164" s="70"/>
      <c r="L164" s="72"/>
    </row>
    <row r="165" spans="1:12" ht="13.8" hidden="1" x14ac:dyDescent="0.25">
      <c r="A165" s="82"/>
      <c r="B165" s="85"/>
      <c r="C165" s="86" t="s">
        <v>714</v>
      </c>
      <c r="D165" s="86"/>
      <c r="E165" s="86"/>
      <c r="F165" s="86"/>
      <c r="G165" s="86"/>
      <c r="H165" s="86"/>
      <c r="I165" s="72"/>
      <c r="J165" s="82"/>
      <c r="K165" s="70"/>
      <c r="L165" s="72">
        <f>SUMIF(CD52:CD154, 2, AT52:AT154)</f>
        <v>0</v>
      </c>
    </row>
    <row r="166" spans="1:12" ht="13.8" hidden="1" x14ac:dyDescent="0.25">
      <c r="A166" s="82"/>
      <c r="B166" s="85"/>
      <c r="C166" s="86" t="s">
        <v>695</v>
      </c>
      <c r="D166" s="86"/>
      <c r="E166" s="86"/>
      <c r="F166" s="86"/>
      <c r="G166" s="86"/>
      <c r="H166" s="86"/>
      <c r="I166" s="72"/>
      <c r="J166" s="82"/>
      <c r="K166" s="70"/>
      <c r="L166" s="72">
        <f>SUMIF(CD52:CD154, 2, AV52:AV154)</f>
        <v>0</v>
      </c>
    </row>
    <row r="167" spans="1:12" ht="13.8" hidden="1" x14ac:dyDescent="0.25">
      <c r="A167" s="82"/>
      <c r="B167" s="85"/>
      <c r="C167" s="86" t="s">
        <v>696</v>
      </c>
      <c r="D167" s="86"/>
      <c r="E167" s="86"/>
      <c r="F167" s="86"/>
      <c r="G167" s="86"/>
      <c r="H167" s="86"/>
      <c r="I167" s="72"/>
      <c r="J167" s="82"/>
      <c r="K167" s="70"/>
      <c r="L167" s="72">
        <f>L169+L170</f>
        <v>0</v>
      </c>
    </row>
    <row r="168" spans="1:12" ht="13.8" hidden="1" x14ac:dyDescent="0.25">
      <c r="A168" s="82"/>
      <c r="B168" s="85"/>
      <c r="C168" s="91" t="s">
        <v>693</v>
      </c>
      <c r="D168" s="86"/>
      <c r="E168" s="86"/>
      <c r="F168" s="86"/>
      <c r="G168" s="86"/>
      <c r="H168" s="86"/>
      <c r="I168" s="72"/>
      <c r="J168" s="82"/>
      <c r="K168" s="70"/>
      <c r="L168" s="72"/>
    </row>
    <row r="169" spans="1:12" ht="13.8" hidden="1" x14ac:dyDescent="0.25">
      <c r="A169" s="82"/>
      <c r="B169" s="85"/>
      <c r="C169" s="86" t="s">
        <v>697</v>
      </c>
      <c r="D169" s="86"/>
      <c r="E169" s="86"/>
      <c r="F169" s="86"/>
      <c r="G169" s="86"/>
      <c r="H169" s="86"/>
      <c r="I169" s="72"/>
      <c r="J169" s="82"/>
      <c r="K169" s="70"/>
      <c r="L169" s="72">
        <f>SUMIF(CD52:CD154, 2, AW52:AW154)-SUMIF(CD52:CD154, 2, BK52:BK154)</f>
        <v>0</v>
      </c>
    </row>
    <row r="170" spans="1:12" ht="13.8" hidden="1" x14ac:dyDescent="0.25">
      <c r="A170" s="82"/>
      <c r="B170" s="85"/>
      <c r="C170" s="86" t="s">
        <v>698</v>
      </c>
      <c r="D170" s="86"/>
      <c r="E170" s="86"/>
      <c r="F170" s="86"/>
      <c r="G170" s="86"/>
      <c r="H170" s="86"/>
      <c r="I170" s="72"/>
      <c r="J170" s="82"/>
      <c r="K170" s="70"/>
      <c r="L170" s="72">
        <f>SUMIF(CD52:CD154, 2, BC52:BC154)</f>
        <v>0</v>
      </c>
    </row>
    <row r="171" spans="1:12" ht="13.8" hidden="1" x14ac:dyDescent="0.25">
      <c r="A171" s="82"/>
      <c r="B171" s="85"/>
      <c r="C171" s="86" t="s">
        <v>699</v>
      </c>
      <c r="D171" s="86"/>
      <c r="E171" s="86"/>
      <c r="F171" s="86"/>
      <c r="G171" s="86"/>
      <c r="H171" s="86"/>
      <c r="I171" s="72"/>
      <c r="J171" s="82"/>
      <c r="K171" s="70"/>
      <c r="L171" s="72">
        <f>SUMIF(CD52:CD154, 2, BB52:BB154)</f>
        <v>0</v>
      </c>
    </row>
    <row r="172" spans="1:12" ht="13.8" hidden="1" x14ac:dyDescent="0.25">
      <c r="A172" s="82"/>
      <c r="B172" s="85"/>
      <c r="C172" s="86" t="s">
        <v>734</v>
      </c>
      <c r="D172" s="86"/>
      <c r="E172" s="86"/>
      <c r="F172" s="86"/>
      <c r="G172" s="86"/>
      <c r="H172" s="86"/>
      <c r="I172" s="72"/>
      <c r="J172" s="82"/>
      <c r="K172" s="70"/>
      <c r="L172" s="72">
        <f>SUMIF(CD52:CD154, 2, AR52:AR154)+SUMIF(CD52:CD154, 2, AT52:AT154)+SUMIF(CD52:CD154, 2, AV52:AV154)</f>
        <v>0</v>
      </c>
    </row>
    <row r="173" spans="1:12" ht="13.8" hidden="1" x14ac:dyDescent="0.25">
      <c r="A173" s="82"/>
      <c r="B173" s="85"/>
      <c r="C173" s="86" t="s">
        <v>735</v>
      </c>
      <c r="D173" s="86"/>
      <c r="E173" s="86"/>
      <c r="F173" s="86"/>
      <c r="G173" s="86"/>
      <c r="H173" s="86"/>
      <c r="I173" s="72"/>
      <c r="J173" s="82"/>
      <c r="K173" s="70"/>
      <c r="L173" s="72">
        <f>SUMIF(CD52:CD154, 2, AZ52:AZ154)</f>
        <v>0</v>
      </c>
    </row>
    <row r="174" spans="1:12" ht="13.8" hidden="1" x14ac:dyDescent="0.25">
      <c r="A174" s="82"/>
      <c r="B174" s="85"/>
      <c r="C174" s="86" t="s">
        <v>736</v>
      </c>
      <c r="D174" s="86"/>
      <c r="E174" s="86"/>
      <c r="F174" s="86"/>
      <c r="G174" s="86"/>
      <c r="H174" s="86"/>
      <c r="I174" s="72"/>
      <c r="J174" s="82"/>
      <c r="K174" s="70"/>
      <c r="L174" s="72">
        <f>SUMIF(CD52:CD154, 2, BA52:BA154)</f>
        <v>0</v>
      </c>
    </row>
    <row r="175" spans="1:12" hidden="1" x14ac:dyDescent="0.25"/>
    <row r="176" spans="1:12" ht="13.8" hidden="1" x14ac:dyDescent="0.25">
      <c r="A176" s="87"/>
      <c r="B176" s="88"/>
      <c r="C176" s="89" t="s">
        <v>738</v>
      </c>
      <c r="D176" s="89"/>
      <c r="E176" s="89"/>
      <c r="F176" s="89"/>
      <c r="G176" s="89"/>
      <c r="H176" s="89"/>
      <c r="I176" s="74"/>
      <c r="J176" s="87"/>
      <c r="K176" s="90"/>
      <c r="L176" s="74">
        <f>L178+L179</f>
        <v>0</v>
      </c>
    </row>
    <row r="177" spans="1:12" ht="13.8" hidden="1" x14ac:dyDescent="0.25">
      <c r="A177" s="82"/>
      <c r="B177" s="85"/>
      <c r="C177" s="91" t="s">
        <v>690</v>
      </c>
      <c r="D177" s="86"/>
      <c r="E177" s="86"/>
      <c r="F177" s="86"/>
      <c r="G177" s="86"/>
      <c r="H177" s="86"/>
      <c r="I177" s="72"/>
      <c r="J177" s="82"/>
      <c r="K177" s="70"/>
      <c r="L177" s="72"/>
    </row>
    <row r="178" spans="1:12" ht="13.8" hidden="1" x14ac:dyDescent="0.25">
      <c r="A178" s="82"/>
      <c r="B178" s="85"/>
      <c r="C178" s="86" t="s">
        <v>704</v>
      </c>
      <c r="D178" s="86"/>
      <c r="E178" s="86"/>
      <c r="F178" s="86"/>
      <c r="G178" s="86"/>
      <c r="H178" s="86"/>
      <c r="I178" s="72"/>
      <c r="J178" s="82"/>
      <c r="K178" s="70"/>
      <c r="L178" s="72">
        <f>SUMIF(CD52:CD174, 3, BK52:BK174)</f>
        <v>0</v>
      </c>
    </row>
    <row r="179" spans="1:12" ht="13.8" hidden="1" x14ac:dyDescent="0.25">
      <c r="A179" s="82"/>
      <c r="B179" s="85"/>
      <c r="C179" s="86" t="s">
        <v>705</v>
      </c>
      <c r="D179" s="86"/>
      <c r="E179" s="86"/>
      <c r="F179" s="86"/>
      <c r="G179" s="86"/>
      <c r="H179" s="86"/>
      <c r="I179" s="72"/>
      <c r="J179" s="82"/>
      <c r="K179" s="70"/>
      <c r="L179" s="72">
        <f>SUMIF(CD52:CD174, 3, BD52:BD174)</f>
        <v>0</v>
      </c>
    </row>
    <row r="181" spans="1:12" ht="13.8" x14ac:dyDescent="0.25">
      <c r="A181" s="87"/>
      <c r="B181" s="88"/>
      <c r="C181" s="89" t="s">
        <v>739</v>
      </c>
      <c r="D181" s="89"/>
      <c r="E181" s="89"/>
      <c r="F181" s="89"/>
      <c r="G181" s="89"/>
      <c r="H181" s="89"/>
      <c r="I181" s="74"/>
      <c r="J181" s="87"/>
      <c r="K181" s="90"/>
      <c r="L181" s="74">
        <f>L189+L204+L205+L183+L184+L185+L186</f>
        <v>26048.58</v>
      </c>
    </row>
    <row r="182" spans="1:12" ht="13.8" x14ac:dyDescent="0.25">
      <c r="A182" s="82"/>
      <c r="B182" s="85"/>
      <c r="C182" s="91" t="s">
        <v>690</v>
      </c>
      <c r="D182" s="86"/>
      <c r="E182" s="86"/>
      <c r="F182" s="86"/>
      <c r="G182" s="86"/>
      <c r="H182" s="86"/>
      <c r="I182" s="72"/>
      <c r="J182" s="82"/>
      <c r="K182" s="70"/>
      <c r="L182" s="72"/>
    </row>
    <row r="183" spans="1:12" ht="13.8" hidden="1" x14ac:dyDescent="0.25">
      <c r="A183" s="82"/>
      <c r="B183" s="85"/>
      <c r="C183" s="86" t="s">
        <v>740</v>
      </c>
      <c r="D183" s="86"/>
      <c r="E183" s="86"/>
      <c r="F183" s="86"/>
      <c r="G183" s="86"/>
      <c r="H183" s="86"/>
      <c r="I183" s="72"/>
      <c r="J183" s="82"/>
      <c r="K183" s="70"/>
      <c r="L183" s="72"/>
    </row>
    <row r="184" spans="1:12" ht="13.8" hidden="1" x14ac:dyDescent="0.25">
      <c r="A184" s="82"/>
      <c r="B184" s="85"/>
      <c r="C184" s="86" t="s">
        <v>740</v>
      </c>
      <c r="D184" s="86"/>
      <c r="E184" s="86"/>
      <c r="F184" s="86"/>
      <c r="G184" s="86"/>
      <c r="H184" s="86"/>
      <c r="I184" s="72"/>
      <c r="J184" s="82"/>
      <c r="K184" s="70"/>
      <c r="L184" s="72">
        <f>SUM(BQ52:BQ179)</f>
        <v>0</v>
      </c>
    </row>
    <row r="185" spans="1:12" ht="13.8" hidden="1" x14ac:dyDescent="0.25">
      <c r="A185" s="82"/>
      <c r="B185" s="85"/>
      <c r="C185" s="86" t="s">
        <v>741</v>
      </c>
      <c r="D185" s="86"/>
      <c r="E185" s="86"/>
      <c r="F185" s="86"/>
      <c r="G185" s="86"/>
      <c r="H185" s="86"/>
      <c r="I185" s="72"/>
      <c r="J185" s="82"/>
      <c r="K185" s="70"/>
      <c r="L185" s="72">
        <f>SUMIF(CD52:CD179, 4, BB52:BB179)+SUMIF(CD52:CD179, 4, BC52:BC179)+SUMIF(CD52:CD179, 4, BD52:BD179)</f>
        <v>0</v>
      </c>
    </row>
    <row r="186" spans="1:12" ht="13.8" hidden="1" x14ac:dyDescent="0.25">
      <c r="A186" s="82"/>
      <c r="B186" s="85"/>
      <c r="C186" s="86" t="s">
        <v>742</v>
      </c>
      <c r="D186" s="86"/>
      <c r="E186" s="86"/>
      <c r="F186" s="86"/>
      <c r="G186" s="86"/>
      <c r="H186" s="86"/>
      <c r="I186" s="72"/>
      <c r="J186" s="82"/>
      <c r="K186" s="70"/>
      <c r="L186" s="72">
        <f>SUM(BO52:BO179)</f>
        <v>0</v>
      </c>
    </row>
    <row r="187" spans="1:12" ht="13.8" x14ac:dyDescent="0.25">
      <c r="A187" s="82"/>
      <c r="B187" s="85"/>
      <c r="C187" s="86" t="s">
        <v>320</v>
      </c>
      <c r="D187" s="86"/>
      <c r="E187" s="86"/>
      <c r="F187" s="86"/>
      <c r="G187" s="86"/>
      <c r="H187" s="86"/>
      <c r="I187" s="72"/>
      <c r="J187" s="82"/>
      <c r="K187" s="70"/>
      <c r="L187" s="72">
        <f>L189+L204+L205</f>
        <v>26048.58</v>
      </c>
    </row>
    <row r="188" spans="1:12" ht="13.8" x14ac:dyDescent="0.25">
      <c r="A188" s="82"/>
      <c r="B188" s="85"/>
      <c r="C188" s="91" t="s">
        <v>690</v>
      </c>
      <c r="D188" s="86"/>
      <c r="E188" s="86"/>
      <c r="F188" s="86"/>
      <c r="G188" s="86"/>
      <c r="H188" s="86"/>
      <c r="I188" s="72"/>
      <c r="J188" s="82"/>
      <c r="K188" s="70"/>
      <c r="L188" s="72"/>
    </row>
    <row r="189" spans="1:12" ht="13.8" x14ac:dyDescent="0.25">
      <c r="A189" s="82"/>
      <c r="B189" s="85"/>
      <c r="C189" s="86" t="s">
        <v>732</v>
      </c>
      <c r="D189" s="86"/>
      <c r="E189" s="86"/>
      <c r="F189" s="86"/>
      <c r="G189" s="86"/>
      <c r="H189" s="86"/>
      <c r="I189" s="72"/>
      <c r="J189" s="82"/>
      <c r="K189" s="70"/>
      <c r="L189" s="72">
        <f>L191+L192+L198+L202</f>
        <v>12404.09</v>
      </c>
    </row>
    <row r="190" spans="1:12" ht="13.8" x14ac:dyDescent="0.25">
      <c r="A190" s="82"/>
      <c r="B190" s="85"/>
      <c r="C190" s="91" t="s">
        <v>690</v>
      </c>
      <c r="D190" s="86"/>
      <c r="E190" s="86"/>
      <c r="F190" s="86"/>
      <c r="G190" s="86"/>
      <c r="H190" s="86"/>
      <c r="I190" s="72"/>
      <c r="J190" s="82"/>
      <c r="K190" s="70"/>
      <c r="L190" s="72"/>
    </row>
    <row r="191" spans="1:12" ht="13.8" x14ac:dyDescent="0.25">
      <c r="A191" s="82"/>
      <c r="B191" s="85"/>
      <c r="C191" s="86" t="s">
        <v>733</v>
      </c>
      <c r="D191" s="86"/>
      <c r="E191" s="86"/>
      <c r="F191" s="86"/>
      <c r="G191" s="86"/>
      <c r="H191" s="86"/>
      <c r="I191" s="72"/>
      <c r="J191" s="82"/>
      <c r="K191" s="70"/>
      <c r="L191" s="72">
        <f>SUMIF(CD52:CD179, 4, AR52:AR179)</f>
        <v>12404.09</v>
      </c>
    </row>
    <row r="192" spans="1:12" ht="13.8" hidden="1" x14ac:dyDescent="0.25">
      <c r="A192" s="82"/>
      <c r="B192" s="85"/>
      <c r="C192" s="86" t="s">
        <v>692</v>
      </c>
      <c r="D192" s="86"/>
      <c r="E192" s="86"/>
      <c r="F192" s="86"/>
      <c r="G192" s="86"/>
      <c r="H192" s="86"/>
      <c r="I192" s="72"/>
      <c r="J192" s="82"/>
      <c r="K192" s="70"/>
      <c r="L192" s="72">
        <f>L194+L197+L196</f>
        <v>0</v>
      </c>
    </row>
    <row r="193" spans="1:12" ht="13.8" hidden="1" x14ac:dyDescent="0.25">
      <c r="A193" s="82"/>
      <c r="B193" s="85"/>
      <c r="C193" s="91" t="s">
        <v>693</v>
      </c>
      <c r="D193" s="86"/>
      <c r="E193" s="86"/>
      <c r="F193" s="86"/>
      <c r="G193" s="86"/>
      <c r="H193" s="86"/>
      <c r="I193" s="72"/>
      <c r="J193" s="82"/>
      <c r="K193" s="70"/>
      <c r="L193" s="72"/>
    </row>
    <row r="194" spans="1:12" ht="13.8" hidden="1" x14ac:dyDescent="0.25">
      <c r="A194" s="82"/>
      <c r="B194" s="85"/>
      <c r="C194" s="86" t="s">
        <v>692</v>
      </c>
      <c r="D194" s="86"/>
      <c r="E194" s="86"/>
      <c r="F194" s="86"/>
      <c r="G194" s="86"/>
      <c r="H194" s="86"/>
      <c r="I194" s="72"/>
      <c r="J194" s="82"/>
      <c r="K194" s="70"/>
      <c r="L194" s="72">
        <f>SUMIF(CD52:CD179, 4, AO52:AO179)</f>
        <v>0</v>
      </c>
    </row>
    <row r="195" spans="1:12" ht="13.8" hidden="1" x14ac:dyDescent="0.25">
      <c r="A195" s="82"/>
      <c r="B195" s="85"/>
      <c r="C195" s="91" t="s">
        <v>694</v>
      </c>
      <c r="D195" s="86"/>
      <c r="E195" s="86"/>
      <c r="F195" s="86"/>
      <c r="G195" s="86"/>
      <c r="H195" s="86"/>
      <c r="I195" s="72"/>
      <c r="J195" s="82"/>
      <c r="K195" s="70"/>
      <c r="L195" s="72"/>
    </row>
    <row r="196" spans="1:12" ht="13.8" hidden="1" x14ac:dyDescent="0.25">
      <c r="A196" s="82"/>
      <c r="B196" s="85"/>
      <c r="C196" s="86" t="s">
        <v>714</v>
      </c>
      <c r="D196" s="86"/>
      <c r="E196" s="86"/>
      <c r="F196" s="86"/>
      <c r="G196" s="86"/>
      <c r="H196" s="86"/>
      <c r="I196" s="72"/>
      <c r="J196" s="82"/>
      <c r="K196" s="70"/>
      <c r="L196" s="72">
        <f>SUMIF(CD52:CD179, 4, AT52:AT179)</f>
        <v>0</v>
      </c>
    </row>
    <row r="197" spans="1:12" ht="13.8" hidden="1" x14ac:dyDescent="0.25">
      <c r="A197" s="82"/>
      <c r="B197" s="85"/>
      <c r="C197" s="86" t="s">
        <v>695</v>
      </c>
      <c r="D197" s="86"/>
      <c r="E197" s="86"/>
      <c r="F197" s="86"/>
      <c r="G197" s="86"/>
      <c r="H197" s="86"/>
      <c r="I197" s="72"/>
      <c r="J197" s="82"/>
      <c r="K197" s="70"/>
      <c r="L197" s="72">
        <f>SUMIF(CD52:CD179, 4, AV52:AV179)</f>
        <v>0</v>
      </c>
    </row>
    <row r="198" spans="1:12" ht="13.8" hidden="1" x14ac:dyDescent="0.25">
      <c r="A198" s="82"/>
      <c r="B198" s="85"/>
      <c r="C198" s="86" t="s">
        <v>696</v>
      </c>
      <c r="D198" s="86"/>
      <c r="E198" s="86"/>
      <c r="F198" s="86"/>
      <c r="G198" s="86"/>
      <c r="H198" s="86"/>
      <c r="I198" s="72"/>
      <c r="J198" s="82"/>
      <c r="K198" s="70"/>
      <c r="L198" s="72">
        <f>L200+L201</f>
        <v>0</v>
      </c>
    </row>
    <row r="199" spans="1:12" ht="13.8" hidden="1" x14ac:dyDescent="0.25">
      <c r="A199" s="82"/>
      <c r="B199" s="85"/>
      <c r="C199" s="91" t="s">
        <v>693</v>
      </c>
      <c r="D199" s="86"/>
      <c r="E199" s="86"/>
      <c r="F199" s="86"/>
      <c r="G199" s="86"/>
      <c r="H199" s="86"/>
      <c r="I199" s="72"/>
      <c r="J199" s="82"/>
      <c r="K199" s="70"/>
      <c r="L199" s="72"/>
    </row>
    <row r="200" spans="1:12" ht="13.8" hidden="1" x14ac:dyDescent="0.25">
      <c r="A200" s="82"/>
      <c r="B200" s="85"/>
      <c r="C200" s="86" t="s">
        <v>697</v>
      </c>
      <c r="D200" s="86"/>
      <c r="E200" s="86"/>
      <c r="F200" s="86"/>
      <c r="G200" s="86"/>
      <c r="H200" s="86"/>
      <c r="I200" s="72"/>
      <c r="J200" s="82"/>
      <c r="K200" s="70"/>
      <c r="L200" s="72">
        <f>SUMIF(CD52:CD179, 4, AW52:AW179)-SUMIF(CD52:CD179, 4, BK52:BK179)</f>
        <v>0</v>
      </c>
    </row>
    <row r="201" spans="1:12" ht="13.8" hidden="1" x14ac:dyDescent="0.25">
      <c r="A201" s="82"/>
      <c r="B201" s="85"/>
      <c r="C201" s="86" t="s">
        <v>698</v>
      </c>
      <c r="D201" s="86"/>
      <c r="E201" s="86"/>
      <c r="F201" s="86"/>
      <c r="G201" s="86"/>
      <c r="H201" s="86"/>
      <c r="I201" s="72"/>
      <c r="J201" s="82"/>
      <c r="K201" s="70"/>
      <c r="L201" s="72">
        <f>SUMIF(CD52:CD179, 4, BC52:BC179)</f>
        <v>0</v>
      </c>
    </row>
    <row r="202" spans="1:12" ht="13.8" hidden="1" x14ac:dyDescent="0.25">
      <c r="A202" s="82"/>
      <c r="B202" s="85"/>
      <c r="C202" s="86" t="s">
        <v>699</v>
      </c>
      <c r="D202" s="86"/>
      <c r="E202" s="86"/>
      <c r="F202" s="86"/>
      <c r="G202" s="86"/>
      <c r="H202" s="86"/>
      <c r="I202" s="72"/>
      <c r="J202" s="82"/>
      <c r="K202" s="70"/>
      <c r="L202" s="72">
        <f>SUMIF(CD52:CD179, 4, BB52:BB179)</f>
        <v>0</v>
      </c>
    </row>
    <row r="203" spans="1:12" ht="13.8" x14ac:dyDescent="0.25">
      <c r="A203" s="82"/>
      <c r="B203" s="85"/>
      <c r="C203" s="86" t="s">
        <v>734</v>
      </c>
      <c r="D203" s="86"/>
      <c r="E203" s="86"/>
      <c r="F203" s="86"/>
      <c r="G203" s="86"/>
      <c r="H203" s="86"/>
      <c r="I203" s="72"/>
      <c r="J203" s="82"/>
      <c r="K203" s="70"/>
      <c r="L203" s="72">
        <f>SUMIF(CD52:CD179, 4, AR52:AR179)+SUMIF(CD52:CD179, 4, AT52:AT179)+SUMIF(CD52:CD179, 4, AV52:AV179)</f>
        <v>12404.09</v>
      </c>
    </row>
    <row r="204" spans="1:12" ht="13.8" x14ac:dyDescent="0.25">
      <c r="A204" s="82"/>
      <c r="B204" s="85"/>
      <c r="C204" s="86" t="s">
        <v>735</v>
      </c>
      <c r="D204" s="86"/>
      <c r="E204" s="86"/>
      <c r="F204" s="86"/>
      <c r="G204" s="86"/>
      <c r="H204" s="86"/>
      <c r="I204" s="72"/>
      <c r="J204" s="82"/>
      <c r="K204" s="70"/>
      <c r="L204" s="72">
        <f>SUMIF(CD52:CD179, 4, AZ52:AZ179)</f>
        <v>9179.02</v>
      </c>
    </row>
    <row r="205" spans="1:12" ht="13.8" x14ac:dyDescent="0.25">
      <c r="A205" s="82"/>
      <c r="B205" s="85"/>
      <c r="C205" s="86" t="s">
        <v>736</v>
      </c>
      <c r="D205" s="86"/>
      <c r="E205" s="86"/>
      <c r="F205" s="86"/>
      <c r="G205" s="86"/>
      <c r="H205" s="86"/>
      <c r="I205" s="72"/>
      <c r="J205" s="82"/>
      <c r="K205" s="70"/>
      <c r="L205" s="72">
        <f>SUMIF(CD52:CD179, 4, BA52:BA179)</f>
        <v>4465.4699999999993</v>
      </c>
    </row>
    <row r="207" spans="1:12" ht="13.8" x14ac:dyDescent="0.25">
      <c r="A207" s="87"/>
      <c r="B207" s="88"/>
      <c r="C207" s="89" t="s">
        <v>743</v>
      </c>
      <c r="D207" s="89"/>
      <c r="E207" s="89"/>
      <c r="F207" s="89"/>
      <c r="G207" s="89"/>
      <c r="H207" s="89"/>
      <c r="I207" s="74"/>
      <c r="J207" s="87"/>
      <c r="K207" s="90"/>
      <c r="L207" s="74">
        <f>L136+L156+L176+L181</f>
        <v>26048.58</v>
      </c>
    </row>
    <row r="208" spans="1:12" ht="13.8" x14ac:dyDescent="0.25">
      <c r="A208" s="82"/>
      <c r="B208" s="85"/>
      <c r="C208" s="91" t="s">
        <v>690</v>
      </c>
      <c r="D208" s="86"/>
      <c r="E208" s="86"/>
      <c r="F208" s="86"/>
      <c r="G208" s="86"/>
      <c r="H208" s="86"/>
      <c r="I208" s="72"/>
      <c r="J208" s="82"/>
      <c r="K208" s="70"/>
      <c r="L208" s="72"/>
    </row>
    <row r="209" spans="1:12" ht="13.8" x14ac:dyDescent="0.25">
      <c r="A209" s="82"/>
      <c r="B209" s="85"/>
      <c r="C209" s="86" t="s">
        <v>732</v>
      </c>
      <c r="D209" s="86"/>
      <c r="E209" s="86"/>
      <c r="F209" s="86"/>
      <c r="G209" s="86"/>
      <c r="H209" s="86"/>
      <c r="I209" s="72"/>
      <c r="J209" s="82"/>
      <c r="K209" s="70"/>
      <c r="L209" s="72">
        <f>L211+L212+L218+L222</f>
        <v>12404.09</v>
      </c>
    </row>
    <row r="210" spans="1:12" ht="13.8" x14ac:dyDescent="0.25">
      <c r="A210" s="82"/>
      <c r="B210" s="85"/>
      <c r="C210" s="91" t="s">
        <v>690</v>
      </c>
      <c r="D210" s="86"/>
      <c r="E210" s="86"/>
      <c r="F210" s="86"/>
      <c r="G210" s="86"/>
      <c r="H210" s="86"/>
      <c r="I210" s="72"/>
      <c r="J210" s="82"/>
      <c r="K210" s="70"/>
      <c r="L210" s="72"/>
    </row>
    <row r="211" spans="1:12" ht="13.8" x14ac:dyDescent="0.25">
      <c r="A211" s="82"/>
      <c r="B211" s="85"/>
      <c r="C211" s="86" t="s">
        <v>733</v>
      </c>
      <c r="D211" s="86"/>
      <c r="E211" s="86"/>
      <c r="F211" s="86"/>
      <c r="G211" s="86"/>
      <c r="H211" s="86"/>
      <c r="I211" s="72"/>
      <c r="J211" s="82"/>
      <c r="K211" s="70"/>
      <c r="L211" s="72">
        <f>SUM(AR52:AR205)</f>
        <v>12404.09</v>
      </c>
    </row>
    <row r="212" spans="1:12" ht="13.8" hidden="1" x14ac:dyDescent="0.25">
      <c r="A212" s="82"/>
      <c r="B212" s="85"/>
      <c r="C212" s="86" t="s">
        <v>692</v>
      </c>
      <c r="D212" s="86"/>
      <c r="E212" s="86"/>
      <c r="F212" s="86"/>
      <c r="G212" s="86"/>
      <c r="H212" s="86"/>
      <c r="I212" s="72"/>
      <c r="J212" s="82"/>
      <c r="K212" s="70"/>
      <c r="L212" s="72">
        <f>L214+L217+L216</f>
        <v>0</v>
      </c>
    </row>
    <row r="213" spans="1:12" ht="13.8" hidden="1" x14ac:dyDescent="0.25">
      <c r="A213" s="82"/>
      <c r="B213" s="85"/>
      <c r="C213" s="91" t="s">
        <v>693</v>
      </c>
      <c r="D213" s="86"/>
      <c r="E213" s="86"/>
      <c r="F213" s="86"/>
      <c r="G213" s="86"/>
      <c r="H213" s="86"/>
      <c r="I213" s="72"/>
      <c r="J213" s="82"/>
      <c r="K213" s="70"/>
      <c r="L213" s="72"/>
    </row>
    <row r="214" spans="1:12" ht="13.8" hidden="1" x14ac:dyDescent="0.25">
      <c r="A214" s="82"/>
      <c r="B214" s="85"/>
      <c r="C214" s="86" t="s">
        <v>692</v>
      </c>
      <c r="D214" s="86"/>
      <c r="E214" s="86"/>
      <c r="F214" s="86"/>
      <c r="G214" s="86"/>
      <c r="H214" s="86"/>
      <c r="I214" s="72"/>
      <c r="J214" s="82"/>
      <c r="K214" s="70"/>
      <c r="L214" s="72">
        <f>SUM(AO52:AO205)</f>
        <v>0</v>
      </c>
    </row>
    <row r="215" spans="1:12" ht="13.8" hidden="1" x14ac:dyDescent="0.25">
      <c r="A215" s="82"/>
      <c r="B215" s="85"/>
      <c r="C215" s="91" t="s">
        <v>694</v>
      </c>
      <c r="D215" s="86"/>
      <c r="E215" s="86"/>
      <c r="F215" s="86"/>
      <c r="G215" s="86"/>
      <c r="H215" s="86"/>
      <c r="I215" s="72"/>
      <c r="J215" s="82"/>
      <c r="K215" s="70"/>
      <c r="L215" s="72"/>
    </row>
    <row r="216" spans="1:12" ht="13.8" hidden="1" x14ac:dyDescent="0.25">
      <c r="A216" s="82"/>
      <c r="B216" s="85"/>
      <c r="C216" s="86" t="s">
        <v>714</v>
      </c>
      <c r="D216" s="86"/>
      <c r="E216" s="86"/>
      <c r="F216" s="86"/>
      <c r="G216" s="86"/>
      <c r="H216" s="86"/>
      <c r="I216" s="72"/>
      <c r="J216" s="82"/>
      <c r="K216" s="70"/>
      <c r="L216" s="72">
        <f>SUM(AT52:AT205)</f>
        <v>0</v>
      </c>
    </row>
    <row r="217" spans="1:12" ht="13.8" hidden="1" x14ac:dyDescent="0.25">
      <c r="A217" s="82"/>
      <c r="B217" s="85"/>
      <c r="C217" s="86" t="s">
        <v>695</v>
      </c>
      <c r="D217" s="86"/>
      <c r="E217" s="86"/>
      <c r="F217" s="86"/>
      <c r="G217" s="86"/>
      <c r="H217" s="86"/>
      <c r="I217" s="72"/>
      <c r="J217" s="82"/>
      <c r="K217" s="70"/>
      <c r="L217" s="72">
        <f>SUM(AV52:AV205)</f>
        <v>0</v>
      </c>
    </row>
    <row r="218" spans="1:12" ht="13.8" hidden="1" x14ac:dyDescent="0.25">
      <c r="A218" s="82"/>
      <c r="B218" s="85"/>
      <c r="C218" s="86" t="s">
        <v>696</v>
      </c>
      <c r="D218" s="86"/>
      <c r="E218" s="86"/>
      <c r="F218" s="86"/>
      <c r="G218" s="86"/>
      <c r="H218" s="86"/>
      <c r="I218" s="72"/>
      <c r="J218" s="82"/>
      <c r="K218" s="70"/>
      <c r="L218" s="72">
        <f>L220+L221</f>
        <v>0</v>
      </c>
    </row>
    <row r="219" spans="1:12" ht="13.8" hidden="1" x14ac:dyDescent="0.25">
      <c r="A219" s="82"/>
      <c r="B219" s="85"/>
      <c r="C219" s="91" t="s">
        <v>693</v>
      </c>
      <c r="D219" s="86"/>
      <c r="E219" s="86"/>
      <c r="F219" s="86"/>
      <c r="G219" s="86"/>
      <c r="H219" s="86"/>
      <c r="I219" s="72"/>
      <c r="J219" s="82"/>
      <c r="K219" s="70"/>
      <c r="L219" s="72"/>
    </row>
    <row r="220" spans="1:12" ht="13.8" hidden="1" x14ac:dyDescent="0.25">
      <c r="A220" s="82"/>
      <c r="B220" s="85"/>
      <c r="C220" s="86" t="s">
        <v>697</v>
      </c>
      <c r="D220" s="86"/>
      <c r="E220" s="86"/>
      <c r="F220" s="86"/>
      <c r="G220" s="86"/>
      <c r="H220" s="86"/>
      <c r="I220" s="72"/>
      <c r="J220" s="82"/>
      <c r="K220" s="70"/>
      <c r="L220" s="72">
        <f>SUM(AW52:AW205)-SUM(BK52:BK205)</f>
        <v>0</v>
      </c>
    </row>
    <row r="221" spans="1:12" ht="13.8" hidden="1" x14ac:dyDescent="0.25">
      <c r="A221" s="82"/>
      <c r="B221" s="85"/>
      <c r="C221" s="86" t="s">
        <v>698</v>
      </c>
      <c r="D221" s="86"/>
      <c r="E221" s="86"/>
      <c r="F221" s="86"/>
      <c r="G221" s="86"/>
      <c r="H221" s="86"/>
      <c r="I221" s="72"/>
      <c r="J221" s="82"/>
      <c r="K221" s="70"/>
      <c r="L221" s="72">
        <f>SUM(BC52:BC205)</f>
        <v>0</v>
      </c>
    </row>
    <row r="222" spans="1:12" ht="13.8" hidden="1" x14ac:dyDescent="0.25">
      <c r="A222" s="82"/>
      <c r="B222" s="85"/>
      <c r="C222" s="86" t="s">
        <v>699</v>
      </c>
      <c r="D222" s="86"/>
      <c r="E222" s="86"/>
      <c r="F222" s="86"/>
      <c r="G222" s="86"/>
      <c r="H222" s="86"/>
      <c r="I222" s="72"/>
      <c r="J222" s="82"/>
      <c r="K222" s="70"/>
      <c r="L222" s="72">
        <f>SUM(BB52:BB205)</f>
        <v>0</v>
      </c>
    </row>
    <row r="223" spans="1:12" ht="13.8" x14ac:dyDescent="0.25">
      <c r="A223" s="82"/>
      <c r="B223" s="85"/>
      <c r="C223" s="86" t="s">
        <v>700</v>
      </c>
      <c r="D223" s="86"/>
      <c r="E223" s="86"/>
      <c r="F223" s="86"/>
      <c r="G223" s="86"/>
      <c r="H223" s="86"/>
      <c r="I223" s="72"/>
      <c r="J223" s="82"/>
      <c r="K223" s="70"/>
      <c r="L223" s="72">
        <f>SUM(AR52:AR205)+SUM(AT52:AT205)+SUM(AV52:AV205)</f>
        <v>12404.09</v>
      </c>
    </row>
    <row r="224" spans="1:12" ht="13.8" x14ac:dyDescent="0.25">
      <c r="A224" s="82"/>
      <c r="B224" s="85"/>
      <c r="C224" s="86" t="s">
        <v>701</v>
      </c>
      <c r="D224" s="86"/>
      <c r="E224" s="86"/>
      <c r="F224" s="86"/>
      <c r="G224" s="86"/>
      <c r="H224" s="86"/>
      <c r="I224" s="72"/>
      <c r="J224" s="82"/>
      <c r="K224" s="70"/>
      <c r="L224" s="72">
        <f>SUM(AZ52:AZ205)</f>
        <v>9179.02</v>
      </c>
    </row>
    <row r="225" spans="1:12" ht="13.8" x14ac:dyDescent="0.25">
      <c r="A225" s="82"/>
      <c r="B225" s="85"/>
      <c r="C225" s="86" t="s">
        <v>702</v>
      </c>
      <c r="D225" s="86"/>
      <c r="E225" s="86"/>
      <c r="F225" s="86"/>
      <c r="G225" s="86"/>
      <c r="H225" s="86"/>
      <c r="I225" s="72"/>
      <c r="J225" s="82"/>
      <c r="K225" s="70"/>
      <c r="L225" s="72">
        <f>SUM(BA52:BA205)</f>
        <v>4465.4699999999993</v>
      </c>
    </row>
    <row r="226" spans="1:12" ht="13.8" hidden="1" x14ac:dyDescent="0.25">
      <c r="A226" s="82"/>
      <c r="B226" s="85"/>
      <c r="C226" s="86" t="s">
        <v>744</v>
      </c>
      <c r="D226" s="86"/>
      <c r="E226" s="86"/>
      <c r="F226" s="86"/>
      <c r="G226" s="86"/>
      <c r="H226" s="86"/>
      <c r="I226" s="72"/>
      <c r="J226" s="82"/>
      <c r="K226" s="70"/>
      <c r="L226" s="72">
        <f>L228+L229</f>
        <v>0</v>
      </c>
    </row>
    <row r="227" spans="1:12" ht="13.8" hidden="1" x14ac:dyDescent="0.25">
      <c r="A227" s="82"/>
      <c r="B227" s="85"/>
      <c r="C227" s="91" t="s">
        <v>690</v>
      </c>
      <c r="D227" s="86"/>
      <c r="E227" s="86"/>
      <c r="F227" s="86"/>
      <c r="G227" s="86"/>
      <c r="H227" s="86"/>
      <c r="I227" s="72"/>
      <c r="J227" s="82"/>
      <c r="K227" s="70"/>
      <c r="L227" s="72"/>
    </row>
    <row r="228" spans="1:12" ht="13.8" hidden="1" x14ac:dyDescent="0.25">
      <c r="A228" s="82"/>
      <c r="B228" s="85"/>
      <c r="C228" s="86" t="s">
        <v>704</v>
      </c>
      <c r="D228" s="86"/>
      <c r="E228" s="86"/>
      <c r="F228" s="86"/>
      <c r="G228" s="86"/>
      <c r="H228" s="86"/>
      <c r="I228" s="72"/>
      <c r="J228" s="82"/>
      <c r="K228" s="70"/>
      <c r="L228" s="72">
        <f>SUM(BK52:BK205)</f>
        <v>0</v>
      </c>
    </row>
    <row r="229" spans="1:12" ht="13.8" hidden="1" x14ac:dyDescent="0.25">
      <c r="A229" s="82"/>
      <c r="B229" s="85"/>
      <c r="C229" s="86" t="s">
        <v>705</v>
      </c>
      <c r="D229" s="86"/>
      <c r="E229" s="86"/>
      <c r="F229" s="86"/>
      <c r="G229" s="86"/>
      <c r="H229" s="86"/>
      <c r="I229" s="72"/>
      <c r="J229" s="82"/>
      <c r="K229" s="70"/>
      <c r="L229" s="72">
        <f>SUM(BD52:BD205)</f>
        <v>0</v>
      </c>
    </row>
    <row r="230" spans="1:12" ht="13.8" x14ac:dyDescent="0.25">
      <c r="A230" s="82"/>
      <c r="B230" s="85"/>
      <c r="C230" s="86" t="s">
        <v>745</v>
      </c>
      <c r="D230" s="86"/>
      <c r="E230" s="86"/>
      <c r="F230" s="86"/>
      <c r="G230" s="86"/>
      <c r="H230" s="86"/>
      <c r="I230" s="72"/>
      <c r="J230" s="82"/>
      <c r="K230" s="70"/>
      <c r="L230" s="72">
        <f>L181</f>
        <v>26048.58</v>
      </c>
    </row>
    <row r="231" spans="1:12" ht="13.8" x14ac:dyDescent="0.25">
      <c r="A231" s="82"/>
      <c r="B231" s="85"/>
      <c r="C231" s="89" t="s">
        <v>709</v>
      </c>
      <c r="D231" s="86"/>
      <c r="E231" s="86"/>
      <c r="F231" s="86"/>
      <c r="G231" s="86"/>
      <c r="H231" s="86"/>
      <c r="I231" s="72"/>
      <c r="J231" s="82"/>
      <c r="K231" s="70"/>
      <c r="L231" s="72"/>
    </row>
    <row r="232" spans="1:12" ht="13.8" hidden="1" x14ac:dyDescent="0.25">
      <c r="A232" s="82"/>
      <c r="B232" s="85"/>
      <c r="C232" s="86" t="s">
        <v>710</v>
      </c>
      <c r="D232" s="86"/>
      <c r="E232" s="86"/>
      <c r="F232" s="86"/>
      <c r="G232" s="86"/>
      <c r="H232" s="86"/>
      <c r="I232" s="72"/>
      <c r="J232" s="82"/>
      <c r="K232" s="70"/>
      <c r="L232" s="72">
        <f>SUM(AX52:AX205)</f>
        <v>0</v>
      </c>
    </row>
    <row r="233" spans="1:12" ht="13.8" hidden="1" x14ac:dyDescent="0.25">
      <c r="A233" s="82"/>
      <c r="B233" s="85"/>
      <c r="C233" s="86" t="s">
        <v>711</v>
      </c>
      <c r="D233" s="86"/>
      <c r="E233" s="86"/>
      <c r="F233" s="86"/>
      <c r="G233" s="86"/>
      <c r="H233" s="86"/>
      <c r="I233" s="72"/>
      <c r="J233" s="82"/>
      <c r="K233" s="70"/>
      <c r="L233" s="72">
        <f>SUM(AY52:AY205)</f>
        <v>0</v>
      </c>
    </row>
    <row r="234" spans="1:12" ht="13.8" x14ac:dyDescent="0.25">
      <c r="A234" s="82"/>
      <c r="B234" s="85"/>
      <c r="C234" s="86" t="s">
        <v>712</v>
      </c>
      <c r="D234" s="86"/>
      <c r="E234" s="86"/>
      <c r="F234" s="92"/>
      <c r="G234" s="73">
        <f>Source!F997</f>
        <v>11.709199999999999</v>
      </c>
      <c r="H234" s="82"/>
      <c r="I234" s="82"/>
      <c r="J234" s="82"/>
      <c r="K234" s="82"/>
      <c r="L234" s="82"/>
    </row>
    <row r="235" spans="1:12" ht="13.8" hidden="1" customHeight="1" x14ac:dyDescent="0.25">
      <c r="A235" s="82"/>
      <c r="B235" s="85"/>
      <c r="C235" s="86" t="s">
        <v>713</v>
      </c>
      <c r="D235" s="86"/>
      <c r="E235" s="86"/>
      <c r="F235" s="92"/>
      <c r="G235" s="73">
        <f>Source!F998</f>
        <v>0</v>
      </c>
      <c r="H235" s="82"/>
      <c r="I235" s="82"/>
      <c r="J235" s="82"/>
      <c r="K235" s="82"/>
      <c r="L235" s="82"/>
    </row>
    <row r="239" spans="1:12" ht="13.8" customHeight="1" x14ac:dyDescent="0.25">
      <c r="A239" s="113"/>
      <c r="B239" s="114" t="s">
        <v>746</v>
      </c>
      <c r="C239" s="116" t="str">
        <f>IF(Source!AC15&lt;&gt;"", Source!AC15," ")</f>
        <v xml:space="preserve"> </v>
      </c>
      <c r="D239" s="46"/>
      <c r="E239" s="46"/>
      <c r="F239" s="46"/>
      <c r="G239" s="46"/>
      <c r="H239" s="115" t="str">
        <f>IF(Source!AB15&lt;&gt;"", Source!AB15," ")</f>
        <v xml:space="preserve"> </v>
      </c>
      <c r="I239" s="34"/>
      <c r="J239" s="34"/>
      <c r="K239" s="62"/>
      <c r="L239" s="62"/>
    </row>
    <row r="240" spans="1:12" ht="13.8" customHeight="1" x14ac:dyDescent="0.25">
      <c r="A240" s="113"/>
      <c r="B240" s="117"/>
      <c r="C240" s="118" t="s">
        <v>747</v>
      </c>
      <c r="D240" s="118"/>
      <c r="E240" s="118"/>
      <c r="F240" s="118"/>
      <c r="G240" s="118"/>
      <c r="H240" s="34"/>
      <c r="I240" s="34"/>
      <c r="J240" s="34"/>
      <c r="K240" s="62"/>
      <c r="L240" s="62"/>
    </row>
    <row r="241" spans="1:12" ht="13.8" customHeight="1" x14ac:dyDescent="0.25">
      <c r="A241" s="113"/>
      <c r="B241" s="117"/>
      <c r="C241" s="29"/>
      <c r="D241" s="29"/>
      <c r="E241" s="29"/>
      <c r="F241" s="29"/>
      <c r="G241" s="29"/>
      <c r="H241" s="34"/>
      <c r="I241" s="34"/>
      <c r="J241" s="34"/>
      <c r="K241" s="62"/>
      <c r="L241" s="62"/>
    </row>
    <row r="242" spans="1:12" ht="13.8" customHeight="1" x14ac:dyDescent="0.25">
      <c r="A242" s="113"/>
      <c r="B242" s="114" t="s">
        <v>748</v>
      </c>
      <c r="C242" s="116" t="str">
        <f>IF(Source!AE15&lt;&gt;"", Source!AE15," ")</f>
        <v xml:space="preserve"> </v>
      </c>
      <c r="D242" s="46"/>
      <c r="E242" s="46"/>
      <c r="F242" s="46"/>
      <c r="G242" s="46"/>
      <c r="H242" s="115" t="str">
        <f>IF(Source!AD15&lt;&gt;"", Source!AD15," ")</f>
        <v xml:space="preserve"> </v>
      </c>
      <c r="I242" s="34"/>
      <c r="J242" s="34"/>
      <c r="K242" s="62"/>
      <c r="L242" s="62"/>
    </row>
    <row r="243" spans="1:12" ht="13.8" customHeight="1" x14ac:dyDescent="0.25">
      <c r="A243" s="29"/>
      <c r="B243" s="29"/>
      <c r="C243" s="118" t="s">
        <v>747</v>
      </c>
      <c r="D243" s="118"/>
      <c r="E243" s="118"/>
      <c r="F243" s="118"/>
      <c r="G243" s="118"/>
      <c r="H243" s="34"/>
      <c r="I243" s="34"/>
      <c r="J243" s="34"/>
      <c r="K243" s="62"/>
      <c r="L243" s="62"/>
    </row>
  </sheetData>
  <mergeCells count="182">
    <mergeCell ref="C232:H232"/>
    <mergeCell ref="C233:H233"/>
    <mergeCell ref="C234:F234"/>
    <mergeCell ref="C235:F235"/>
    <mergeCell ref="C240:G240"/>
    <mergeCell ref="C243:G243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7:H207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176:H176"/>
    <mergeCell ref="C177:H177"/>
    <mergeCell ref="C178:H178"/>
    <mergeCell ref="C179:H179"/>
    <mergeCell ref="C181:H181"/>
    <mergeCell ref="C182:H182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6:H156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29:H129"/>
    <mergeCell ref="C130:F130"/>
    <mergeCell ref="C131:F131"/>
    <mergeCell ref="C134:H134"/>
    <mergeCell ref="C136:H136"/>
    <mergeCell ref="C137:H137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100:H100"/>
    <mergeCell ref="I100:J100"/>
    <mergeCell ref="K100:L100"/>
    <mergeCell ref="C102:H102"/>
    <mergeCell ref="C103:H103"/>
    <mergeCell ref="C104:H104"/>
    <mergeCell ref="C82:H82"/>
    <mergeCell ref="I82:J82"/>
    <mergeCell ref="K82:L82"/>
    <mergeCell ref="C91:H91"/>
    <mergeCell ref="I91:J91"/>
    <mergeCell ref="K91:L91"/>
    <mergeCell ref="A53:L53"/>
    <mergeCell ref="C55:L55"/>
    <mergeCell ref="C64:H64"/>
    <mergeCell ref="I64:J64"/>
    <mergeCell ref="K64:L64"/>
    <mergeCell ref="C73:H73"/>
    <mergeCell ref="I73:J73"/>
    <mergeCell ref="K73:L73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1"/>
  <sheetViews>
    <sheetView tabSelected="1" zoomScaleNormal="100" workbookViewId="0">
      <selection activeCell="A97" sqref="A97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6" t="str">
        <f>Source!B1</f>
        <v>Smeta.RU  (495) 974-1589</v>
      </c>
    </row>
    <row r="2" spans="1:93" ht="12.75" customHeight="1" x14ac:dyDescent="0.25">
      <c r="A2" s="17" t="s">
        <v>631</v>
      </c>
      <c r="B2" s="17"/>
      <c r="C2" s="17"/>
      <c r="D2" s="17"/>
      <c r="E2" s="17"/>
      <c r="F2" s="18" t="s">
        <v>670</v>
      </c>
      <c r="G2" s="18"/>
      <c r="H2" s="18"/>
      <c r="I2" s="18"/>
      <c r="J2" s="18"/>
      <c r="K2" s="18"/>
      <c r="L2" s="18"/>
    </row>
    <row r="3" spans="1:93" ht="13.2" customHeight="1" x14ac:dyDescent="0.25">
      <c r="A3" s="20"/>
      <c r="B3" s="20"/>
      <c r="C3" s="20"/>
      <c r="D3" s="20"/>
      <c r="E3" s="20"/>
      <c r="F3" s="21"/>
      <c r="G3" s="21"/>
      <c r="H3" s="21"/>
      <c r="I3" s="21"/>
      <c r="J3" s="21"/>
      <c r="K3" s="21"/>
      <c r="L3" s="21"/>
    </row>
    <row r="4" spans="1:93" ht="26.4" x14ac:dyDescent="0.25">
      <c r="A4" s="17" t="s">
        <v>632</v>
      </c>
      <c r="B4" s="17"/>
      <c r="C4" s="17"/>
      <c r="D4" s="17"/>
      <c r="E4" s="17"/>
      <c r="F4" s="1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8"/>
      <c r="H4" s="18"/>
      <c r="I4" s="18"/>
      <c r="J4" s="18"/>
      <c r="K4" s="18"/>
      <c r="L4" s="18"/>
      <c r="CO4" s="6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20"/>
      <c r="B5" s="20"/>
      <c r="C5" s="20"/>
      <c r="D5" s="20"/>
      <c r="E5" s="20"/>
      <c r="F5" s="21"/>
      <c r="G5" s="21"/>
      <c r="H5" s="21"/>
      <c r="I5" s="21"/>
      <c r="J5" s="21"/>
      <c r="K5" s="21"/>
      <c r="L5" s="21"/>
    </row>
    <row r="6" spans="1:93" ht="145.19999999999999" x14ac:dyDescent="0.25">
      <c r="A6" s="17" t="s">
        <v>633</v>
      </c>
      <c r="B6" s="17"/>
      <c r="C6" s="17"/>
      <c r="D6" s="17"/>
      <c r="E6" s="17"/>
      <c r="F6" s="1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8"/>
      <c r="H6" s="18"/>
      <c r="I6" s="18"/>
      <c r="J6" s="18"/>
      <c r="K6" s="18"/>
      <c r="L6" s="18"/>
      <c r="CO6" s="6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</row>
    <row r="8" spans="1:93" ht="76.5" customHeight="1" x14ac:dyDescent="0.25">
      <c r="A8" s="17" t="s">
        <v>634</v>
      </c>
      <c r="B8" s="17"/>
      <c r="C8" s="17"/>
      <c r="D8" s="17"/>
      <c r="E8" s="17"/>
      <c r="F8" s="18" t="s">
        <v>459</v>
      </c>
      <c r="G8" s="18"/>
      <c r="H8" s="18"/>
      <c r="I8" s="18"/>
      <c r="J8" s="18"/>
      <c r="K8" s="18"/>
      <c r="L8" s="18"/>
    </row>
    <row r="9" spans="1:93" ht="13.2" customHeight="1" x14ac:dyDescent="0.25">
      <c r="A9" s="20"/>
      <c r="B9" s="20"/>
      <c r="C9" s="20"/>
      <c r="D9" s="20"/>
      <c r="E9" s="20"/>
      <c r="F9" s="21"/>
      <c r="G9" s="21"/>
      <c r="H9" s="21"/>
      <c r="I9" s="21"/>
      <c r="J9" s="21"/>
      <c r="K9" s="21"/>
      <c r="L9" s="21"/>
    </row>
    <row r="10" spans="1:93" ht="38.25" customHeight="1" x14ac:dyDescent="0.25">
      <c r="A10" s="17" t="s">
        <v>635</v>
      </c>
      <c r="B10" s="17"/>
      <c r="C10" s="17"/>
      <c r="D10" s="17"/>
      <c r="E10" s="17"/>
      <c r="F10" s="18" t="s">
        <v>461</v>
      </c>
      <c r="G10" s="18"/>
      <c r="H10" s="18"/>
      <c r="I10" s="18"/>
      <c r="J10" s="18"/>
      <c r="K10" s="18"/>
      <c r="L10" s="18"/>
    </row>
    <row r="11" spans="1:93" ht="13.2" customHeight="1" x14ac:dyDescent="0.25">
      <c r="A11" s="22"/>
      <c r="B11" s="22"/>
      <c r="C11" s="22"/>
      <c r="D11" s="22"/>
      <c r="E11" s="22"/>
      <c r="F11" s="23"/>
      <c r="G11" s="23"/>
      <c r="H11" s="23"/>
      <c r="I11" s="23"/>
      <c r="J11" s="23"/>
      <c r="K11" s="23"/>
      <c r="L11" s="23"/>
    </row>
    <row r="12" spans="1:93" ht="13.2" customHeight="1" x14ac:dyDescent="0.25">
      <c r="A12" s="17" t="s">
        <v>636</v>
      </c>
      <c r="B12" s="17"/>
      <c r="C12" s="17"/>
      <c r="D12" s="17"/>
      <c r="E12" s="17"/>
      <c r="F12" s="18" t="s">
        <v>671</v>
      </c>
      <c r="G12" s="18"/>
      <c r="H12" s="18"/>
      <c r="I12" s="18"/>
      <c r="J12" s="18"/>
      <c r="K12" s="18"/>
      <c r="L12" s="18"/>
    </row>
    <row r="13" spans="1:93" ht="12.75" customHeight="1" x14ac:dyDescent="0.25">
      <c r="A13" s="22"/>
      <c r="B13" s="22"/>
      <c r="C13" s="22"/>
      <c r="D13" s="22"/>
      <c r="E13" s="22"/>
      <c r="F13" s="23"/>
      <c r="G13" s="23"/>
      <c r="H13" s="23"/>
      <c r="I13" s="23"/>
      <c r="J13" s="23"/>
      <c r="K13" s="23"/>
      <c r="L13" s="23"/>
    </row>
    <row r="14" spans="1:93" ht="12.75" customHeight="1" x14ac:dyDescent="0.25">
      <c r="A14" s="17" t="s">
        <v>637</v>
      </c>
      <c r="B14" s="17"/>
      <c r="C14" s="17"/>
      <c r="D14" s="17"/>
      <c r="E14" s="17"/>
      <c r="F14" s="18" t="str">
        <f>IF(Source!CZ12 &lt;&gt; "", Source!CZ12, "")</f>
        <v/>
      </c>
      <c r="G14" s="18"/>
      <c r="H14" s="18"/>
      <c r="I14" s="18"/>
      <c r="J14" s="18"/>
      <c r="K14" s="18"/>
      <c r="L14" s="18"/>
    </row>
    <row r="15" spans="1:93" ht="12.75" customHeight="1" x14ac:dyDescent="0.25">
      <c r="A15" s="22"/>
      <c r="B15" s="22"/>
      <c r="C15" s="22"/>
      <c r="D15" s="22"/>
      <c r="E15" s="22"/>
      <c r="F15" s="23"/>
      <c r="G15" s="23"/>
      <c r="H15" s="23"/>
      <c r="I15" s="23"/>
      <c r="J15" s="23"/>
      <c r="K15" s="23"/>
      <c r="L15" s="21"/>
    </row>
    <row r="16" spans="1:93" ht="12.75" customHeight="1" x14ac:dyDescent="0.25">
      <c r="A16" s="17" t="s">
        <v>638</v>
      </c>
      <c r="B16" s="17"/>
      <c r="C16" s="17"/>
      <c r="D16" s="17"/>
      <c r="E16" s="17"/>
      <c r="F16" s="18" t="str">
        <f>IF(Source!DA12 &lt;&gt; "", Source!DA12, "")</f>
        <v/>
      </c>
      <c r="G16" s="18"/>
      <c r="H16" s="18"/>
      <c r="I16" s="18"/>
      <c r="J16" s="18"/>
      <c r="K16" s="18"/>
      <c r="L16" s="18"/>
    </row>
    <row r="17" spans="1:12" ht="12.75" customHeight="1" x14ac:dyDescent="0.25">
      <c r="A17" s="24"/>
      <c r="B17" s="24"/>
      <c r="C17" s="24"/>
      <c r="D17" s="24"/>
      <c r="E17" s="24"/>
      <c r="F17" s="25"/>
      <c r="G17" s="25"/>
      <c r="H17" s="25"/>
      <c r="I17" s="25"/>
      <c r="J17" s="25"/>
      <c r="K17" s="25"/>
      <c r="L17" s="25"/>
    </row>
    <row r="18" spans="1:12" ht="12.75" customHeigh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15.75" customHeight="1" x14ac:dyDescent="0.3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ht="14.25" customHeight="1" x14ac:dyDescent="0.25">
      <c r="A20" s="28" t="s">
        <v>639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ht="13.8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ht="15.75" customHeight="1" x14ac:dyDescent="0.3">
      <c r="A22" s="27" t="str">
        <f>IF(Source!G12&lt;&gt;"Новый объект", Source!G12, "")</f>
        <v>356629-МСТ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ht="14.25" customHeight="1" x14ac:dyDescent="0.25">
      <c r="A23" s="28" t="s">
        <v>640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ht="14.25" customHeight="1" x14ac:dyDescent="0.25">
      <c r="A24" s="29"/>
      <c r="B24" s="29"/>
      <c r="C24" s="29"/>
      <c r="D24" s="29"/>
      <c r="E24" s="29"/>
      <c r="F24" s="30"/>
      <c r="G24" s="30"/>
      <c r="H24" s="30"/>
      <c r="I24" s="30"/>
      <c r="J24" s="30"/>
      <c r="K24" s="30"/>
      <c r="L24" s="30"/>
    </row>
    <row r="25" spans="1:12" ht="15.75" customHeight="1" x14ac:dyDescent="0.3">
      <c r="A25" s="26" t="str">
        <f>CONCATENATE( "ЛОКАЛЬНАЯ СМЕТА № ", Source!L1005, " ",Source!CM1005)</f>
        <v xml:space="preserve">ЛОКАЛЬНАЯ СМЕТА № 09-01-04 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ht="13.8" customHeight="1" x14ac:dyDescent="0.25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1"/>
    </row>
    <row r="27" spans="1:12" ht="18" customHeight="1" x14ac:dyDescent="0.3">
      <c r="A27" s="33" t="str">
        <f>IF(Source!G1005&lt;&gt;"Новая локальная смета", Source!G1005, "")</f>
        <v>ПНР ВЛИ 0,4 кВ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4.25" customHeight="1" x14ac:dyDescent="0.25">
      <c r="A28" s="28" t="s">
        <v>641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1:12" ht="13.8" customHeight="1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1:12" ht="13.8" customHeight="1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spans="1:12" ht="13.2" customHeight="1" x14ac:dyDescent="0.25">
      <c r="A31" s="19" t="s">
        <v>642</v>
      </c>
      <c r="B31" s="19"/>
      <c r="C31" s="35" t="s">
        <v>672</v>
      </c>
      <c r="D31" s="19" t="s">
        <v>643</v>
      </c>
      <c r="E31" s="19"/>
      <c r="F31" s="19"/>
      <c r="G31" s="19"/>
      <c r="H31" s="19"/>
      <c r="I31" s="19"/>
      <c r="J31" s="19"/>
      <c r="K31" s="19"/>
      <c r="L31" s="19"/>
    </row>
    <row r="32" spans="1:12" ht="13.2" customHeight="1" x14ac:dyDescent="0.25">
      <c r="A32" s="19"/>
      <c r="B32" s="19"/>
      <c r="C32" s="36"/>
      <c r="D32" s="19"/>
      <c r="E32" s="19"/>
      <c r="F32" s="19"/>
      <c r="G32" s="19"/>
      <c r="H32" s="19"/>
      <c r="I32" s="19"/>
      <c r="J32" s="19"/>
      <c r="K32" s="19"/>
      <c r="L32" s="19"/>
    </row>
    <row r="33" spans="1:12" ht="13.2" customHeight="1" x14ac:dyDescent="0.25">
      <c r="A33" s="19" t="s">
        <v>644</v>
      </c>
      <c r="B33" s="19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1:12" ht="12.75" customHeight="1" x14ac:dyDescent="0.25">
      <c r="A34" s="38"/>
      <c r="B34" s="39"/>
      <c r="C34" s="28" t="s">
        <v>645</v>
      </c>
      <c r="D34" s="28"/>
      <c r="E34" s="28"/>
      <c r="F34" s="28"/>
      <c r="G34" s="28"/>
      <c r="H34" s="28"/>
      <c r="I34" s="28"/>
      <c r="J34" s="28"/>
      <c r="K34" s="28"/>
      <c r="L34" s="28"/>
    </row>
    <row r="35" spans="1:12" ht="13.8" customHeight="1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 ht="13.8" customHeight="1" x14ac:dyDescent="0.25">
      <c r="A36" s="40" t="s">
        <v>673</v>
      </c>
      <c r="B36" s="29"/>
      <c r="C36" s="29"/>
      <c r="D36" s="41"/>
      <c r="E36" s="29"/>
      <c r="F36" s="29"/>
      <c r="G36" s="29"/>
      <c r="H36" s="29"/>
      <c r="I36" s="29"/>
      <c r="J36" s="29"/>
      <c r="K36" s="29"/>
      <c r="L36" s="29"/>
    </row>
    <row r="37" spans="1:12" ht="13.8" customHeight="1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</row>
    <row r="38" spans="1:12" ht="13.8" customHeight="1" x14ac:dyDescent="0.25">
      <c r="A38" s="40" t="s">
        <v>646</v>
      </c>
      <c r="B38" s="29"/>
      <c r="C38" s="108">
        <f>C41+C42+C43+C44</f>
        <v>14.02</v>
      </c>
      <c r="D38" s="42"/>
      <c r="E38" s="19" t="s">
        <v>647</v>
      </c>
      <c r="F38" s="24"/>
      <c r="G38" s="24"/>
      <c r="H38" s="24"/>
      <c r="I38" s="24"/>
      <c r="J38" s="24"/>
      <c r="K38" s="24"/>
      <c r="L38" s="29"/>
    </row>
    <row r="39" spans="1:12" ht="13.8" customHeight="1" x14ac:dyDescent="0.25">
      <c r="A39" s="40"/>
      <c r="B39" s="29"/>
      <c r="C39" s="109"/>
      <c r="D39" s="43"/>
      <c r="E39" s="19"/>
      <c r="F39" s="24"/>
      <c r="G39" s="19" t="s">
        <v>648</v>
      </c>
      <c r="H39" s="29"/>
      <c r="I39" s="19"/>
      <c r="J39" s="19"/>
      <c r="K39" s="111">
        <f>ROUND(SUM(AR52:AR234)/1000, 2)</f>
        <v>6.67</v>
      </c>
      <c r="L39" s="19" t="s">
        <v>647</v>
      </c>
    </row>
    <row r="40" spans="1:12" ht="13.8" customHeight="1" x14ac:dyDescent="0.25">
      <c r="A40" s="29"/>
      <c r="B40" s="44" t="s">
        <v>649</v>
      </c>
      <c r="C40" s="110"/>
      <c r="D40" s="29"/>
      <c r="E40" s="19"/>
      <c r="F40" s="24"/>
      <c r="G40" s="19" t="s">
        <v>650</v>
      </c>
      <c r="H40" s="29"/>
      <c r="I40" s="19"/>
      <c r="J40" s="19"/>
      <c r="K40" s="111">
        <f>ROUND(SUM(AT52:AT234)/1000, 2)</f>
        <v>0</v>
      </c>
      <c r="L40" s="19" t="s">
        <v>647</v>
      </c>
    </row>
    <row r="41" spans="1:12" ht="13.8" customHeight="1" x14ac:dyDescent="0.25">
      <c r="A41" s="29"/>
      <c r="B41" s="40" t="s">
        <v>651</v>
      </c>
      <c r="C41" s="108">
        <f>ROUND((Source!F1071)/1000, 2)</f>
        <v>0</v>
      </c>
      <c r="D41" s="42"/>
      <c r="E41" s="19" t="s">
        <v>647</v>
      </c>
      <c r="F41" s="24"/>
      <c r="G41" s="19" t="s">
        <v>652</v>
      </c>
      <c r="H41" s="29"/>
      <c r="I41" s="19"/>
      <c r="J41" s="43"/>
      <c r="K41" s="112">
        <f>Source!F1076</f>
        <v>6.1896000000000004</v>
      </c>
      <c r="L41" s="19" t="s">
        <v>465</v>
      </c>
    </row>
    <row r="42" spans="1:12" ht="13.8" customHeight="1" x14ac:dyDescent="0.25">
      <c r="A42" s="29"/>
      <c r="B42" s="40" t="s">
        <v>653</v>
      </c>
      <c r="C42" s="108">
        <f>ROUND((Source!F1072)/1000, 2)</f>
        <v>0</v>
      </c>
      <c r="D42" s="42"/>
      <c r="E42" s="19" t="s">
        <v>647</v>
      </c>
      <c r="F42" s="24"/>
      <c r="G42" s="19" t="s">
        <v>654</v>
      </c>
      <c r="H42" s="29"/>
      <c r="I42" s="19"/>
      <c r="J42" s="45"/>
      <c r="K42" s="112">
        <f>Source!F1077</f>
        <v>0</v>
      </c>
      <c r="L42" s="19" t="s">
        <v>465</v>
      </c>
    </row>
    <row r="43" spans="1:12" ht="13.8" customHeight="1" x14ac:dyDescent="0.25">
      <c r="A43" s="29"/>
      <c r="B43" s="40" t="s">
        <v>655</v>
      </c>
      <c r="C43" s="108">
        <f>ROUND((Source!F1063)/1000, 2)</f>
        <v>0</v>
      </c>
      <c r="D43" s="42"/>
      <c r="E43" s="19" t="s">
        <v>647</v>
      </c>
      <c r="F43" s="24"/>
      <c r="G43" s="19"/>
      <c r="H43" s="19"/>
      <c r="I43" s="19"/>
      <c r="J43" s="19"/>
      <c r="K43" s="24"/>
      <c r="L43" s="19"/>
    </row>
    <row r="44" spans="1:12" ht="13.8" customHeight="1" x14ac:dyDescent="0.25">
      <c r="A44" s="29"/>
      <c r="B44" s="40" t="s">
        <v>656</v>
      </c>
      <c r="C44" s="108">
        <f>ROUND((Source!F1073)/1000, 2)</f>
        <v>14.02</v>
      </c>
      <c r="D44" s="42"/>
      <c r="E44" s="19" t="s">
        <v>647</v>
      </c>
      <c r="F44" s="24"/>
      <c r="G44" s="19"/>
      <c r="H44" s="19"/>
      <c r="I44" s="19"/>
      <c r="J44" s="19"/>
      <c r="K44" s="24"/>
      <c r="L44" s="19"/>
    </row>
    <row r="45" spans="1:12" ht="13.8" customHeight="1" x14ac:dyDescent="0.25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</row>
    <row r="46" spans="1:12" ht="13.2" customHeight="1" x14ac:dyDescent="0.25">
      <c r="A46" s="50" t="s">
        <v>657</v>
      </c>
      <c r="B46" s="50" t="s">
        <v>658</v>
      </c>
      <c r="C46" s="50" t="s">
        <v>659</v>
      </c>
      <c r="D46" s="50" t="s">
        <v>660</v>
      </c>
      <c r="E46" s="48" t="s">
        <v>661</v>
      </c>
      <c r="F46" s="47"/>
      <c r="G46" s="54"/>
      <c r="H46" s="48" t="s">
        <v>662</v>
      </c>
      <c r="I46" s="47"/>
      <c r="J46" s="47"/>
      <c r="K46" s="47"/>
      <c r="L46" s="54"/>
    </row>
    <row r="47" spans="1:12" ht="13.2" customHeight="1" x14ac:dyDescent="0.25">
      <c r="A47" s="51"/>
      <c r="B47" s="51"/>
      <c r="C47" s="51"/>
      <c r="D47" s="51"/>
      <c r="E47" s="49"/>
      <c r="F47" s="53"/>
      <c r="G47" s="55"/>
      <c r="H47" s="49"/>
      <c r="I47" s="53"/>
      <c r="J47" s="53"/>
      <c r="K47" s="53"/>
      <c r="L47" s="55"/>
    </row>
    <row r="48" spans="1:12" ht="13.2" customHeight="1" x14ac:dyDescent="0.25">
      <c r="A48" s="51"/>
      <c r="B48" s="51"/>
      <c r="C48" s="51"/>
      <c r="D48" s="51"/>
      <c r="E48" s="49"/>
      <c r="F48" s="53"/>
      <c r="G48" s="55"/>
      <c r="H48" s="49"/>
      <c r="I48" s="53"/>
      <c r="J48" s="53"/>
      <c r="K48" s="53"/>
      <c r="L48" s="55"/>
    </row>
    <row r="49" spans="1:82" ht="13.2" customHeight="1" x14ac:dyDescent="0.25">
      <c r="A49" s="51"/>
      <c r="B49" s="51"/>
      <c r="C49" s="51"/>
      <c r="D49" s="51"/>
      <c r="E49" s="56"/>
      <c r="F49" s="57"/>
      <c r="G49" s="58"/>
      <c r="H49" s="56"/>
      <c r="I49" s="57"/>
      <c r="J49" s="57"/>
      <c r="K49" s="57"/>
      <c r="L49" s="58"/>
    </row>
    <row r="50" spans="1:82" ht="52.8" customHeight="1" x14ac:dyDescent="0.25">
      <c r="A50" s="52"/>
      <c r="B50" s="52"/>
      <c r="C50" s="52"/>
      <c r="D50" s="52"/>
      <c r="E50" s="59" t="s">
        <v>663</v>
      </c>
      <c r="F50" s="59" t="s">
        <v>664</v>
      </c>
      <c r="G50" s="60" t="s">
        <v>665</v>
      </c>
      <c r="H50" s="59" t="s">
        <v>666</v>
      </c>
      <c r="I50" s="59" t="s">
        <v>667</v>
      </c>
      <c r="J50" s="59" t="s">
        <v>668</v>
      </c>
      <c r="K50" s="59" t="s">
        <v>664</v>
      </c>
      <c r="L50" s="59" t="s">
        <v>669</v>
      </c>
    </row>
    <row r="51" spans="1:82" ht="13.8" customHeight="1" x14ac:dyDescent="0.25">
      <c r="A51" s="61">
        <v>1</v>
      </c>
      <c r="B51" s="61">
        <v>2</v>
      </c>
      <c r="C51" s="61">
        <v>3</v>
      </c>
      <c r="D51" s="61">
        <v>4</v>
      </c>
      <c r="E51" s="61">
        <v>5</v>
      </c>
      <c r="F51" s="61">
        <v>6</v>
      </c>
      <c r="G51" s="61">
        <v>7</v>
      </c>
      <c r="H51" s="61">
        <v>8</v>
      </c>
      <c r="I51" s="61">
        <v>9</v>
      </c>
      <c r="J51" s="61">
        <v>10</v>
      </c>
      <c r="K51" s="63">
        <v>11</v>
      </c>
      <c r="L51" s="63">
        <v>12</v>
      </c>
    </row>
    <row r="53" spans="1:82" ht="16.8" x14ac:dyDescent="0.25">
      <c r="A53" s="65" t="s">
        <v>759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2" ht="41.4" x14ac:dyDescent="0.25">
      <c r="A54" s="66" t="s">
        <v>79</v>
      </c>
      <c r="B54" s="68" t="s">
        <v>776</v>
      </c>
      <c r="C54" s="68" t="str">
        <f>Source!G1013</f>
        <v>Фазировка электрической линии или трансформатора с сетью напряжением: до 1 кВ</v>
      </c>
      <c r="D54" s="69" t="str">
        <f>Source!DW1013</f>
        <v>ШТ</v>
      </c>
      <c r="E54" s="70">
        <f>Source!K1013</f>
        <v>1</v>
      </c>
      <c r="F54" s="70"/>
      <c r="G54" s="70">
        <f>Source!I1013</f>
        <v>1</v>
      </c>
      <c r="H54" s="72"/>
      <c r="I54" s="71"/>
      <c r="J54" s="72"/>
      <c r="K54" s="71"/>
      <c r="L54" s="72"/>
    </row>
    <row r="55" spans="1:82" ht="14.4" x14ac:dyDescent="0.25">
      <c r="A55" s="67"/>
      <c r="B55" s="70">
        <v>1</v>
      </c>
      <c r="C55" s="67" t="s">
        <v>676</v>
      </c>
      <c r="D55" s="69" t="s">
        <v>465</v>
      </c>
      <c r="E55" s="73"/>
      <c r="F55" s="70"/>
      <c r="G55" s="70">
        <f>Source!U1013</f>
        <v>0.82</v>
      </c>
      <c r="H55" s="70"/>
      <c r="I55" s="70"/>
      <c r="J55" s="70"/>
      <c r="K55" s="70"/>
      <c r="L55" s="74">
        <f>SUM(L56:L57)-SUMIF(CE56:CE57, 1, L56:L57)</f>
        <v>884.24</v>
      </c>
    </row>
    <row r="56" spans="1:82" ht="14.4" x14ac:dyDescent="0.25">
      <c r="A56" s="68"/>
      <c r="B56" s="68" t="s">
        <v>580</v>
      </c>
      <c r="C56" s="68" t="s">
        <v>581</v>
      </c>
      <c r="D56" s="69" t="s">
        <v>554</v>
      </c>
      <c r="E56" s="70">
        <v>0.41</v>
      </c>
      <c r="F56" s="70"/>
      <c r="G56" s="70">
        <f>SmtRes!CX385</f>
        <v>0.41</v>
      </c>
      <c r="H56" s="72"/>
      <c r="I56" s="71"/>
      <c r="J56" s="72">
        <f>SmtRes!CZ385</f>
        <v>1090.46</v>
      </c>
      <c r="K56" s="71"/>
      <c r="L56" s="72">
        <f>SmtRes!DI385</f>
        <v>447.09</v>
      </c>
    </row>
    <row r="57" spans="1:82" ht="14.4" x14ac:dyDescent="0.25">
      <c r="A57" s="68"/>
      <c r="B57" s="68" t="s">
        <v>582</v>
      </c>
      <c r="C57" s="75" t="s">
        <v>583</v>
      </c>
      <c r="D57" s="76" t="s">
        <v>554</v>
      </c>
      <c r="E57" s="77">
        <v>0.41</v>
      </c>
      <c r="F57" s="77"/>
      <c r="G57" s="77">
        <f>SmtRes!CX386</f>
        <v>0.41</v>
      </c>
      <c r="H57" s="78"/>
      <c r="I57" s="79"/>
      <c r="J57" s="78">
        <f>SmtRes!CZ386</f>
        <v>1066.23</v>
      </c>
      <c r="K57" s="79"/>
      <c r="L57" s="78">
        <f>SmtRes!DI386</f>
        <v>437.15</v>
      </c>
    </row>
    <row r="58" spans="1:82" ht="14.4" x14ac:dyDescent="0.25">
      <c r="A58" s="68"/>
      <c r="B58" s="68"/>
      <c r="C58" s="81" t="s">
        <v>681</v>
      </c>
      <c r="D58" s="69"/>
      <c r="E58" s="70"/>
      <c r="F58" s="70"/>
      <c r="G58" s="70"/>
      <c r="H58" s="72"/>
      <c r="I58" s="71"/>
      <c r="J58" s="72"/>
      <c r="K58" s="71"/>
      <c r="L58" s="72">
        <f>L55</f>
        <v>884.24</v>
      </c>
    </row>
    <row r="59" spans="1:82" ht="14.4" x14ac:dyDescent="0.25">
      <c r="A59" s="68"/>
      <c r="B59" s="68"/>
      <c r="C59" s="68" t="s">
        <v>682</v>
      </c>
      <c r="D59" s="69"/>
      <c r="E59" s="70"/>
      <c r="F59" s="70"/>
      <c r="G59" s="70"/>
      <c r="H59" s="72"/>
      <c r="I59" s="71"/>
      <c r="J59" s="72"/>
      <c r="K59" s="71"/>
      <c r="L59" s="72">
        <f>SUM(AR54:AR62)+SUM(AS54:AS62)+SUM(AT54:AT62)+SUM(AU54:AU62)+SUM(AV54:AV62)</f>
        <v>884.24</v>
      </c>
    </row>
    <row r="60" spans="1:82" ht="14.4" x14ac:dyDescent="0.25">
      <c r="A60" s="68"/>
      <c r="B60" s="68" t="s">
        <v>323</v>
      </c>
      <c r="C60" s="68" t="s">
        <v>761</v>
      </c>
      <c r="D60" s="69" t="s">
        <v>143</v>
      </c>
      <c r="E60" s="70">
        <f>Source!BZ1013</f>
        <v>74</v>
      </c>
      <c r="F60" s="70"/>
      <c r="G60" s="70">
        <f>Source!AT1013</f>
        <v>74</v>
      </c>
      <c r="H60" s="72"/>
      <c r="I60" s="71"/>
      <c r="J60" s="72"/>
      <c r="K60" s="71"/>
      <c r="L60" s="72">
        <f>SUM(AZ54:AZ62)</f>
        <v>654.34</v>
      </c>
    </row>
    <row r="61" spans="1:82" ht="14.4" x14ac:dyDescent="0.25">
      <c r="A61" s="75"/>
      <c r="B61" s="75" t="s">
        <v>324</v>
      </c>
      <c r="C61" s="75" t="s">
        <v>762</v>
      </c>
      <c r="D61" s="76" t="s">
        <v>143</v>
      </c>
      <c r="E61" s="77">
        <f>Source!CA1013</f>
        <v>36</v>
      </c>
      <c r="F61" s="77"/>
      <c r="G61" s="77">
        <f>Source!AU1013</f>
        <v>36</v>
      </c>
      <c r="H61" s="78"/>
      <c r="I61" s="79"/>
      <c r="J61" s="78"/>
      <c r="K61" s="79"/>
      <c r="L61" s="78">
        <f>SUM(BA54:BA62)</f>
        <v>318.33</v>
      </c>
    </row>
    <row r="62" spans="1:82" ht="13.8" x14ac:dyDescent="0.25">
      <c r="C62" s="83" t="s">
        <v>685</v>
      </c>
      <c r="D62" s="83"/>
      <c r="E62" s="83"/>
      <c r="F62" s="83"/>
      <c r="G62" s="83"/>
      <c r="H62" s="83"/>
      <c r="I62" s="84">
        <f>IF(E54&lt;&gt;0,K62/E54, 0)</f>
        <v>1856.9099999999999</v>
      </c>
      <c r="J62" s="84"/>
      <c r="K62" s="84">
        <f>L55+L60+L61</f>
        <v>1856.9099999999999</v>
      </c>
      <c r="L62" s="84"/>
      <c r="AD62">
        <f>ROUND((Source!AT1013/100)*((ROUND(SUMIF(SmtRes!AQ385:'SmtRes'!AQ386,"=1",SmtRes!AD385:'SmtRes'!AD386)*Source!I1013, 2)+ROUND(SUMIF(SmtRes!AQ385:'SmtRes'!AQ386,"=1",SmtRes!AC385:'SmtRes'!AC386)*Source!I1013, 2))), 2)</f>
        <v>1595.95</v>
      </c>
      <c r="AE62">
        <f>ROUND((Source!AU1013/100)*((ROUND(SUMIF(SmtRes!AQ385:'SmtRes'!AQ386,"=1",SmtRes!AD385:'SmtRes'!AD386)*Source!I1013, 2)+ROUND(SUMIF(SmtRes!AQ385:'SmtRes'!AQ386,"=1",SmtRes!AC385:'SmtRes'!AC386)*Source!I1013, 2))), 2)</f>
        <v>776.41</v>
      </c>
      <c r="AN62" s="80">
        <f>L55+L60+L61</f>
        <v>1856.9099999999999</v>
      </c>
      <c r="AO62">
        <f>0</f>
        <v>0</v>
      </c>
      <c r="AQ62" t="s">
        <v>686</v>
      </c>
      <c r="AR62" s="80">
        <f>L55</f>
        <v>884.24</v>
      </c>
      <c r="AT62">
        <f>0</f>
        <v>0</v>
      </c>
      <c r="AV62" t="s">
        <v>686</v>
      </c>
      <c r="AW62">
        <f>0</f>
        <v>0</v>
      </c>
      <c r="AZ62">
        <f>Source!X1013</f>
        <v>654.34</v>
      </c>
      <c r="BA62">
        <f>Source!Y1013</f>
        <v>318.33</v>
      </c>
      <c r="BT62" s="80">
        <f>K62</f>
        <v>1856.9099999999999</v>
      </c>
      <c r="BW62">
        <f>ROUND(K62*80/100, 2)</f>
        <v>1485.53</v>
      </c>
      <c r="BX62" s="80">
        <f>K62-BW62</f>
        <v>371.37999999999988</v>
      </c>
      <c r="CB62">
        <f>Source!BM1013</f>
        <v>200001</v>
      </c>
      <c r="CC62" t="str">
        <f>Source!E1013</f>
        <v>1</v>
      </c>
      <c r="CD62">
        <v>4</v>
      </c>
    </row>
    <row r="63" spans="1:82" ht="27.6" x14ac:dyDescent="0.25">
      <c r="A63" s="66" t="s">
        <v>89</v>
      </c>
      <c r="B63" s="68" t="s">
        <v>777</v>
      </c>
      <c r="C63" s="68" t="str">
        <f>Source!G1015</f>
        <v>Замер полного сопротивления цепи "фаза-нуль"</v>
      </c>
      <c r="D63" s="69" t="str">
        <f>Source!DW1015</f>
        <v>ШТ</v>
      </c>
      <c r="E63" s="70">
        <f>Source!K1015</f>
        <v>1</v>
      </c>
      <c r="F63" s="70"/>
      <c r="G63" s="70">
        <f>Source!I1015</f>
        <v>1</v>
      </c>
      <c r="H63" s="72"/>
      <c r="I63" s="71"/>
      <c r="J63" s="72"/>
      <c r="K63" s="71"/>
      <c r="L63" s="72"/>
    </row>
    <row r="64" spans="1:82" ht="14.4" x14ac:dyDescent="0.25">
      <c r="A64" s="67"/>
      <c r="B64" s="70">
        <v>1</v>
      </c>
      <c r="C64" s="67" t="s">
        <v>676</v>
      </c>
      <c r="D64" s="69" t="s">
        <v>465</v>
      </c>
      <c r="E64" s="73"/>
      <c r="F64" s="70"/>
      <c r="G64" s="70">
        <f>Source!U1015</f>
        <v>1</v>
      </c>
      <c r="H64" s="70"/>
      <c r="I64" s="70"/>
      <c r="J64" s="70"/>
      <c r="K64" s="70"/>
      <c r="L64" s="74">
        <f>SUM(L65:L66)-SUMIF(CE65:CE66, 1, L65:L66)</f>
        <v>1078.3499999999999</v>
      </c>
    </row>
    <row r="65" spans="1:82" ht="14.4" x14ac:dyDescent="0.25">
      <c r="A65" s="68"/>
      <c r="B65" s="68" t="s">
        <v>580</v>
      </c>
      <c r="C65" s="68" t="s">
        <v>581</v>
      </c>
      <c r="D65" s="69" t="s">
        <v>554</v>
      </c>
      <c r="E65" s="70">
        <v>0.5</v>
      </c>
      <c r="F65" s="70"/>
      <c r="G65" s="70">
        <f>SmtRes!CX389</f>
        <v>0.5</v>
      </c>
      <c r="H65" s="72"/>
      <c r="I65" s="71"/>
      <c r="J65" s="72">
        <f>SmtRes!CZ389</f>
        <v>1090.46</v>
      </c>
      <c r="K65" s="71"/>
      <c r="L65" s="72">
        <f>SmtRes!DI389</f>
        <v>545.23</v>
      </c>
    </row>
    <row r="66" spans="1:82" ht="14.4" x14ac:dyDescent="0.25">
      <c r="A66" s="68"/>
      <c r="B66" s="68" t="s">
        <v>582</v>
      </c>
      <c r="C66" s="75" t="s">
        <v>583</v>
      </c>
      <c r="D66" s="76" t="s">
        <v>554</v>
      </c>
      <c r="E66" s="77">
        <v>0.5</v>
      </c>
      <c r="F66" s="77"/>
      <c r="G66" s="77">
        <f>SmtRes!CX390</f>
        <v>0.5</v>
      </c>
      <c r="H66" s="78"/>
      <c r="I66" s="79"/>
      <c r="J66" s="78">
        <f>SmtRes!CZ390</f>
        <v>1066.23</v>
      </c>
      <c r="K66" s="79"/>
      <c r="L66" s="78">
        <f>SmtRes!DI390</f>
        <v>533.12</v>
      </c>
    </row>
    <row r="67" spans="1:82" ht="14.4" x14ac:dyDescent="0.25">
      <c r="A67" s="68"/>
      <c r="B67" s="68"/>
      <c r="C67" s="81" t="s">
        <v>681</v>
      </c>
      <c r="D67" s="69"/>
      <c r="E67" s="70"/>
      <c r="F67" s="70"/>
      <c r="G67" s="70"/>
      <c r="H67" s="72"/>
      <c r="I67" s="71"/>
      <c r="J67" s="72"/>
      <c r="K67" s="71"/>
      <c r="L67" s="72">
        <f>L64</f>
        <v>1078.3499999999999</v>
      </c>
    </row>
    <row r="68" spans="1:82" ht="14.4" x14ac:dyDescent="0.25">
      <c r="A68" s="68"/>
      <c r="B68" s="68"/>
      <c r="C68" s="68" t="s">
        <v>682</v>
      </c>
      <c r="D68" s="69"/>
      <c r="E68" s="70"/>
      <c r="F68" s="70"/>
      <c r="G68" s="70"/>
      <c r="H68" s="72"/>
      <c r="I68" s="71"/>
      <c r="J68" s="72"/>
      <c r="K68" s="71"/>
      <c r="L68" s="72">
        <f>SUM(AR63:AR71)+SUM(AS63:AS71)+SUM(AT63:AT71)+SUM(AU63:AU71)+SUM(AV63:AV71)</f>
        <v>1078.3499999999999</v>
      </c>
    </row>
    <row r="69" spans="1:82" ht="14.4" x14ac:dyDescent="0.25">
      <c r="A69" s="68"/>
      <c r="B69" s="68" t="s">
        <v>323</v>
      </c>
      <c r="C69" s="68" t="s">
        <v>761</v>
      </c>
      <c r="D69" s="69" t="s">
        <v>143</v>
      </c>
      <c r="E69" s="70">
        <f>Source!BZ1015</f>
        <v>74</v>
      </c>
      <c r="F69" s="70"/>
      <c r="G69" s="70">
        <f>Source!AT1015</f>
        <v>74</v>
      </c>
      <c r="H69" s="72"/>
      <c r="I69" s="71"/>
      <c r="J69" s="72"/>
      <c r="K69" s="71"/>
      <c r="L69" s="72">
        <f>SUM(AZ63:AZ71)</f>
        <v>797.98</v>
      </c>
    </row>
    <row r="70" spans="1:82" ht="14.4" x14ac:dyDescent="0.25">
      <c r="A70" s="75"/>
      <c r="B70" s="75" t="s">
        <v>324</v>
      </c>
      <c r="C70" s="75" t="s">
        <v>762</v>
      </c>
      <c r="D70" s="76" t="s">
        <v>143</v>
      </c>
      <c r="E70" s="77">
        <f>Source!CA1015</f>
        <v>36</v>
      </c>
      <c r="F70" s="77"/>
      <c r="G70" s="77">
        <f>Source!AU1015</f>
        <v>36</v>
      </c>
      <c r="H70" s="78"/>
      <c r="I70" s="79"/>
      <c r="J70" s="78"/>
      <c r="K70" s="79"/>
      <c r="L70" s="78">
        <f>SUM(BA63:BA71)</f>
        <v>388.21</v>
      </c>
    </row>
    <row r="71" spans="1:82" ht="13.8" x14ac:dyDescent="0.25">
      <c r="C71" s="83" t="s">
        <v>685</v>
      </c>
      <c r="D71" s="83"/>
      <c r="E71" s="83"/>
      <c r="F71" s="83"/>
      <c r="G71" s="83"/>
      <c r="H71" s="83"/>
      <c r="I71" s="84">
        <f>IF(E63&lt;&gt;0,K71/E63, 0)</f>
        <v>2264.54</v>
      </c>
      <c r="J71" s="84"/>
      <c r="K71" s="84">
        <f>L64+L69+L70</f>
        <v>2264.54</v>
      </c>
      <c r="L71" s="84"/>
      <c r="AD71">
        <f>ROUND((Source!AT1015/100)*((ROUND(SUMIF(SmtRes!AQ389:'SmtRes'!AQ390,"=1",SmtRes!AD389:'SmtRes'!AD390)*Source!I1015, 2)+ROUND(SUMIF(SmtRes!AQ389:'SmtRes'!AQ390,"=1",SmtRes!AC389:'SmtRes'!AC390)*Source!I1015, 2))), 2)</f>
        <v>1595.95</v>
      </c>
      <c r="AE71">
        <f>ROUND((Source!AU1015/100)*((ROUND(SUMIF(SmtRes!AQ389:'SmtRes'!AQ390,"=1",SmtRes!AD389:'SmtRes'!AD390)*Source!I1015, 2)+ROUND(SUMIF(SmtRes!AQ389:'SmtRes'!AQ390,"=1",SmtRes!AC389:'SmtRes'!AC390)*Source!I1015, 2))), 2)</f>
        <v>776.41</v>
      </c>
      <c r="AN71" s="80">
        <f>L64+L69+L70</f>
        <v>2264.54</v>
      </c>
      <c r="AO71">
        <f>0</f>
        <v>0</v>
      </c>
      <c r="AQ71" t="s">
        <v>686</v>
      </c>
      <c r="AR71" s="80">
        <f>L64</f>
        <v>1078.3499999999999</v>
      </c>
      <c r="AT71">
        <f>0</f>
        <v>0</v>
      </c>
      <c r="AV71" t="s">
        <v>686</v>
      </c>
      <c r="AW71">
        <f>0</f>
        <v>0</v>
      </c>
      <c r="AZ71">
        <f>Source!X1015</f>
        <v>797.98</v>
      </c>
      <c r="BA71">
        <f>Source!Y1015</f>
        <v>388.21</v>
      </c>
      <c r="BT71" s="80">
        <f>K71</f>
        <v>2264.54</v>
      </c>
      <c r="BW71">
        <f>ROUND(K71*80/100, 2)</f>
        <v>1811.63</v>
      </c>
      <c r="BX71" s="80">
        <f>K71-BW71</f>
        <v>452.90999999999985</v>
      </c>
      <c r="CB71">
        <f>Source!BM1015</f>
        <v>200001</v>
      </c>
      <c r="CC71" t="str">
        <f>Source!E1015</f>
        <v>2</v>
      </c>
      <c r="CD71">
        <v>4</v>
      </c>
    </row>
    <row r="72" spans="1:82" ht="28.8" x14ac:dyDescent="0.25">
      <c r="A72" s="66" t="s">
        <v>92</v>
      </c>
      <c r="B72" s="68" t="s">
        <v>765</v>
      </c>
      <c r="C72" s="68" t="str">
        <f>Source!G1017</f>
        <v>Измерение сопротивления растеканию тока: заземлителя</v>
      </c>
      <c r="D72" s="69" t="str">
        <f>Source!DW1017</f>
        <v>измерение</v>
      </c>
      <c r="E72" s="70">
        <f>Source!K1017</f>
        <v>1</v>
      </c>
      <c r="F72" s="70"/>
      <c r="G72" s="70">
        <f>Source!I1017</f>
        <v>1</v>
      </c>
      <c r="H72" s="72"/>
      <c r="I72" s="71"/>
      <c r="J72" s="72"/>
      <c r="K72" s="71"/>
      <c r="L72" s="72"/>
    </row>
    <row r="73" spans="1:82" ht="14.4" x14ac:dyDescent="0.25">
      <c r="A73" s="67"/>
      <c r="B73" s="70">
        <v>1</v>
      </c>
      <c r="C73" s="67" t="s">
        <v>676</v>
      </c>
      <c r="D73" s="69" t="s">
        <v>465</v>
      </c>
      <c r="E73" s="73"/>
      <c r="F73" s="70"/>
      <c r="G73" s="70">
        <f>Source!U1017</f>
        <v>1</v>
      </c>
      <c r="H73" s="70"/>
      <c r="I73" s="70"/>
      <c r="J73" s="70"/>
      <c r="K73" s="70"/>
      <c r="L73" s="74">
        <f>SUM(L74:L75)-SUMIF(CE74:CE75, 1, L74:L75)</f>
        <v>1078.3499999999999</v>
      </c>
    </row>
    <row r="74" spans="1:82" ht="14.4" x14ac:dyDescent="0.25">
      <c r="A74" s="68"/>
      <c r="B74" s="68" t="s">
        <v>580</v>
      </c>
      <c r="C74" s="68" t="s">
        <v>581</v>
      </c>
      <c r="D74" s="69" t="s">
        <v>554</v>
      </c>
      <c r="E74" s="70">
        <v>0.5</v>
      </c>
      <c r="F74" s="70"/>
      <c r="G74" s="70">
        <f>SmtRes!CX393</f>
        <v>0.5</v>
      </c>
      <c r="H74" s="72"/>
      <c r="I74" s="71"/>
      <c r="J74" s="72">
        <f>SmtRes!CZ393</f>
        <v>1090.46</v>
      </c>
      <c r="K74" s="71"/>
      <c r="L74" s="72">
        <f>SmtRes!DI393</f>
        <v>545.23</v>
      </c>
    </row>
    <row r="75" spans="1:82" ht="14.4" x14ac:dyDescent="0.25">
      <c r="A75" s="68"/>
      <c r="B75" s="68" t="s">
        <v>582</v>
      </c>
      <c r="C75" s="75" t="s">
        <v>583</v>
      </c>
      <c r="D75" s="76" t="s">
        <v>554</v>
      </c>
      <c r="E75" s="77">
        <v>0.5</v>
      </c>
      <c r="F75" s="77"/>
      <c r="G75" s="77">
        <f>SmtRes!CX394</f>
        <v>0.5</v>
      </c>
      <c r="H75" s="78"/>
      <c r="I75" s="79"/>
      <c r="J75" s="78">
        <f>SmtRes!CZ394</f>
        <v>1066.23</v>
      </c>
      <c r="K75" s="79"/>
      <c r="L75" s="78">
        <f>SmtRes!DI394</f>
        <v>533.12</v>
      </c>
    </row>
    <row r="76" spans="1:82" ht="14.4" x14ac:dyDescent="0.25">
      <c r="A76" s="68"/>
      <c r="B76" s="68"/>
      <c r="C76" s="81" t="s">
        <v>681</v>
      </c>
      <c r="D76" s="69"/>
      <c r="E76" s="70"/>
      <c r="F76" s="70"/>
      <c r="G76" s="70"/>
      <c r="H76" s="72"/>
      <c r="I76" s="71"/>
      <c r="J76" s="72"/>
      <c r="K76" s="71"/>
      <c r="L76" s="72">
        <f>L73</f>
        <v>1078.3499999999999</v>
      </c>
    </row>
    <row r="77" spans="1:82" ht="14.4" x14ac:dyDescent="0.25">
      <c r="A77" s="68"/>
      <c r="B77" s="68"/>
      <c r="C77" s="68" t="s">
        <v>682</v>
      </c>
      <c r="D77" s="69"/>
      <c r="E77" s="70"/>
      <c r="F77" s="70"/>
      <c r="G77" s="70"/>
      <c r="H77" s="72"/>
      <c r="I77" s="71"/>
      <c r="J77" s="72"/>
      <c r="K77" s="71"/>
      <c r="L77" s="72">
        <f>SUM(AR72:AR80)+SUM(AS72:AS80)+SUM(AT72:AT80)+SUM(AU72:AU80)+SUM(AV72:AV80)</f>
        <v>1078.3499999999999</v>
      </c>
    </row>
    <row r="78" spans="1:82" ht="14.4" x14ac:dyDescent="0.25">
      <c r="A78" s="68"/>
      <c r="B78" s="68" t="s">
        <v>323</v>
      </c>
      <c r="C78" s="68" t="s">
        <v>761</v>
      </c>
      <c r="D78" s="69" t="s">
        <v>143</v>
      </c>
      <c r="E78" s="70">
        <f>Source!BZ1017</f>
        <v>74</v>
      </c>
      <c r="F78" s="70"/>
      <c r="G78" s="70">
        <f>Source!AT1017</f>
        <v>74</v>
      </c>
      <c r="H78" s="72"/>
      <c r="I78" s="71"/>
      <c r="J78" s="72"/>
      <c r="K78" s="71"/>
      <c r="L78" s="72">
        <f>SUM(AZ72:AZ80)</f>
        <v>797.98</v>
      </c>
    </row>
    <row r="79" spans="1:82" ht="14.4" x14ac:dyDescent="0.25">
      <c r="A79" s="75"/>
      <c r="B79" s="75" t="s">
        <v>324</v>
      </c>
      <c r="C79" s="75" t="s">
        <v>762</v>
      </c>
      <c r="D79" s="76" t="s">
        <v>143</v>
      </c>
      <c r="E79" s="77">
        <f>Source!CA1017</f>
        <v>36</v>
      </c>
      <c r="F79" s="77"/>
      <c r="G79" s="77">
        <f>Source!AU1017</f>
        <v>36</v>
      </c>
      <c r="H79" s="78"/>
      <c r="I79" s="79"/>
      <c r="J79" s="78"/>
      <c r="K79" s="79"/>
      <c r="L79" s="78">
        <f>SUM(BA72:BA80)</f>
        <v>388.21</v>
      </c>
    </row>
    <row r="80" spans="1:82" ht="13.8" x14ac:dyDescent="0.25">
      <c r="C80" s="83" t="s">
        <v>685</v>
      </c>
      <c r="D80" s="83"/>
      <c r="E80" s="83"/>
      <c r="F80" s="83"/>
      <c r="G80" s="83"/>
      <c r="H80" s="83"/>
      <c r="I80" s="84">
        <f>IF(E72&lt;&gt;0,K80/E72, 0)</f>
        <v>2264.54</v>
      </c>
      <c r="J80" s="84"/>
      <c r="K80" s="84">
        <f>L73+L78+L79</f>
        <v>2264.54</v>
      </c>
      <c r="L80" s="84"/>
      <c r="AD80">
        <f>ROUND((Source!AT1017/100)*((ROUND(SUMIF(SmtRes!AQ393:'SmtRes'!AQ394,"=1",SmtRes!AD393:'SmtRes'!AD394)*Source!I1017, 2)+ROUND(SUMIF(SmtRes!AQ393:'SmtRes'!AQ394,"=1",SmtRes!AC393:'SmtRes'!AC394)*Source!I1017, 2))), 2)</f>
        <v>1595.95</v>
      </c>
      <c r="AE80">
        <f>ROUND((Source!AU1017/100)*((ROUND(SUMIF(SmtRes!AQ393:'SmtRes'!AQ394,"=1",SmtRes!AD393:'SmtRes'!AD394)*Source!I1017, 2)+ROUND(SUMIF(SmtRes!AQ393:'SmtRes'!AQ394,"=1",SmtRes!AC393:'SmtRes'!AC394)*Source!I1017, 2))), 2)</f>
        <v>776.41</v>
      </c>
      <c r="AN80" s="80">
        <f>L73+L78+L79</f>
        <v>2264.54</v>
      </c>
      <c r="AO80">
        <f>0</f>
        <v>0</v>
      </c>
      <c r="AQ80" t="s">
        <v>686</v>
      </c>
      <c r="AR80" s="80">
        <f>L73</f>
        <v>1078.3499999999999</v>
      </c>
      <c r="AT80">
        <f>0</f>
        <v>0</v>
      </c>
      <c r="AV80" t="s">
        <v>686</v>
      </c>
      <c r="AW80">
        <f>0</f>
        <v>0</v>
      </c>
      <c r="AZ80">
        <f>Source!X1017</f>
        <v>797.98</v>
      </c>
      <c r="BA80">
        <f>Source!Y1017</f>
        <v>388.21</v>
      </c>
      <c r="BT80" s="80">
        <f>K80</f>
        <v>2264.54</v>
      </c>
      <c r="BW80">
        <f>ROUND(K80*80/100, 2)</f>
        <v>1811.63</v>
      </c>
      <c r="BX80" s="80">
        <f>K80-BW80</f>
        <v>452.90999999999985</v>
      </c>
      <c r="CB80">
        <f>Source!BM1017</f>
        <v>200001</v>
      </c>
      <c r="CC80" t="str">
        <f>Source!E1017</f>
        <v>3</v>
      </c>
      <c r="CD80">
        <v>4</v>
      </c>
    </row>
    <row r="81" spans="1:82" ht="43.2" x14ac:dyDescent="0.25">
      <c r="A81" s="66" t="s">
        <v>96</v>
      </c>
      <c r="B81" s="68" t="s">
        <v>766</v>
      </c>
      <c r="C81" s="68" t="str">
        <f>Source!G1019</f>
        <v>Проверка наличия цепи между заземлителями и заземленными элементами</v>
      </c>
      <c r="D81" s="69" t="str">
        <f>Source!DW1019</f>
        <v>100 измерений</v>
      </c>
      <c r="E81" s="70">
        <f>Source!K1019</f>
        <v>0.01</v>
      </c>
      <c r="F81" s="70"/>
      <c r="G81" s="70">
        <f>Source!I1019</f>
        <v>0.01</v>
      </c>
      <c r="H81" s="72"/>
      <c r="I81" s="71"/>
      <c r="J81" s="72"/>
      <c r="K81" s="71"/>
      <c r="L81" s="72"/>
    </row>
    <row r="82" spans="1:82" ht="14.4" x14ac:dyDescent="0.25">
      <c r="A82" s="67"/>
      <c r="B82" s="70">
        <v>1</v>
      </c>
      <c r="C82" s="67" t="s">
        <v>676</v>
      </c>
      <c r="D82" s="69" t="s">
        <v>465</v>
      </c>
      <c r="E82" s="73"/>
      <c r="F82" s="70"/>
      <c r="G82" s="70">
        <f>Source!U1019</f>
        <v>0.12959999999999999</v>
      </c>
      <c r="H82" s="70"/>
      <c r="I82" s="70"/>
      <c r="J82" s="70"/>
      <c r="K82" s="70"/>
      <c r="L82" s="74">
        <f>SUM(L83:L84)-SUMIF(CE83:CE84, 1, L83:L84)</f>
        <v>139.75</v>
      </c>
    </row>
    <row r="83" spans="1:82" ht="14.4" x14ac:dyDescent="0.25">
      <c r="A83" s="68"/>
      <c r="B83" s="68" t="s">
        <v>580</v>
      </c>
      <c r="C83" s="68" t="s">
        <v>581</v>
      </c>
      <c r="D83" s="69" t="s">
        <v>554</v>
      </c>
      <c r="E83" s="70">
        <v>6.48</v>
      </c>
      <c r="F83" s="70"/>
      <c r="G83" s="70">
        <f>SmtRes!CX397</f>
        <v>6.4799999999999996E-2</v>
      </c>
      <c r="H83" s="72"/>
      <c r="I83" s="71"/>
      <c r="J83" s="72">
        <f>SmtRes!CZ397</f>
        <v>1090.46</v>
      </c>
      <c r="K83" s="71"/>
      <c r="L83" s="72">
        <f>SmtRes!DI397</f>
        <v>70.66</v>
      </c>
    </row>
    <row r="84" spans="1:82" ht="14.4" x14ac:dyDescent="0.25">
      <c r="A84" s="68"/>
      <c r="B84" s="68" t="s">
        <v>582</v>
      </c>
      <c r="C84" s="75" t="s">
        <v>583</v>
      </c>
      <c r="D84" s="76" t="s">
        <v>554</v>
      </c>
      <c r="E84" s="77">
        <v>6.48</v>
      </c>
      <c r="F84" s="77"/>
      <c r="G84" s="77">
        <f>SmtRes!CX398</f>
        <v>6.4799999999999996E-2</v>
      </c>
      <c r="H84" s="78"/>
      <c r="I84" s="79"/>
      <c r="J84" s="78">
        <f>SmtRes!CZ398</f>
        <v>1066.23</v>
      </c>
      <c r="K84" s="79"/>
      <c r="L84" s="78">
        <f>SmtRes!DI398</f>
        <v>69.09</v>
      </c>
    </row>
    <row r="85" spans="1:82" ht="14.4" x14ac:dyDescent="0.25">
      <c r="A85" s="68"/>
      <c r="B85" s="68"/>
      <c r="C85" s="81" t="s">
        <v>681</v>
      </c>
      <c r="D85" s="69"/>
      <c r="E85" s="70"/>
      <c r="F85" s="70"/>
      <c r="G85" s="70"/>
      <c r="H85" s="72"/>
      <c r="I85" s="71"/>
      <c r="J85" s="72"/>
      <c r="K85" s="71"/>
      <c r="L85" s="72">
        <f>L82</f>
        <v>139.75</v>
      </c>
    </row>
    <row r="86" spans="1:82" ht="14.4" x14ac:dyDescent="0.25">
      <c r="A86" s="68"/>
      <c r="B86" s="68"/>
      <c r="C86" s="68" t="s">
        <v>682</v>
      </c>
      <c r="D86" s="69"/>
      <c r="E86" s="70"/>
      <c r="F86" s="70"/>
      <c r="G86" s="70"/>
      <c r="H86" s="72"/>
      <c r="I86" s="71"/>
      <c r="J86" s="72"/>
      <c r="K86" s="71"/>
      <c r="L86" s="72">
        <f>SUM(AR81:AR89)+SUM(AS81:AS89)+SUM(AT81:AT89)+SUM(AU81:AU89)+SUM(AV81:AV89)</f>
        <v>139.75</v>
      </c>
    </row>
    <row r="87" spans="1:82" ht="14.4" x14ac:dyDescent="0.25">
      <c r="A87" s="68"/>
      <c r="B87" s="68" t="s">
        <v>323</v>
      </c>
      <c r="C87" s="68" t="s">
        <v>761</v>
      </c>
      <c r="D87" s="69" t="s">
        <v>143</v>
      </c>
      <c r="E87" s="70">
        <f>Source!BZ1019</f>
        <v>74</v>
      </c>
      <c r="F87" s="70"/>
      <c r="G87" s="70">
        <f>Source!AT1019</f>
        <v>74</v>
      </c>
      <c r="H87" s="72"/>
      <c r="I87" s="71"/>
      <c r="J87" s="72"/>
      <c r="K87" s="71"/>
      <c r="L87" s="72">
        <f>SUM(AZ81:AZ89)</f>
        <v>103.42</v>
      </c>
    </row>
    <row r="88" spans="1:82" ht="14.4" x14ac:dyDescent="0.25">
      <c r="A88" s="75"/>
      <c r="B88" s="75" t="s">
        <v>324</v>
      </c>
      <c r="C88" s="75" t="s">
        <v>762</v>
      </c>
      <c r="D88" s="76" t="s">
        <v>143</v>
      </c>
      <c r="E88" s="77">
        <f>Source!CA1019</f>
        <v>36</v>
      </c>
      <c r="F88" s="77"/>
      <c r="G88" s="77">
        <f>Source!AU1019</f>
        <v>36</v>
      </c>
      <c r="H88" s="78"/>
      <c r="I88" s="79"/>
      <c r="J88" s="78"/>
      <c r="K88" s="79"/>
      <c r="L88" s="78">
        <f>SUM(BA81:BA89)</f>
        <v>50.31</v>
      </c>
    </row>
    <row r="89" spans="1:82" ht="13.8" x14ac:dyDescent="0.25">
      <c r="C89" s="83" t="s">
        <v>685</v>
      </c>
      <c r="D89" s="83"/>
      <c r="E89" s="83"/>
      <c r="F89" s="83"/>
      <c r="G89" s="83"/>
      <c r="H89" s="83"/>
      <c r="I89" s="84">
        <f>IF(E81&lt;&gt;0,K89/E81, 0)</f>
        <v>29348</v>
      </c>
      <c r="J89" s="84"/>
      <c r="K89" s="84">
        <f>L82+L87+L88</f>
        <v>293.48</v>
      </c>
      <c r="L89" s="84"/>
      <c r="AD89">
        <f>ROUND((Source!AT1019/100)*((ROUND(SUMIF(SmtRes!AQ397:'SmtRes'!AQ398,"=1",SmtRes!AD397:'SmtRes'!AD398)*Source!I1019, 2)+ROUND(SUMIF(SmtRes!AQ397:'SmtRes'!AQ398,"=1",SmtRes!AC397:'SmtRes'!AC398)*Source!I1019, 2))), 2)</f>
        <v>15.96</v>
      </c>
      <c r="AE89">
        <f>ROUND((Source!AU1019/100)*((ROUND(SUMIF(SmtRes!AQ397:'SmtRes'!AQ398,"=1",SmtRes!AD397:'SmtRes'!AD398)*Source!I1019, 2)+ROUND(SUMIF(SmtRes!AQ397:'SmtRes'!AQ398,"=1",SmtRes!AC397:'SmtRes'!AC398)*Source!I1019, 2))), 2)</f>
        <v>7.77</v>
      </c>
      <c r="AN89" s="80">
        <f>L82+L87+L88</f>
        <v>293.48</v>
      </c>
      <c r="AO89">
        <f>0</f>
        <v>0</v>
      </c>
      <c r="AQ89" t="s">
        <v>686</v>
      </c>
      <c r="AR89" s="80">
        <f>L82</f>
        <v>139.75</v>
      </c>
      <c r="AT89">
        <f>0</f>
        <v>0</v>
      </c>
      <c r="AV89" t="s">
        <v>686</v>
      </c>
      <c r="AW89">
        <f>0</f>
        <v>0</v>
      </c>
      <c r="AZ89">
        <f>Source!X1019</f>
        <v>103.42</v>
      </c>
      <c r="BA89">
        <f>Source!Y1019</f>
        <v>50.31</v>
      </c>
      <c r="BT89" s="80">
        <f>K89</f>
        <v>293.48</v>
      </c>
      <c r="BW89">
        <f>ROUND(K89*80/100, 2)</f>
        <v>234.78</v>
      </c>
      <c r="BX89" s="80">
        <f>K89-BW89</f>
        <v>58.700000000000017</v>
      </c>
      <c r="CB89">
        <f>Source!BM1019</f>
        <v>200001</v>
      </c>
      <c r="CC89" t="str">
        <f>Source!E1019</f>
        <v>4</v>
      </c>
      <c r="CD89">
        <v>4</v>
      </c>
    </row>
    <row r="90" spans="1:82" ht="28.8" x14ac:dyDescent="0.25">
      <c r="A90" s="66" t="s">
        <v>97</v>
      </c>
      <c r="B90" s="68" t="s">
        <v>775</v>
      </c>
      <c r="C90" s="68" t="str">
        <f>Source!G1021</f>
        <v>Определение удельного сопротивления грунта</v>
      </c>
      <c r="D90" s="69" t="str">
        <f>Source!DW1021</f>
        <v>измерение</v>
      </c>
      <c r="E90" s="70">
        <f>Source!K1021</f>
        <v>1</v>
      </c>
      <c r="F90" s="70"/>
      <c r="G90" s="70">
        <f>Source!I1021</f>
        <v>1</v>
      </c>
      <c r="H90" s="72"/>
      <c r="I90" s="71"/>
      <c r="J90" s="72"/>
      <c r="K90" s="71"/>
      <c r="L90" s="72"/>
    </row>
    <row r="91" spans="1:82" ht="14.4" x14ac:dyDescent="0.25">
      <c r="A91" s="67"/>
      <c r="B91" s="70">
        <v>1</v>
      </c>
      <c r="C91" s="67" t="s">
        <v>676</v>
      </c>
      <c r="D91" s="69" t="s">
        <v>465</v>
      </c>
      <c r="E91" s="73"/>
      <c r="F91" s="70"/>
      <c r="G91" s="70">
        <f>Source!U1021</f>
        <v>3.24</v>
      </c>
      <c r="H91" s="70"/>
      <c r="I91" s="70"/>
      <c r="J91" s="70"/>
      <c r="K91" s="70"/>
      <c r="L91" s="74">
        <f>SUM(L92:L93)-SUMIF(CE92:CE93, 1, L92:L93)</f>
        <v>3493.84</v>
      </c>
    </row>
    <row r="92" spans="1:82" ht="14.4" x14ac:dyDescent="0.25">
      <c r="A92" s="68"/>
      <c r="B92" s="68" t="s">
        <v>580</v>
      </c>
      <c r="C92" s="68" t="s">
        <v>581</v>
      </c>
      <c r="D92" s="69" t="s">
        <v>554</v>
      </c>
      <c r="E92" s="70">
        <v>1.62</v>
      </c>
      <c r="F92" s="70"/>
      <c r="G92" s="70">
        <f>SmtRes!CX401</f>
        <v>1.62</v>
      </c>
      <c r="H92" s="72"/>
      <c r="I92" s="71"/>
      <c r="J92" s="72">
        <f>SmtRes!CZ401</f>
        <v>1090.46</v>
      </c>
      <c r="K92" s="71"/>
      <c r="L92" s="72">
        <f>SmtRes!DI401</f>
        <v>1766.55</v>
      </c>
    </row>
    <row r="93" spans="1:82" ht="14.4" x14ac:dyDescent="0.25">
      <c r="A93" s="68"/>
      <c r="B93" s="68" t="s">
        <v>582</v>
      </c>
      <c r="C93" s="75" t="s">
        <v>583</v>
      </c>
      <c r="D93" s="76" t="s">
        <v>554</v>
      </c>
      <c r="E93" s="77">
        <v>1.62</v>
      </c>
      <c r="F93" s="77"/>
      <c r="G93" s="77">
        <f>SmtRes!CX402</f>
        <v>1.62</v>
      </c>
      <c r="H93" s="78"/>
      <c r="I93" s="79"/>
      <c r="J93" s="78">
        <f>SmtRes!CZ402</f>
        <v>1066.23</v>
      </c>
      <c r="K93" s="79"/>
      <c r="L93" s="78">
        <f>SmtRes!DI402</f>
        <v>1727.29</v>
      </c>
    </row>
    <row r="94" spans="1:82" ht="14.4" x14ac:dyDescent="0.25">
      <c r="A94" s="68"/>
      <c r="B94" s="68"/>
      <c r="C94" s="81" t="s">
        <v>681</v>
      </c>
      <c r="D94" s="69"/>
      <c r="E94" s="70"/>
      <c r="F94" s="70"/>
      <c r="G94" s="70"/>
      <c r="H94" s="72"/>
      <c r="I94" s="71"/>
      <c r="J94" s="72"/>
      <c r="K94" s="71"/>
      <c r="L94" s="72">
        <f>L91</f>
        <v>3493.84</v>
      </c>
    </row>
    <row r="95" spans="1:82" ht="14.4" x14ac:dyDescent="0.25">
      <c r="A95" s="68"/>
      <c r="B95" s="68"/>
      <c r="C95" s="68" t="s">
        <v>682</v>
      </c>
      <c r="D95" s="69"/>
      <c r="E95" s="70"/>
      <c r="F95" s="70"/>
      <c r="G95" s="70"/>
      <c r="H95" s="72"/>
      <c r="I95" s="71"/>
      <c r="J95" s="72"/>
      <c r="K95" s="71"/>
      <c r="L95" s="72">
        <f>SUM(AR90:AR98)+SUM(AS90:AS98)+SUM(AT90:AT98)+SUM(AU90:AU98)+SUM(AV90:AV98)</f>
        <v>3493.84</v>
      </c>
    </row>
    <row r="96" spans="1:82" ht="14.4" x14ac:dyDescent="0.25">
      <c r="A96" s="68"/>
      <c r="B96" s="68" t="s">
        <v>323</v>
      </c>
      <c r="C96" s="68" t="s">
        <v>761</v>
      </c>
      <c r="D96" s="69" t="s">
        <v>143</v>
      </c>
      <c r="E96" s="70">
        <f>Source!BZ1021</f>
        <v>74</v>
      </c>
      <c r="F96" s="70"/>
      <c r="G96" s="70">
        <f>Source!AT1021</f>
        <v>74</v>
      </c>
      <c r="H96" s="72"/>
      <c r="I96" s="71"/>
      <c r="J96" s="72"/>
      <c r="K96" s="71"/>
      <c r="L96" s="72">
        <f>SUM(AZ90:AZ98)</f>
        <v>2585.44</v>
      </c>
    </row>
    <row r="97" spans="1:82" ht="14.4" x14ac:dyDescent="0.25">
      <c r="A97" s="75"/>
      <c r="B97" s="75" t="s">
        <v>324</v>
      </c>
      <c r="C97" s="75" t="s">
        <v>762</v>
      </c>
      <c r="D97" s="76" t="s">
        <v>143</v>
      </c>
      <c r="E97" s="77">
        <f>Source!CA1021</f>
        <v>36</v>
      </c>
      <c r="F97" s="77"/>
      <c r="G97" s="77">
        <f>Source!AU1021</f>
        <v>36</v>
      </c>
      <c r="H97" s="78"/>
      <c r="I97" s="79"/>
      <c r="J97" s="78"/>
      <c r="K97" s="79"/>
      <c r="L97" s="78">
        <f>SUM(BA90:BA98)</f>
        <v>1257.78</v>
      </c>
    </row>
    <row r="98" spans="1:82" ht="13.8" x14ac:dyDescent="0.25">
      <c r="C98" s="83" t="s">
        <v>685</v>
      </c>
      <c r="D98" s="83"/>
      <c r="E98" s="83"/>
      <c r="F98" s="83"/>
      <c r="G98" s="83"/>
      <c r="H98" s="83"/>
      <c r="I98" s="84">
        <f>IF(E90&lt;&gt;0,K98/E90, 0)</f>
        <v>7337.06</v>
      </c>
      <c r="J98" s="84"/>
      <c r="K98" s="84">
        <f>L91+L96+L97</f>
        <v>7337.06</v>
      </c>
      <c r="L98" s="84"/>
      <c r="AD98">
        <f>ROUND((Source!AT1021/100)*((ROUND(SUMIF(SmtRes!AQ401:'SmtRes'!AQ402,"=1",SmtRes!AD401:'SmtRes'!AD402)*Source!I1021, 2)+ROUND(SUMIF(SmtRes!AQ401:'SmtRes'!AQ402,"=1",SmtRes!AC401:'SmtRes'!AC402)*Source!I1021, 2))), 2)</f>
        <v>1595.95</v>
      </c>
      <c r="AE98">
        <f>ROUND((Source!AU1021/100)*((ROUND(SUMIF(SmtRes!AQ401:'SmtRes'!AQ402,"=1",SmtRes!AD401:'SmtRes'!AD402)*Source!I1021, 2)+ROUND(SUMIF(SmtRes!AQ401:'SmtRes'!AQ402,"=1",SmtRes!AC401:'SmtRes'!AC402)*Source!I1021, 2))), 2)</f>
        <v>776.41</v>
      </c>
      <c r="AN98" s="80">
        <f>L91+L96+L97</f>
        <v>7337.06</v>
      </c>
      <c r="AO98">
        <f>0</f>
        <v>0</v>
      </c>
      <c r="AQ98" t="s">
        <v>686</v>
      </c>
      <c r="AR98" s="80">
        <f>L91</f>
        <v>3493.84</v>
      </c>
      <c r="AT98">
        <f>0</f>
        <v>0</v>
      </c>
      <c r="AV98" t="s">
        <v>686</v>
      </c>
      <c r="AW98">
        <f>0</f>
        <v>0</v>
      </c>
      <c r="AZ98">
        <f>Source!X1021</f>
        <v>2585.44</v>
      </c>
      <c r="BA98">
        <f>Source!Y1021</f>
        <v>1257.78</v>
      </c>
      <c r="BT98" s="80">
        <f>K98</f>
        <v>7337.06</v>
      </c>
      <c r="BW98">
        <f>ROUND(K98*80/100, 2)</f>
        <v>5869.65</v>
      </c>
      <c r="BX98" s="80">
        <f>K98-BW98</f>
        <v>1467.4100000000008</v>
      </c>
      <c r="CB98">
        <f>Source!BM1021</f>
        <v>200001</v>
      </c>
      <c r="CC98" t="str">
        <f>Source!E1021</f>
        <v>5</v>
      </c>
      <c r="CD98">
        <v>4</v>
      </c>
    </row>
    <row r="100" spans="1:82" ht="13.8" x14ac:dyDescent="0.25">
      <c r="A100" s="87"/>
      <c r="B100" s="88"/>
      <c r="C100" s="89" t="s">
        <v>689</v>
      </c>
      <c r="D100" s="89"/>
      <c r="E100" s="89"/>
      <c r="F100" s="89"/>
      <c r="G100" s="89"/>
      <c r="H100" s="89"/>
      <c r="I100" s="74"/>
      <c r="J100" s="87"/>
      <c r="K100" s="90"/>
      <c r="L100" s="74">
        <f>L102+L103+L109+L113</f>
        <v>6674.53</v>
      </c>
    </row>
    <row r="101" spans="1:82" ht="13.8" x14ac:dyDescent="0.25">
      <c r="A101" s="82"/>
      <c r="B101" s="85"/>
      <c r="C101" s="91" t="s">
        <v>690</v>
      </c>
      <c r="D101" s="86"/>
      <c r="E101" s="86"/>
      <c r="F101" s="86"/>
      <c r="G101" s="86"/>
      <c r="H101" s="86"/>
      <c r="I101" s="72"/>
      <c r="J101" s="82"/>
      <c r="K101" s="70"/>
      <c r="L101" s="72"/>
    </row>
    <row r="102" spans="1:82" ht="13.8" x14ac:dyDescent="0.25">
      <c r="A102" s="82"/>
      <c r="B102" s="85"/>
      <c r="C102" s="86" t="s">
        <v>691</v>
      </c>
      <c r="D102" s="86"/>
      <c r="E102" s="86"/>
      <c r="F102" s="86"/>
      <c r="G102" s="86"/>
      <c r="H102" s="86"/>
      <c r="I102" s="72"/>
      <c r="J102" s="82"/>
      <c r="K102" s="70"/>
      <c r="L102" s="72">
        <f>SUM(AR53:AR98)</f>
        <v>6674.53</v>
      </c>
    </row>
    <row r="103" spans="1:82" ht="13.8" hidden="1" x14ac:dyDescent="0.25">
      <c r="A103" s="82"/>
      <c r="B103" s="85"/>
      <c r="C103" s="86" t="s">
        <v>692</v>
      </c>
      <c r="D103" s="86"/>
      <c r="E103" s="86"/>
      <c r="F103" s="86"/>
      <c r="G103" s="86"/>
      <c r="H103" s="86"/>
      <c r="I103" s="72"/>
      <c r="J103" s="82"/>
      <c r="K103" s="70"/>
      <c r="L103" s="72">
        <f>L105+L108+L107</f>
        <v>0</v>
      </c>
    </row>
    <row r="104" spans="1:82" ht="13.8" hidden="1" x14ac:dyDescent="0.25">
      <c r="A104" s="82"/>
      <c r="B104" s="85"/>
      <c r="C104" s="91" t="s">
        <v>693</v>
      </c>
      <c r="D104" s="86"/>
      <c r="E104" s="86"/>
      <c r="F104" s="86"/>
      <c r="G104" s="86"/>
      <c r="H104" s="86"/>
      <c r="I104" s="72"/>
      <c r="J104" s="82"/>
      <c r="K104" s="70"/>
      <c r="L104" s="72"/>
    </row>
    <row r="105" spans="1:82" ht="13.8" hidden="1" x14ac:dyDescent="0.25">
      <c r="A105" s="82"/>
      <c r="B105" s="85"/>
      <c r="C105" s="86" t="s">
        <v>692</v>
      </c>
      <c r="D105" s="86"/>
      <c r="E105" s="86"/>
      <c r="F105" s="86"/>
      <c r="G105" s="86"/>
      <c r="H105" s="86"/>
      <c r="I105" s="72"/>
      <c r="J105" s="82"/>
      <c r="K105" s="70"/>
      <c r="L105" s="72">
        <f>SUM(AO53:AO98)</f>
        <v>0</v>
      </c>
    </row>
    <row r="106" spans="1:82" ht="13.8" hidden="1" x14ac:dyDescent="0.25">
      <c r="A106" s="82"/>
      <c r="B106" s="85"/>
      <c r="C106" s="91" t="s">
        <v>694</v>
      </c>
      <c r="D106" s="86"/>
      <c r="E106" s="86"/>
      <c r="F106" s="86"/>
      <c r="G106" s="86"/>
      <c r="H106" s="86"/>
      <c r="I106" s="72"/>
      <c r="J106" s="82"/>
      <c r="K106" s="70"/>
      <c r="L106" s="72"/>
    </row>
    <row r="107" spans="1:82" ht="13.8" hidden="1" x14ac:dyDescent="0.25">
      <c r="A107" s="82"/>
      <c r="B107" s="85"/>
      <c r="C107" s="86" t="s">
        <v>714</v>
      </c>
      <c r="D107" s="86"/>
      <c r="E107" s="86"/>
      <c r="F107" s="86"/>
      <c r="G107" s="86"/>
      <c r="H107" s="86"/>
      <c r="I107" s="72"/>
      <c r="J107" s="82"/>
      <c r="K107" s="70"/>
      <c r="L107" s="72">
        <f>SUM(AT53:AT98)</f>
        <v>0</v>
      </c>
    </row>
    <row r="108" spans="1:82" ht="13.8" hidden="1" x14ac:dyDescent="0.25">
      <c r="A108" s="82"/>
      <c r="B108" s="85"/>
      <c r="C108" s="86" t="s">
        <v>695</v>
      </c>
      <c r="D108" s="86"/>
      <c r="E108" s="86"/>
      <c r="F108" s="86"/>
      <c r="G108" s="86"/>
      <c r="H108" s="86"/>
      <c r="I108" s="72"/>
      <c r="J108" s="82"/>
      <c r="K108" s="70"/>
      <c r="L108" s="72">
        <f>SUM(AV53:AV98)</f>
        <v>0</v>
      </c>
    </row>
    <row r="109" spans="1:82" ht="13.8" hidden="1" x14ac:dyDescent="0.25">
      <c r="A109" s="82"/>
      <c r="B109" s="85"/>
      <c r="C109" s="86" t="s">
        <v>696</v>
      </c>
      <c r="D109" s="86"/>
      <c r="E109" s="86"/>
      <c r="F109" s="86"/>
      <c r="G109" s="86"/>
      <c r="H109" s="86"/>
      <c r="I109" s="72"/>
      <c r="J109" s="82"/>
      <c r="K109" s="70"/>
      <c r="L109" s="72">
        <f>L111+L112</f>
        <v>0</v>
      </c>
    </row>
    <row r="110" spans="1:82" ht="13.8" hidden="1" x14ac:dyDescent="0.25">
      <c r="A110" s="82"/>
      <c r="B110" s="85"/>
      <c r="C110" s="91" t="s">
        <v>693</v>
      </c>
      <c r="D110" s="86"/>
      <c r="E110" s="86"/>
      <c r="F110" s="86"/>
      <c r="G110" s="86"/>
      <c r="H110" s="86"/>
      <c r="I110" s="72"/>
      <c r="J110" s="82"/>
      <c r="K110" s="70"/>
      <c r="L110" s="72"/>
    </row>
    <row r="111" spans="1:82" ht="13.8" hidden="1" x14ac:dyDescent="0.25">
      <c r="A111" s="82"/>
      <c r="B111" s="85"/>
      <c r="C111" s="86" t="s">
        <v>697</v>
      </c>
      <c r="D111" s="86"/>
      <c r="E111" s="86"/>
      <c r="F111" s="86"/>
      <c r="G111" s="86"/>
      <c r="H111" s="86"/>
      <c r="I111" s="72"/>
      <c r="J111" s="82"/>
      <c r="K111" s="70"/>
      <c r="L111" s="72">
        <f>SUM(AW53:AW98)-SUM(BK53:BK98)</f>
        <v>0</v>
      </c>
    </row>
    <row r="112" spans="1:82" ht="13.8" hidden="1" x14ac:dyDescent="0.25">
      <c r="A112" s="82"/>
      <c r="B112" s="85"/>
      <c r="C112" s="86" t="s">
        <v>698</v>
      </c>
      <c r="D112" s="86"/>
      <c r="E112" s="86"/>
      <c r="F112" s="86"/>
      <c r="G112" s="86"/>
      <c r="H112" s="86"/>
      <c r="I112" s="72"/>
      <c r="J112" s="82"/>
      <c r="K112" s="70"/>
      <c r="L112" s="72">
        <f>SUM(BC53:BC98)</f>
        <v>0</v>
      </c>
    </row>
    <row r="113" spans="1:12" ht="13.8" hidden="1" x14ac:dyDescent="0.25">
      <c r="A113" s="82"/>
      <c r="B113" s="85"/>
      <c r="C113" s="86" t="s">
        <v>699</v>
      </c>
      <c r="D113" s="86"/>
      <c r="E113" s="86"/>
      <c r="F113" s="86"/>
      <c r="G113" s="86"/>
      <c r="H113" s="86"/>
      <c r="I113" s="72"/>
      <c r="J113" s="82"/>
      <c r="K113" s="70"/>
      <c r="L113" s="72">
        <f>SUM(BB53:BB98)</f>
        <v>0</v>
      </c>
    </row>
    <row r="114" spans="1:12" ht="13.8" x14ac:dyDescent="0.25">
      <c r="A114" s="82"/>
      <c r="B114" s="85"/>
      <c r="C114" s="86" t="s">
        <v>700</v>
      </c>
      <c r="D114" s="86"/>
      <c r="E114" s="86"/>
      <c r="F114" s="86"/>
      <c r="G114" s="86"/>
      <c r="H114" s="86"/>
      <c r="I114" s="72"/>
      <c r="J114" s="82"/>
      <c r="K114" s="70"/>
      <c r="L114" s="72">
        <f>SUM(AR53:AR98)+SUM(AT53:AT98)+SUM(AV53:AV98)</f>
        <v>6674.53</v>
      </c>
    </row>
    <row r="115" spans="1:12" ht="13.8" x14ac:dyDescent="0.25">
      <c r="A115" s="82"/>
      <c r="B115" s="85"/>
      <c r="C115" s="86" t="s">
        <v>701</v>
      </c>
      <c r="D115" s="86"/>
      <c r="E115" s="86"/>
      <c r="F115" s="86"/>
      <c r="G115" s="86"/>
      <c r="H115" s="86"/>
      <c r="I115" s="72"/>
      <c r="J115" s="82"/>
      <c r="K115" s="70"/>
      <c r="L115" s="72">
        <f>SUM(AZ53:AZ98)</f>
        <v>4939.16</v>
      </c>
    </row>
    <row r="116" spans="1:12" ht="13.8" x14ac:dyDescent="0.25">
      <c r="A116" s="82"/>
      <c r="B116" s="85"/>
      <c r="C116" s="86" t="s">
        <v>702</v>
      </c>
      <c r="D116" s="86"/>
      <c r="E116" s="86"/>
      <c r="F116" s="86"/>
      <c r="G116" s="86"/>
      <c r="H116" s="86"/>
      <c r="I116" s="72"/>
      <c r="J116" s="82"/>
      <c r="K116" s="70"/>
      <c r="L116" s="72">
        <f>SUM(BA53:BA98)</f>
        <v>2402.84</v>
      </c>
    </row>
    <row r="117" spans="1:12" ht="13.8" hidden="1" x14ac:dyDescent="0.25">
      <c r="A117" s="82"/>
      <c r="B117" s="85"/>
      <c r="C117" s="86" t="s">
        <v>703</v>
      </c>
      <c r="D117" s="86"/>
      <c r="E117" s="86"/>
      <c r="F117" s="86"/>
      <c r="G117" s="86"/>
      <c r="H117" s="86"/>
      <c r="I117" s="72"/>
      <c r="J117" s="82"/>
      <c r="K117" s="70"/>
      <c r="L117" s="72">
        <f>L119+L120</f>
        <v>0</v>
      </c>
    </row>
    <row r="118" spans="1:12" ht="13.8" hidden="1" x14ac:dyDescent="0.25">
      <c r="A118" s="82"/>
      <c r="B118" s="85"/>
      <c r="C118" s="91" t="s">
        <v>690</v>
      </c>
      <c r="D118" s="86"/>
      <c r="E118" s="86"/>
      <c r="F118" s="86"/>
      <c r="G118" s="86"/>
      <c r="H118" s="86"/>
      <c r="I118" s="72"/>
      <c r="J118" s="82"/>
      <c r="K118" s="70"/>
      <c r="L118" s="72"/>
    </row>
    <row r="119" spans="1:12" ht="13.8" hidden="1" x14ac:dyDescent="0.25">
      <c r="A119" s="82"/>
      <c r="B119" s="85"/>
      <c r="C119" s="86" t="s">
        <v>704</v>
      </c>
      <c r="D119" s="86"/>
      <c r="E119" s="86"/>
      <c r="F119" s="86"/>
      <c r="G119" s="86"/>
      <c r="H119" s="86"/>
      <c r="I119" s="72"/>
      <c r="J119" s="82"/>
      <c r="K119" s="70"/>
      <c r="L119" s="72">
        <f>SUM(BK53:BK98)</f>
        <v>0</v>
      </c>
    </row>
    <row r="120" spans="1:12" ht="13.8" hidden="1" x14ac:dyDescent="0.25">
      <c r="A120" s="82"/>
      <c r="B120" s="85"/>
      <c r="C120" s="86" t="s">
        <v>705</v>
      </c>
      <c r="D120" s="86"/>
      <c r="E120" s="86"/>
      <c r="F120" s="86"/>
      <c r="G120" s="86"/>
      <c r="H120" s="86"/>
      <c r="I120" s="72"/>
      <c r="J120" s="82"/>
      <c r="K120" s="70"/>
      <c r="L120" s="72">
        <f>SUM(BD53:BD98)</f>
        <v>0</v>
      </c>
    </row>
    <row r="121" spans="1:12" ht="13.8" hidden="1" x14ac:dyDescent="0.25">
      <c r="A121" s="82"/>
      <c r="B121" s="85"/>
      <c r="C121" s="86" t="s">
        <v>706</v>
      </c>
      <c r="D121" s="86"/>
      <c r="E121" s="86"/>
      <c r="F121" s="86"/>
      <c r="G121" s="86"/>
      <c r="H121" s="86"/>
      <c r="I121" s="72"/>
      <c r="J121" s="82"/>
      <c r="K121" s="70"/>
      <c r="L121" s="72"/>
    </row>
    <row r="122" spans="1:12" ht="13.8" hidden="1" x14ac:dyDescent="0.25">
      <c r="A122" s="82"/>
      <c r="B122" s="85"/>
      <c r="C122" s="86" t="s">
        <v>706</v>
      </c>
      <c r="D122" s="86"/>
      <c r="E122" s="86"/>
      <c r="F122" s="86"/>
      <c r="G122" s="86"/>
      <c r="H122" s="86"/>
      <c r="I122" s="72"/>
      <c r="J122" s="82"/>
      <c r="K122" s="70"/>
      <c r="L122" s="72">
        <f>SUM(BQ53:BQ98)</f>
        <v>0</v>
      </c>
    </row>
    <row r="123" spans="1:12" ht="13.8" hidden="1" x14ac:dyDescent="0.25">
      <c r="A123" s="82"/>
      <c r="B123" s="85"/>
      <c r="C123" s="86" t="s">
        <v>707</v>
      </c>
      <c r="D123" s="86"/>
      <c r="E123" s="86"/>
      <c r="F123" s="86"/>
      <c r="G123" s="86"/>
      <c r="H123" s="86"/>
      <c r="I123" s="72"/>
      <c r="J123" s="82"/>
      <c r="K123" s="70"/>
      <c r="L123" s="72">
        <f>SUM(BO53:BO98)</f>
        <v>0</v>
      </c>
    </row>
    <row r="124" spans="1:12" ht="13.8" x14ac:dyDescent="0.25">
      <c r="A124" s="87"/>
      <c r="B124" s="88"/>
      <c r="C124" s="89" t="s">
        <v>708</v>
      </c>
      <c r="D124" s="89"/>
      <c r="E124" s="89"/>
      <c r="F124" s="89"/>
      <c r="G124" s="89"/>
      <c r="H124" s="89"/>
      <c r="I124" s="74"/>
      <c r="J124" s="87"/>
      <c r="K124" s="90"/>
      <c r="L124" s="74">
        <f>L100+L115+L116+L117+L122+L123</f>
        <v>14016.529999999999</v>
      </c>
    </row>
    <row r="125" spans="1:12" ht="13.8" x14ac:dyDescent="0.25">
      <c r="A125" s="82"/>
      <c r="B125" s="85"/>
      <c r="C125" s="91" t="s">
        <v>709</v>
      </c>
      <c r="D125" s="86"/>
      <c r="E125" s="86"/>
      <c r="F125" s="86"/>
      <c r="G125" s="86"/>
      <c r="H125" s="86"/>
      <c r="I125" s="72"/>
      <c r="J125" s="82"/>
      <c r="K125" s="70"/>
      <c r="L125" s="72"/>
    </row>
    <row r="126" spans="1:12" ht="13.8" hidden="1" x14ac:dyDescent="0.25">
      <c r="A126" s="82"/>
      <c r="B126" s="85"/>
      <c r="C126" s="86" t="s">
        <v>710</v>
      </c>
      <c r="D126" s="86"/>
      <c r="E126" s="86"/>
      <c r="F126" s="86"/>
      <c r="G126" s="86"/>
      <c r="H126" s="86"/>
      <c r="I126" s="72"/>
      <c r="J126" s="82"/>
      <c r="K126" s="70"/>
      <c r="L126" s="72">
        <f>SUM(AX53:AX98)</f>
        <v>0</v>
      </c>
    </row>
    <row r="127" spans="1:12" ht="13.8" hidden="1" x14ac:dyDescent="0.25">
      <c r="A127" s="82"/>
      <c r="B127" s="85"/>
      <c r="C127" s="86" t="s">
        <v>711</v>
      </c>
      <c r="D127" s="86"/>
      <c r="E127" s="86"/>
      <c r="F127" s="86"/>
      <c r="G127" s="86"/>
      <c r="H127" s="86"/>
      <c r="I127" s="72"/>
      <c r="J127" s="82"/>
      <c r="K127" s="70"/>
      <c r="L127" s="72">
        <f>SUM(AY53:AY98)</f>
        <v>0</v>
      </c>
    </row>
    <row r="128" spans="1:12" ht="13.8" x14ac:dyDescent="0.25">
      <c r="A128" s="82"/>
      <c r="B128" s="85"/>
      <c r="C128" s="86" t="s">
        <v>712</v>
      </c>
      <c r="D128" s="86"/>
      <c r="E128" s="86"/>
      <c r="F128" s="92"/>
      <c r="G128" s="73">
        <f>Source!F1046</f>
        <v>6.1896000000000004</v>
      </c>
      <c r="H128" s="82"/>
      <c r="I128" s="82"/>
      <c r="J128" s="82"/>
      <c r="K128" s="82"/>
      <c r="L128" s="82"/>
    </row>
    <row r="129" spans="1:12" ht="13.8" hidden="1" customHeight="1" x14ac:dyDescent="0.25">
      <c r="A129" s="82"/>
      <c r="B129" s="85"/>
      <c r="C129" s="86" t="s">
        <v>713</v>
      </c>
      <c r="D129" s="86"/>
      <c r="E129" s="86"/>
      <c r="F129" s="92"/>
      <c r="G129" s="73">
        <f>Source!F1047</f>
        <v>0</v>
      </c>
      <c r="H129" s="82"/>
      <c r="I129" s="82"/>
      <c r="J129" s="82"/>
      <c r="K129" s="82"/>
      <c r="L129" s="82"/>
    </row>
    <row r="132" spans="1:12" ht="13.8" x14ac:dyDescent="0.25">
      <c r="A132" s="103"/>
      <c r="B132" s="104"/>
      <c r="C132" s="105" t="s">
        <v>730</v>
      </c>
      <c r="D132" s="105"/>
      <c r="E132" s="105"/>
      <c r="F132" s="105"/>
      <c r="G132" s="105"/>
      <c r="H132" s="105"/>
      <c r="I132" s="106"/>
      <c r="J132" s="103"/>
      <c r="K132" s="107"/>
      <c r="L132" s="106"/>
    </row>
    <row r="134" spans="1:12" ht="13.8" hidden="1" x14ac:dyDescent="0.25">
      <c r="A134" s="87"/>
      <c r="B134" s="88"/>
      <c r="C134" s="89" t="s">
        <v>731</v>
      </c>
      <c r="D134" s="89"/>
      <c r="E134" s="89"/>
      <c r="F134" s="89"/>
      <c r="G134" s="89"/>
      <c r="H134" s="89"/>
      <c r="I134" s="74"/>
      <c r="J134" s="87"/>
      <c r="K134" s="90"/>
      <c r="L134" s="74">
        <f>L136+L151+L152</f>
        <v>0</v>
      </c>
    </row>
    <row r="135" spans="1:12" ht="13.8" hidden="1" x14ac:dyDescent="0.25">
      <c r="A135" s="82"/>
      <c r="B135" s="85"/>
      <c r="C135" s="91" t="s">
        <v>690</v>
      </c>
      <c r="D135" s="86"/>
      <c r="E135" s="86"/>
      <c r="F135" s="86"/>
      <c r="G135" s="86"/>
      <c r="H135" s="86"/>
      <c r="I135" s="72"/>
      <c r="J135" s="82"/>
      <c r="K135" s="70"/>
      <c r="L135" s="72"/>
    </row>
    <row r="136" spans="1:12" ht="13.8" hidden="1" x14ac:dyDescent="0.25">
      <c r="A136" s="82"/>
      <c r="B136" s="85"/>
      <c r="C136" s="86" t="s">
        <v>732</v>
      </c>
      <c r="D136" s="86"/>
      <c r="E136" s="86"/>
      <c r="F136" s="86"/>
      <c r="G136" s="86"/>
      <c r="H136" s="86"/>
      <c r="I136" s="72"/>
      <c r="J136" s="82"/>
      <c r="K136" s="70"/>
      <c r="L136" s="72">
        <f>L138+L139+L145+L149</f>
        <v>0</v>
      </c>
    </row>
    <row r="137" spans="1:12" ht="13.8" hidden="1" x14ac:dyDescent="0.25">
      <c r="A137" s="82"/>
      <c r="B137" s="85"/>
      <c r="C137" s="91" t="s">
        <v>690</v>
      </c>
      <c r="D137" s="86"/>
      <c r="E137" s="86"/>
      <c r="F137" s="86"/>
      <c r="G137" s="86"/>
      <c r="H137" s="86"/>
      <c r="I137" s="72"/>
      <c r="J137" s="82"/>
      <c r="K137" s="70"/>
      <c r="L137" s="72"/>
    </row>
    <row r="138" spans="1:12" ht="13.8" hidden="1" x14ac:dyDescent="0.25">
      <c r="A138" s="82"/>
      <c r="B138" s="85"/>
      <c r="C138" s="86" t="s">
        <v>733</v>
      </c>
      <c r="D138" s="86"/>
      <c r="E138" s="86"/>
      <c r="F138" s="86"/>
      <c r="G138" s="86"/>
      <c r="H138" s="86"/>
      <c r="I138" s="72"/>
      <c r="J138" s="82"/>
      <c r="K138" s="70"/>
      <c r="L138" s="72">
        <f>SUMIF(CD52:CD130, 1, AR52:AR130)</f>
        <v>0</v>
      </c>
    </row>
    <row r="139" spans="1:12" ht="13.8" hidden="1" x14ac:dyDescent="0.25">
      <c r="A139" s="82"/>
      <c r="B139" s="85"/>
      <c r="C139" s="86" t="s">
        <v>692</v>
      </c>
      <c r="D139" s="86"/>
      <c r="E139" s="86"/>
      <c r="F139" s="86"/>
      <c r="G139" s="86"/>
      <c r="H139" s="86"/>
      <c r="I139" s="72"/>
      <c r="J139" s="82"/>
      <c r="K139" s="70"/>
      <c r="L139" s="72">
        <f>L141+L144+L143</f>
        <v>0</v>
      </c>
    </row>
    <row r="140" spans="1:12" ht="13.8" hidden="1" x14ac:dyDescent="0.25">
      <c r="A140" s="82"/>
      <c r="B140" s="85"/>
      <c r="C140" s="91" t="s">
        <v>693</v>
      </c>
      <c r="D140" s="86"/>
      <c r="E140" s="86"/>
      <c r="F140" s="86"/>
      <c r="G140" s="86"/>
      <c r="H140" s="86"/>
      <c r="I140" s="72"/>
      <c r="J140" s="82"/>
      <c r="K140" s="70"/>
      <c r="L140" s="72"/>
    </row>
    <row r="141" spans="1:12" ht="13.8" hidden="1" x14ac:dyDescent="0.25">
      <c r="A141" s="82"/>
      <c r="B141" s="85"/>
      <c r="C141" s="86" t="s">
        <v>692</v>
      </c>
      <c r="D141" s="86"/>
      <c r="E141" s="86"/>
      <c r="F141" s="86"/>
      <c r="G141" s="86"/>
      <c r="H141" s="86"/>
      <c r="I141" s="72"/>
      <c r="J141" s="82"/>
      <c r="K141" s="70"/>
      <c r="L141" s="72">
        <f>SUMIF(CD52:CD130, 1, AO52:AO130)</f>
        <v>0</v>
      </c>
    </row>
    <row r="142" spans="1:12" ht="13.8" hidden="1" x14ac:dyDescent="0.25">
      <c r="A142" s="82"/>
      <c r="B142" s="85"/>
      <c r="C142" s="91" t="s">
        <v>694</v>
      </c>
      <c r="D142" s="86"/>
      <c r="E142" s="86"/>
      <c r="F142" s="86"/>
      <c r="G142" s="86"/>
      <c r="H142" s="86"/>
      <c r="I142" s="72"/>
      <c r="J142" s="82"/>
      <c r="K142" s="70"/>
      <c r="L142" s="72"/>
    </row>
    <row r="143" spans="1:12" ht="13.8" hidden="1" x14ac:dyDescent="0.25">
      <c r="A143" s="82"/>
      <c r="B143" s="85"/>
      <c r="C143" s="86" t="s">
        <v>714</v>
      </c>
      <c r="D143" s="86"/>
      <c r="E143" s="86"/>
      <c r="F143" s="86"/>
      <c r="G143" s="86"/>
      <c r="H143" s="86"/>
      <c r="I143" s="72"/>
      <c r="J143" s="82"/>
      <c r="K143" s="70"/>
      <c r="L143" s="72">
        <f>SUMIF(CD52:CD130, 1, AT52:AT130)</f>
        <v>0</v>
      </c>
    </row>
    <row r="144" spans="1:12" ht="13.8" hidden="1" x14ac:dyDescent="0.25">
      <c r="A144" s="82"/>
      <c r="B144" s="85"/>
      <c r="C144" s="86" t="s">
        <v>695</v>
      </c>
      <c r="D144" s="86"/>
      <c r="E144" s="86"/>
      <c r="F144" s="86"/>
      <c r="G144" s="86"/>
      <c r="H144" s="86"/>
      <c r="I144" s="72"/>
      <c r="J144" s="82"/>
      <c r="K144" s="70"/>
      <c r="L144" s="72">
        <f>SUMIF(CD52:CD130, 1, AV52:AV130)</f>
        <v>0</v>
      </c>
    </row>
    <row r="145" spans="1:12" ht="13.8" hidden="1" x14ac:dyDescent="0.25">
      <c r="A145" s="82"/>
      <c r="B145" s="85"/>
      <c r="C145" s="86" t="s">
        <v>696</v>
      </c>
      <c r="D145" s="86"/>
      <c r="E145" s="86"/>
      <c r="F145" s="86"/>
      <c r="G145" s="86"/>
      <c r="H145" s="86"/>
      <c r="I145" s="72"/>
      <c r="J145" s="82"/>
      <c r="K145" s="70"/>
      <c r="L145" s="72">
        <f>L147+L148</f>
        <v>0</v>
      </c>
    </row>
    <row r="146" spans="1:12" ht="13.8" hidden="1" x14ac:dyDescent="0.25">
      <c r="A146" s="82"/>
      <c r="B146" s="85"/>
      <c r="C146" s="91" t="s">
        <v>693</v>
      </c>
      <c r="D146" s="86"/>
      <c r="E146" s="86"/>
      <c r="F146" s="86"/>
      <c r="G146" s="86"/>
      <c r="H146" s="86"/>
      <c r="I146" s="72"/>
      <c r="J146" s="82"/>
      <c r="K146" s="70"/>
      <c r="L146" s="72"/>
    </row>
    <row r="147" spans="1:12" ht="13.8" hidden="1" x14ac:dyDescent="0.25">
      <c r="A147" s="82"/>
      <c r="B147" s="85"/>
      <c r="C147" s="86" t="s">
        <v>697</v>
      </c>
      <c r="D147" s="86"/>
      <c r="E147" s="86"/>
      <c r="F147" s="86"/>
      <c r="G147" s="86"/>
      <c r="H147" s="86"/>
      <c r="I147" s="72"/>
      <c r="J147" s="82"/>
      <c r="K147" s="70"/>
      <c r="L147" s="72">
        <f>SUMIF(CD52:CD130, 1, AW52:AW130)-SUMIF(CD52:CD130, 1, BK52:BK130)</f>
        <v>0</v>
      </c>
    </row>
    <row r="148" spans="1:12" ht="13.8" hidden="1" x14ac:dyDescent="0.25">
      <c r="A148" s="82"/>
      <c r="B148" s="85"/>
      <c r="C148" s="86" t="s">
        <v>698</v>
      </c>
      <c r="D148" s="86"/>
      <c r="E148" s="86"/>
      <c r="F148" s="86"/>
      <c r="G148" s="86"/>
      <c r="H148" s="86"/>
      <c r="I148" s="72"/>
      <c r="J148" s="82"/>
      <c r="K148" s="70"/>
      <c r="L148" s="72">
        <f>SUMIF(CD52:CD130, 1, BC52:BC130)</f>
        <v>0</v>
      </c>
    </row>
    <row r="149" spans="1:12" ht="13.8" hidden="1" x14ac:dyDescent="0.25">
      <c r="A149" s="82"/>
      <c r="B149" s="85"/>
      <c r="C149" s="86" t="s">
        <v>699</v>
      </c>
      <c r="D149" s="86"/>
      <c r="E149" s="86"/>
      <c r="F149" s="86"/>
      <c r="G149" s="86"/>
      <c r="H149" s="86"/>
      <c r="I149" s="72"/>
      <c r="J149" s="82"/>
      <c r="K149" s="70"/>
      <c r="L149" s="72">
        <f>SUMIF(CD52:CD130, 1, BB52:BB130)</f>
        <v>0</v>
      </c>
    </row>
    <row r="150" spans="1:12" ht="13.8" hidden="1" x14ac:dyDescent="0.25">
      <c r="A150" s="82"/>
      <c r="B150" s="85"/>
      <c r="C150" s="86" t="s">
        <v>734</v>
      </c>
      <c r="D150" s="86"/>
      <c r="E150" s="86"/>
      <c r="F150" s="86"/>
      <c r="G150" s="86"/>
      <c r="H150" s="86"/>
      <c r="I150" s="72"/>
      <c r="J150" s="82"/>
      <c r="K150" s="70"/>
      <c r="L150" s="72">
        <f>SUMIF(CD52:CD130, 1, AR52:AR130)+SUMIF(CD52:CD130, 1, AT52:AT130)+SUMIF(CD52:CD130, 1, AV52:AV130)</f>
        <v>0</v>
      </c>
    </row>
    <row r="151" spans="1:12" ht="13.8" hidden="1" x14ac:dyDescent="0.25">
      <c r="A151" s="82"/>
      <c r="B151" s="85"/>
      <c r="C151" s="86" t="s">
        <v>735</v>
      </c>
      <c r="D151" s="86"/>
      <c r="E151" s="86"/>
      <c r="F151" s="86"/>
      <c r="G151" s="86"/>
      <c r="H151" s="86"/>
      <c r="I151" s="72"/>
      <c r="J151" s="82"/>
      <c r="K151" s="70"/>
      <c r="L151" s="72">
        <f>SUMIF(CD52:CD130, 1, AZ52:AZ130)</f>
        <v>0</v>
      </c>
    </row>
    <row r="152" spans="1:12" ht="13.8" hidden="1" x14ac:dyDescent="0.25">
      <c r="A152" s="82"/>
      <c r="B152" s="85"/>
      <c r="C152" s="86" t="s">
        <v>736</v>
      </c>
      <c r="D152" s="86"/>
      <c r="E152" s="86"/>
      <c r="F152" s="86"/>
      <c r="G152" s="86"/>
      <c r="H152" s="86"/>
      <c r="I152" s="72"/>
      <c r="J152" s="82"/>
      <c r="K152" s="70"/>
      <c r="L152" s="72">
        <f>SUMIF(CD52:CD130, 1, BA52:BA130)</f>
        <v>0</v>
      </c>
    </row>
    <row r="153" spans="1:12" hidden="1" x14ac:dyDescent="0.25"/>
    <row r="154" spans="1:12" ht="13.8" hidden="1" x14ac:dyDescent="0.25">
      <c r="A154" s="87"/>
      <c r="B154" s="88"/>
      <c r="C154" s="89" t="s">
        <v>737</v>
      </c>
      <c r="D154" s="89"/>
      <c r="E154" s="89"/>
      <c r="F154" s="89"/>
      <c r="G154" s="89"/>
      <c r="H154" s="89"/>
      <c r="I154" s="74"/>
      <c r="J154" s="87"/>
      <c r="K154" s="90"/>
      <c r="L154" s="74">
        <f>L156+L171+L172</f>
        <v>0</v>
      </c>
    </row>
    <row r="155" spans="1:12" ht="13.8" hidden="1" x14ac:dyDescent="0.25">
      <c r="A155" s="82"/>
      <c r="B155" s="85"/>
      <c r="C155" s="91" t="s">
        <v>690</v>
      </c>
      <c r="D155" s="86"/>
      <c r="E155" s="86"/>
      <c r="F155" s="86"/>
      <c r="G155" s="86"/>
      <c r="H155" s="86"/>
      <c r="I155" s="72"/>
      <c r="J155" s="82"/>
      <c r="K155" s="70"/>
      <c r="L155" s="72"/>
    </row>
    <row r="156" spans="1:12" ht="13.8" hidden="1" x14ac:dyDescent="0.25">
      <c r="A156" s="82"/>
      <c r="B156" s="85"/>
      <c r="C156" s="86" t="s">
        <v>732</v>
      </c>
      <c r="D156" s="86"/>
      <c r="E156" s="86"/>
      <c r="F156" s="86"/>
      <c r="G156" s="86"/>
      <c r="H156" s="86"/>
      <c r="I156" s="72"/>
      <c r="J156" s="82"/>
      <c r="K156" s="70"/>
      <c r="L156" s="72">
        <f>L158+L159+L165+L169</f>
        <v>0</v>
      </c>
    </row>
    <row r="157" spans="1:12" ht="13.8" hidden="1" x14ac:dyDescent="0.25">
      <c r="A157" s="82"/>
      <c r="B157" s="85"/>
      <c r="C157" s="91" t="s">
        <v>690</v>
      </c>
      <c r="D157" s="86"/>
      <c r="E157" s="86"/>
      <c r="F157" s="86"/>
      <c r="G157" s="86"/>
      <c r="H157" s="86"/>
      <c r="I157" s="72"/>
      <c r="J157" s="82"/>
      <c r="K157" s="70"/>
      <c r="L157" s="72"/>
    </row>
    <row r="158" spans="1:12" ht="13.8" hidden="1" x14ac:dyDescent="0.25">
      <c r="A158" s="82"/>
      <c r="B158" s="85"/>
      <c r="C158" s="86" t="s">
        <v>733</v>
      </c>
      <c r="D158" s="86"/>
      <c r="E158" s="86"/>
      <c r="F158" s="86"/>
      <c r="G158" s="86"/>
      <c r="H158" s="86"/>
      <c r="I158" s="72"/>
      <c r="J158" s="82"/>
      <c r="K158" s="70"/>
      <c r="L158" s="72">
        <f>SUMIF(CD52:CD152, 2, AR52:AR152)</f>
        <v>0</v>
      </c>
    </row>
    <row r="159" spans="1:12" ht="13.8" hidden="1" x14ac:dyDescent="0.25">
      <c r="A159" s="82"/>
      <c r="B159" s="85"/>
      <c r="C159" s="86" t="s">
        <v>692</v>
      </c>
      <c r="D159" s="86"/>
      <c r="E159" s="86"/>
      <c r="F159" s="86"/>
      <c r="G159" s="86"/>
      <c r="H159" s="86"/>
      <c r="I159" s="72"/>
      <c r="J159" s="82"/>
      <c r="K159" s="70"/>
      <c r="L159" s="72">
        <f>L161+L164+L163</f>
        <v>0</v>
      </c>
    </row>
    <row r="160" spans="1:12" ht="13.8" hidden="1" x14ac:dyDescent="0.25">
      <c r="A160" s="82"/>
      <c r="B160" s="85"/>
      <c r="C160" s="91" t="s">
        <v>693</v>
      </c>
      <c r="D160" s="86"/>
      <c r="E160" s="86"/>
      <c r="F160" s="86"/>
      <c r="G160" s="86"/>
      <c r="H160" s="86"/>
      <c r="I160" s="72"/>
      <c r="J160" s="82"/>
      <c r="K160" s="70"/>
      <c r="L160" s="72"/>
    </row>
    <row r="161" spans="1:12" ht="13.8" hidden="1" x14ac:dyDescent="0.25">
      <c r="A161" s="82"/>
      <c r="B161" s="85"/>
      <c r="C161" s="86" t="s">
        <v>692</v>
      </c>
      <c r="D161" s="86"/>
      <c r="E161" s="86"/>
      <c r="F161" s="86"/>
      <c r="G161" s="86"/>
      <c r="H161" s="86"/>
      <c r="I161" s="72"/>
      <c r="J161" s="82"/>
      <c r="K161" s="70"/>
      <c r="L161" s="72">
        <f>SUMIF(CD52:CD152, 2, AO52:AO152)</f>
        <v>0</v>
      </c>
    </row>
    <row r="162" spans="1:12" ht="13.8" hidden="1" x14ac:dyDescent="0.25">
      <c r="A162" s="82"/>
      <c r="B162" s="85"/>
      <c r="C162" s="91" t="s">
        <v>694</v>
      </c>
      <c r="D162" s="86"/>
      <c r="E162" s="86"/>
      <c r="F162" s="86"/>
      <c r="G162" s="86"/>
      <c r="H162" s="86"/>
      <c r="I162" s="72"/>
      <c r="J162" s="82"/>
      <c r="K162" s="70"/>
      <c r="L162" s="72"/>
    </row>
    <row r="163" spans="1:12" ht="13.8" hidden="1" x14ac:dyDescent="0.25">
      <c r="A163" s="82"/>
      <c r="B163" s="85"/>
      <c r="C163" s="86" t="s">
        <v>714</v>
      </c>
      <c r="D163" s="86"/>
      <c r="E163" s="86"/>
      <c r="F163" s="86"/>
      <c r="G163" s="86"/>
      <c r="H163" s="86"/>
      <c r="I163" s="72"/>
      <c r="J163" s="82"/>
      <c r="K163" s="70"/>
      <c r="L163" s="72">
        <f>SUMIF(CD52:CD152, 2, AT52:AT152)</f>
        <v>0</v>
      </c>
    </row>
    <row r="164" spans="1:12" ht="13.8" hidden="1" x14ac:dyDescent="0.25">
      <c r="A164" s="82"/>
      <c r="B164" s="85"/>
      <c r="C164" s="86" t="s">
        <v>695</v>
      </c>
      <c r="D164" s="86"/>
      <c r="E164" s="86"/>
      <c r="F164" s="86"/>
      <c r="G164" s="86"/>
      <c r="H164" s="86"/>
      <c r="I164" s="72"/>
      <c r="J164" s="82"/>
      <c r="K164" s="70"/>
      <c r="L164" s="72">
        <f>SUMIF(CD52:CD152, 2, AV52:AV152)</f>
        <v>0</v>
      </c>
    </row>
    <row r="165" spans="1:12" ht="13.8" hidden="1" x14ac:dyDescent="0.25">
      <c r="A165" s="82"/>
      <c r="B165" s="85"/>
      <c r="C165" s="86" t="s">
        <v>696</v>
      </c>
      <c r="D165" s="86"/>
      <c r="E165" s="86"/>
      <c r="F165" s="86"/>
      <c r="G165" s="86"/>
      <c r="H165" s="86"/>
      <c r="I165" s="72"/>
      <c r="J165" s="82"/>
      <c r="K165" s="70"/>
      <c r="L165" s="72">
        <f>L167+L168</f>
        <v>0</v>
      </c>
    </row>
    <row r="166" spans="1:12" ht="13.8" hidden="1" x14ac:dyDescent="0.25">
      <c r="A166" s="82"/>
      <c r="B166" s="85"/>
      <c r="C166" s="91" t="s">
        <v>693</v>
      </c>
      <c r="D166" s="86"/>
      <c r="E166" s="86"/>
      <c r="F166" s="86"/>
      <c r="G166" s="86"/>
      <c r="H166" s="86"/>
      <c r="I166" s="72"/>
      <c r="J166" s="82"/>
      <c r="K166" s="70"/>
      <c r="L166" s="72"/>
    </row>
    <row r="167" spans="1:12" ht="13.8" hidden="1" x14ac:dyDescent="0.25">
      <c r="A167" s="82"/>
      <c r="B167" s="85"/>
      <c r="C167" s="86" t="s">
        <v>697</v>
      </c>
      <c r="D167" s="86"/>
      <c r="E167" s="86"/>
      <c r="F167" s="86"/>
      <c r="G167" s="86"/>
      <c r="H167" s="86"/>
      <c r="I167" s="72"/>
      <c r="J167" s="82"/>
      <c r="K167" s="70"/>
      <c r="L167" s="72">
        <f>SUMIF(CD52:CD152, 2, AW52:AW152)-SUMIF(CD52:CD152, 2, BK52:BK152)</f>
        <v>0</v>
      </c>
    </row>
    <row r="168" spans="1:12" ht="13.8" hidden="1" x14ac:dyDescent="0.25">
      <c r="A168" s="82"/>
      <c r="B168" s="85"/>
      <c r="C168" s="86" t="s">
        <v>698</v>
      </c>
      <c r="D168" s="86"/>
      <c r="E168" s="86"/>
      <c r="F168" s="86"/>
      <c r="G168" s="86"/>
      <c r="H168" s="86"/>
      <c r="I168" s="72"/>
      <c r="J168" s="82"/>
      <c r="K168" s="70"/>
      <c r="L168" s="72">
        <f>SUMIF(CD52:CD152, 2, BC52:BC152)</f>
        <v>0</v>
      </c>
    </row>
    <row r="169" spans="1:12" ht="13.8" hidden="1" x14ac:dyDescent="0.25">
      <c r="A169" s="82"/>
      <c r="B169" s="85"/>
      <c r="C169" s="86" t="s">
        <v>699</v>
      </c>
      <c r="D169" s="86"/>
      <c r="E169" s="86"/>
      <c r="F169" s="86"/>
      <c r="G169" s="86"/>
      <c r="H169" s="86"/>
      <c r="I169" s="72"/>
      <c r="J169" s="82"/>
      <c r="K169" s="70"/>
      <c r="L169" s="72">
        <f>SUMIF(CD52:CD152, 2, BB52:BB152)</f>
        <v>0</v>
      </c>
    </row>
    <row r="170" spans="1:12" ht="13.8" hidden="1" x14ac:dyDescent="0.25">
      <c r="A170" s="82"/>
      <c r="B170" s="85"/>
      <c r="C170" s="86" t="s">
        <v>734</v>
      </c>
      <c r="D170" s="86"/>
      <c r="E170" s="86"/>
      <c r="F170" s="86"/>
      <c r="G170" s="86"/>
      <c r="H170" s="86"/>
      <c r="I170" s="72"/>
      <c r="J170" s="82"/>
      <c r="K170" s="70"/>
      <c r="L170" s="72">
        <f>SUMIF(CD52:CD152, 2, AR52:AR152)+SUMIF(CD52:CD152, 2, AT52:AT152)+SUMIF(CD52:CD152, 2, AV52:AV152)</f>
        <v>0</v>
      </c>
    </row>
    <row r="171" spans="1:12" ht="13.8" hidden="1" x14ac:dyDescent="0.25">
      <c r="A171" s="82"/>
      <c r="B171" s="85"/>
      <c r="C171" s="86" t="s">
        <v>735</v>
      </c>
      <c r="D171" s="86"/>
      <c r="E171" s="86"/>
      <c r="F171" s="86"/>
      <c r="G171" s="86"/>
      <c r="H171" s="86"/>
      <c r="I171" s="72"/>
      <c r="J171" s="82"/>
      <c r="K171" s="70"/>
      <c r="L171" s="72">
        <f>SUMIF(CD52:CD152, 2, AZ52:AZ152)</f>
        <v>0</v>
      </c>
    </row>
    <row r="172" spans="1:12" ht="13.8" hidden="1" x14ac:dyDescent="0.25">
      <c r="A172" s="82"/>
      <c r="B172" s="85"/>
      <c r="C172" s="86" t="s">
        <v>736</v>
      </c>
      <c r="D172" s="86"/>
      <c r="E172" s="86"/>
      <c r="F172" s="86"/>
      <c r="G172" s="86"/>
      <c r="H172" s="86"/>
      <c r="I172" s="72"/>
      <c r="J172" s="82"/>
      <c r="K172" s="70"/>
      <c r="L172" s="72">
        <f>SUMIF(CD52:CD152, 2, BA52:BA152)</f>
        <v>0</v>
      </c>
    </row>
    <row r="173" spans="1:12" hidden="1" x14ac:dyDescent="0.25"/>
    <row r="174" spans="1:12" ht="13.8" hidden="1" x14ac:dyDescent="0.25">
      <c r="A174" s="87"/>
      <c r="B174" s="88"/>
      <c r="C174" s="89" t="s">
        <v>738</v>
      </c>
      <c r="D174" s="89"/>
      <c r="E174" s="89"/>
      <c r="F174" s="89"/>
      <c r="G174" s="89"/>
      <c r="H174" s="89"/>
      <c r="I174" s="74"/>
      <c r="J174" s="87"/>
      <c r="K174" s="90"/>
      <c r="L174" s="74">
        <f>L176+L177</f>
        <v>0</v>
      </c>
    </row>
    <row r="175" spans="1:12" ht="13.8" hidden="1" x14ac:dyDescent="0.25">
      <c r="A175" s="82"/>
      <c r="B175" s="85"/>
      <c r="C175" s="91" t="s">
        <v>690</v>
      </c>
      <c r="D175" s="86"/>
      <c r="E175" s="86"/>
      <c r="F175" s="86"/>
      <c r="G175" s="86"/>
      <c r="H175" s="86"/>
      <c r="I175" s="72"/>
      <c r="J175" s="82"/>
      <c r="K175" s="70"/>
      <c r="L175" s="72"/>
    </row>
    <row r="176" spans="1:12" ht="13.8" hidden="1" x14ac:dyDescent="0.25">
      <c r="A176" s="82"/>
      <c r="B176" s="85"/>
      <c r="C176" s="86" t="s">
        <v>704</v>
      </c>
      <c r="D176" s="86"/>
      <c r="E176" s="86"/>
      <c r="F176" s="86"/>
      <c r="G176" s="86"/>
      <c r="H176" s="86"/>
      <c r="I176" s="72"/>
      <c r="J176" s="82"/>
      <c r="K176" s="70"/>
      <c r="L176" s="72">
        <f>SUMIF(CD52:CD172, 3, BK52:BK172)</f>
        <v>0</v>
      </c>
    </row>
    <row r="177" spans="1:12" ht="13.8" hidden="1" x14ac:dyDescent="0.25">
      <c r="A177" s="82"/>
      <c r="B177" s="85"/>
      <c r="C177" s="86" t="s">
        <v>705</v>
      </c>
      <c r="D177" s="86"/>
      <c r="E177" s="86"/>
      <c r="F177" s="86"/>
      <c r="G177" s="86"/>
      <c r="H177" s="86"/>
      <c r="I177" s="72"/>
      <c r="J177" s="82"/>
      <c r="K177" s="70"/>
      <c r="L177" s="72">
        <f>SUMIF(CD52:CD172, 3, BD52:BD172)</f>
        <v>0</v>
      </c>
    </row>
    <row r="179" spans="1:12" ht="13.8" x14ac:dyDescent="0.25">
      <c r="A179" s="87"/>
      <c r="B179" s="88"/>
      <c r="C179" s="89" t="s">
        <v>739</v>
      </c>
      <c r="D179" s="89"/>
      <c r="E179" s="89"/>
      <c r="F179" s="89"/>
      <c r="G179" s="89"/>
      <c r="H179" s="89"/>
      <c r="I179" s="74"/>
      <c r="J179" s="87"/>
      <c r="K179" s="90"/>
      <c r="L179" s="74">
        <f>L187+L202+L203+L181+L182+L183+L184</f>
        <v>14016.529999999999</v>
      </c>
    </row>
    <row r="180" spans="1:12" ht="13.8" x14ac:dyDescent="0.25">
      <c r="A180" s="82"/>
      <c r="B180" s="85"/>
      <c r="C180" s="91" t="s">
        <v>690</v>
      </c>
      <c r="D180" s="86"/>
      <c r="E180" s="86"/>
      <c r="F180" s="86"/>
      <c r="G180" s="86"/>
      <c r="H180" s="86"/>
      <c r="I180" s="72"/>
      <c r="J180" s="82"/>
      <c r="K180" s="70"/>
      <c r="L180" s="72"/>
    </row>
    <row r="181" spans="1:12" ht="13.8" hidden="1" x14ac:dyDescent="0.25">
      <c r="A181" s="82"/>
      <c r="B181" s="85"/>
      <c r="C181" s="86" t="s">
        <v>740</v>
      </c>
      <c r="D181" s="86"/>
      <c r="E181" s="86"/>
      <c r="F181" s="86"/>
      <c r="G181" s="86"/>
      <c r="H181" s="86"/>
      <c r="I181" s="72"/>
      <c r="J181" s="82"/>
      <c r="K181" s="70"/>
      <c r="L181" s="72"/>
    </row>
    <row r="182" spans="1:12" ht="13.8" hidden="1" x14ac:dyDescent="0.25">
      <c r="A182" s="82"/>
      <c r="B182" s="85"/>
      <c r="C182" s="86" t="s">
        <v>740</v>
      </c>
      <c r="D182" s="86"/>
      <c r="E182" s="86"/>
      <c r="F182" s="86"/>
      <c r="G182" s="86"/>
      <c r="H182" s="86"/>
      <c r="I182" s="72"/>
      <c r="J182" s="82"/>
      <c r="K182" s="70"/>
      <c r="L182" s="72">
        <f>SUM(BQ52:BQ177)</f>
        <v>0</v>
      </c>
    </row>
    <row r="183" spans="1:12" ht="13.8" hidden="1" x14ac:dyDescent="0.25">
      <c r="A183" s="82"/>
      <c r="B183" s="85"/>
      <c r="C183" s="86" t="s">
        <v>741</v>
      </c>
      <c r="D183" s="86"/>
      <c r="E183" s="86"/>
      <c r="F183" s="86"/>
      <c r="G183" s="86"/>
      <c r="H183" s="86"/>
      <c r="I183" s="72"/>
      <c r="J183" s="82"/>
      <c r="K183" s="70"/>
      <c r="L183" s="72">
        <f>SUMIF(CD52:CD177, 4, BB52:BB177)+SUMIF(CD52:CD177, 4, BC52:BC177)+SUMIF(CD52:CD177, 4, BD52:BD177)</f>
        <v>0</v>
      </c>
    </row>
    <row r="184" spans="1:12" ht="13.8" hidden="1" x14ac:dyDescent="0.25">
      <c r="A184" s="82"/>
      <c r="B184" s="85"/>
      <c r="C184" s="86" t="s">
        <v>742</v>
      </c>
      <c r="D184" s="86"/>
      <c r="E184" s="86"/>
      <c r="F184" s="86"/>
      <c r="G184" s="86"/>
      <c r="H184" s="86"/>
      <c r="I184" s="72"/>
      <c r="J184" s="82"/>
      <c r="K184" s="70"/>
      <c r="L184" s="72">
        <f>SUM(BO52:BO177)</f>
        <v>0</v>
      </c>
    </row>
    <row r="185" spans="1:12" ht="13.8" x14ac:dyDescent="0.25">
      <c r="A185" s="82"/>
      <c r="B185" s="85"/>
      <c r="C185" s="86" t="s">
        <v>320</v>
      </c>
      <c r="D185" s="86"/>
      <c r="E185" s="86"/>
      <c r="F185" s="86"/>
      <c r="G185" s="86"/>
      <c r="H185" s="86"/>
      <c r="I185" s="72"/>
      <c r="J185" s="82"/>
      <c r="K185" s="70"/>
      <c r="L185" s="72">
        <f>L187+L202+L203</f>
        <v>14016.529999999999</v>
      </c>
    </row>
    <row r="186" spans="1:12" ht="13.8" x14ac:dyDescent="0.25">
      <c r="A186" s="82"/>
      <c r="B186" s="85"/>
      <c r="C186" s="91" t="s">
        <v>690</v>
      </c>
      <c r="D186" s="86"/>
      <c r="E186" s="86"/>
      <c r="F186" s="86"/>
      <c r="G186" s="86"/>
      <c r="H186" s="86"/>
      <c r="I186" s="72"/>
      <c r="J186" s="82"/>
      <c r="K186" s="70"/>
      <c r="L186" s="72"/>
    </row>
    <row r="187" spans="1:12" ht="13.8" x14ac:dyDescent="0.25">
      <c r="A187" s="82"/>
      <c r="B187" s="85"/>
      <c r="C187" s="86" t="s">
        <v>732</v>
      </c>
      <c r="D187" s="86"/>
      <c r="E187" s="86"/>
      <c r="F187" s="86"/>
      <c r="G187" s="86"/>
      <c r="H187" s="86"/>
      <c r="I187" s="72"/>
      <c r="J187" s="82"/>
      <c r="K187" s="70"/>
      <c r="L187" s="72">
        <f>L189+L190+L196+L200</f>
        <v>6674.53</v>
      </c>
    </row>
    <row r="188" spans="1:12" ht="13.8" x14ac:dyDescent="0.25">
      <c r="A188" s="82"/>
      <c r="B188" s="85"/>
      <c r="C188" s="91" t="s">
        <v>690</v>
      </c>
      <c r="D188" s="86"/>
      <c r="E188" s="86"/>
      <c r="F188" s="86"/>
      <c r="G188" s="86"/>
      <c r="H188" s="86"/>
      <c r="I188" s="72"/>
      <c r="J188" s="82"/>
      <c r="K188" s="70"/>
      <c r="L188" s="72"/>
    </row>
    <row r="189" spans="1:12" ht="13.8" x14ac:dyDescent="0.25">
      <c r="A189" s="82"/>
      <c r="B189" s="85"/>
      <c r="C189" s="86" t="s">
        <v>733</v>
      </c>
      <c r="D189" s="86"/>
      <c r="E189" s="86"/>
      <c r="F189" s="86"/>
      <c r="G189" s="86"/>
      <c r="H189" s="86"/>
      <c r="I189" s="72"/>
      <c r="J189" s="82"/>
      <c r="K189" s="70"/>
      <c r="L189" s="72">
        <f>SUMIF(CD52:CD177, 4, AR52:AR177)</f>
        <v>6674.53</v>
      </c>
    </row>
    <row r="190" spans="1:12" ht="13.8" hidden="1" x14ac:dyDescent="0.25">
      <c r="A190" s="82"/>
      <c r="B190" s="85"/>
      <c r="C190" s="86" t="s">
        <v>692</v>
      </c>
      <c r="D190" s="86"/>
      <c r="E190" s="86"/>
      <c r="F190" s="86"/>
      <c r="G190" s="86"/>
      <c r="H190" s="86"/>
      <c r="I190" s="72"/>
      <c r="J190" s="82"/>
      <c r="K190" s="70"/>
      <c r="L190" s="72">
        <f>L192+L195+L194</f>
        <v>0</v>
      </c>
    </row>
    <row r="191" spans="1:12" ht="13.8" hidden="1" x14ac:dyDescent="0.25">
      <c r="A191" s="82"/>
      <c r="B191" s="85"/>
      <c r="C191" s="91" t="s">
        <v>693</v>
      </c>
      <c r="D191" s="86"/>
      <c r="E191" s="86"/>
      <c r="F191" s="86"/>
      <c r="G191" s="86"/>
      <c r="H191" s="86"/>
      <c r="I191" s="72"/>
      <c r="J191" s="82"/>
      <c r="K191" s="70"/>
      <c r="L191" s="72"/>
    </row>
    <row r="192" spans="1:12" ht="13.8" hidden="1" x14ac:dyDescent="0.25">
      <c r="A192" s="82"/>
      <c r="B192" s="85"/>
      <c r="C192" s="86" t="s">
        <v>692</v>
      </c>
      <c r="D192" s="86"/>
      <c r="E192" s="86"/>
      <c r="F192" s="86"/>
      <c r="G192" s="86"/>
      <c r="H192" s="86"/>
      <c r="I192" s="72"/>
      <c r="J192" s="82"/>
      <c r="K192" s="70"/>
      <c r="L192" s="72">
        <f>SUMIF(CD52:CD177, 4, AO52:AO177)</f>
        <v>0</v>
      </c>
    </row>
    <row r="193" spans="1:12" ht="13.8" hidden="1" x14ac:dyDescent="0.25">
      <c r="A193" s="82"/>
      <c r="B193" s="85"/>
      <c r="C193" s="91" t="s">
        <v>694</v>
      </c>
      <c r="D193" s="86"/>
      <c r="E193" s="86"/>
      <c r="F193" s="86"/>
      <c r="G193" s="86"/>
      <c r="H193" s="86"/>
      <c r="I193" s="72"/>
      <c r="J193" s="82"/>
      <c r="K193" s="70"/>
      <c r="L193" s="72"/>
    </row>
    <row r="194" spans="1:12" ht="13.8" hidden="1" x14ac:dyDescent="0.25">
      <c r="A194" s="82"/>
      <c r="B194" s="85"/>
      <c r="C194" s="86" t="s">
        <v>714</v>
      </c>
      <c r="D194" s="86"/>
      <c r="E194" s="86"/>
      <c r="F194" s="86"/>
      <c r="G194" s="86"/>
      <c r="H194" s="86"/>
      <c r="I194" s="72"/>
      <c r="J194" s="82"/>
      <c r="K194" s="70"/>
      <c r="L194" s="72">
        <f>SUMIF(CD52:CD177, 4, AT52:AT177)</f>
        <v>0</v>
      </c>
    </row>
    <row r="195" spans="1:12" ht="13.8" hidden="1" x14ac:dyDescent="0.25">
      <c r="A195" s="82"/>
      <c r="B195" s="85"/>
      <c r="C195" s="86" t="s">
        <v>695</v>
      </c>
      <c r="D195" s="86"/>
      <c r="E195" s="86"/>
      <c r="F195" s="86"/>
      <c r="G195" s="86"/>
      <c r="H195" s="86"/>
      <c r="I195" s="72"/>
      <c r="J195" s="82"/>
      <c r="K195" s="70"/>
      <c r="L195" s="72">
        <f>SUMIF(CD52:CD177, 4, AV52:AV177)</f>
        <v>0</v>
      </c>
    </row>
    <row r="196" spans="1:12" ht="13.8" hidden="1" x14ac:dyDescent="0.25">
      <c r="A196" s="82"/>
      <c r="B196" s="85"/>
      <c r="C196" s="86" t="s">
        <v>696</v>
      </c>
      <c r="D196" s="86"/>
      <c r="E196" s="86"/>
      <c r="F196" s="86"/>
      <c r="G196" s="86"/>
      <c r="H196" s="86"/>
      <c r="I196" s="72"/>
      <c r="J196" s="82"/>
      <c r="K196" s="70"/>
      <c r="L196" s="72">
        <f>L198+L199</f>
        <v>0</v>
      </c>
    </row>
    <row r="197" spans="1:12" ht="13.8" hidden="1" x14ac:dyDescent="0.25">
      <c r="A197" s="82"/>
      <c r="B197" s="85"/>
      <c r="C197" s="91" t="s">
        <v>693</v>
      </c>
      <c r="D197" s="86"/>
      <c r="E197" s="86"/>
      <c r="F197" s="86"/>
      <c r="G197" s="86"/>
      <c r="H197" s="86"/>
      <c r="I197" s="72"/>
      <c r="J197" s="82"/>
      <c r="K197" s="70"/>
      <c r="L197" s="72"/>
    </row>
    <row r="198" spans="1:12" ht="13.8" hidden="1" x14ac:dyDescent="0.25">
      <c r="A198" s="82"/>
      <c r="B198" s="85"/>
      <c r="C198" s="86" t="s">
        <v>697</v>
      </c>
      <c r="D198" s="86"/>
      <c r="E198" s="86"/>
      <c r="F198" s="86"/>
      <c r="G198" s="86"/>
      <c r="H198" s="86"/>
      <c r="I198" s="72"/>
      <c r="J198" s="82"/>
      <c r="K198" s="70"/>
      <c r="L198" s="72">
        <f>SUMIF(CD52:CD177, 4, AW52:AW177)-SUMIF(CD52:CD177, 4, BK52:BK177)</f>
        <v>0</v>
      </c>
    </row>
    <row r="199" spans="1:12" ht="13.8" hidden="1" x14ac:dyDescent="0.25">
      <c r="A199" s="82"/>
      <c r="B199" s="85"/>
      <c r="C199" s="86" t="s">
        <v>698</v>
      </c>
      <c r="D199" s="86"/>
      <c r="E199" s="86"/>
      <c r="F199" s="86"/>
      <c r="G199" s="86"/>
      <c r="H199" s="86"/>
      <c r="I199" s="72"/>
      <c r="J199" s="82"/>
      <c r="K199" s="70"/>
      <c r="L199" s="72">
        <f>SUMIF(CD52:CD177, 4, BC52:BC177)</f>
        <v>0</v>
      </c>
    </row>
    <row r="200" spans="1:12" ht="13.8" hidden="1" x14ac:dyDescent="0.25">
      <c r="A200" s="82"/>
      <c r="B200" s="85"/>
      <c r="C200" s="86" t="s">
        <v>699</v>
      </c>
      <c r="D200" s="86"/>
      <c r="E200" s="86"/>
      <c r="F200" s="86"/>
      <c r="G200" s="86"/>
      <c r="H200" s="86"/>
      <c r="I200" s="72"/>
      <c r="J200" s="82"/>
      <c r="K200" s="70"/>
      <c r="L200" s="72">
        <f>SUMIF(CD52:CD177, 4, BB52:BB177)</f>
        <v>0</v>
      </c>
    </row>
    <row r="201" spans="1:12" ht="13.8" x14ac:dyDescent="0.25">
      <c r="A201" s="82"/>
      <c r="B201" s="85"/>
      <c r="C201" s="86" t="s">
        <v>734</v>
      </c>
      <c r="D201" s="86"/>
      <c r="E201" s="86"/>
      <c r="F201" s="86"/>
      <c r="G201" s="86"/>
      <c r="H201" s="86"/>
      <c r="I201" s="72"/>
      <c r="J201" s="82"/>
      <c r="K201" s="70"/>
      <c r="L201" s="72">
        <f>SUMIF(CD52:CD177, 4, AR52:AR177)+SUMIF(CD52:CD177, 4, AT52:AT177)+SUMIF(CD52:CD177, 4, AV52:AV177)</f>
        <v>6674.53</v>
      </c>
    </row>
    <row r="202" spans="1:12" ht="13.8" x14ac:dyDescent="0.25">
      <c r="A202" s="82"/>
      <c r="B202" s="85"/>
      <c r="C202" s="86" t="s">
        <v>735</v>
      </c>
      <c r="D202" s="86"/>
      <c r="E202" s="86"/>
      <c r="F202" s="86"/>
      <c r="G202" s="86"/>
      <c r="H202" s="86"/>
      <c r="I202" s="72"/>
      <c r="J202" s="82"/>
      <c r="K202" s="70"/>
      <c r="L202" s="72">
        <f>SUMIF(CD52:CD177, 4, AZ52:AZ177)</f>
        <v>4939.16</v>
      </c>
    </row>
    <row r="203" spans="1:12" ht="13.8" x14ac:dyDescent="0.25">
      <c r="A203" s="82"/>
      <c r="B203" s="85"/>
      <c r="C203" s="86" t="s">
        <v>736</v>
      </c>
      <c r="D203" s="86"/>
      <c r="E203" s="86"/>
      <c r="F203" s="86"/>
      <c r="G203" s="86"/>
      <c r="H203" s="86"/>
      <c r="I203" s="72"/>
      <c r="J203" s="82"/>
      <c r="K203" s="70"/>
      <c r="L203" s="72">
        <f>SUMIF(CD52:CD177, 4, BA52:BA177)</f>
        <v>2402.84</v>
      </c>
    </row>
    <row r="205" spans="1:12" ht="13.8" x14ac:dyDescent="0.25">
      <c r="A205" s="87"/>
      <c r="B205" s="88"/>
      <c r="C205" s="89" t="s">
        <v>743</v>
      </c>
      <c r="D205" s="89"/>
      <c r="E205" s="89"/>
      <c r="F205" s="89"/>
      <c r="G205" s="89"/>
      <c r="H205" s="89"/>
      <c r="I205" s="74"/>
      <c r="J205" s="87"/>
      <c r="K205" s="90"/>
      <c r="L205" s="74">
        <f>L134+L154+L174+L179</f>
        <v>14016.529999999999</v>
      </c>
    </row>
    <row r="206" spans="1:12" ht="13.8" x14ac:dyDescent="0.25">
      <c r="A206" s="82"/>
      <c r="B206" s="85"/>
      <c r="C206" s="91" t="s">
        <v>690</v>
      </c>
      <c r="D206" s="86"/>
      <c r="E206" s="86"/>
      <c r="F206" s="86"/>
      <c r="G206" s="86"/>
      <c r="H206" s="86"/>
      <c r="I206" s="72"/>
      <c r="J206" s="82"/>
      <c r="K206" s="70"/>
      <c r="L206" s="72"/>
    </row>
    <row r="207" spans="1:12" ht="13.8" x14ac:dyDescent="0.25">
      <c r="A207" s="82"/>
      <c r="B207" s="85"/>
      <c r="C207" s="86" t="s">
        <v>732</v>
      </c>
      <c r="D207" s="86"/>
      <c r="E207" s="86"/>
      <c r="F207" s="86"/>
      <c r="G207" s="86"/>
      <c r="H207" s="86"/>
      <c r="I207" s="72"/>
      <c r="J207" s="82"/>
      <c r="K207" s="70"/>
      <c r="L207" s="72">
        <f>L209+L210+L216+L220</f>
        <v>6674.53</v>
      </c>
    </row>
    <row r="208" spans="1:12" ht="13.8" x14ac:dyDescent="0.25">
      <c r="A208" s="82"/>
      <c r="B208" s="85"/>
      <c r="C208" s="91" t="s">
        <v>690</v>
      </c>
      <c r="D208" s="86"/>
      <c r="E208" s="86"/>
      <c r="F208" s="86"/>
      <c r="G208" s="86"/>
      <c r="H208" s="86"/>
      <c r="I208" s="72"/>
      <c r="J208" s="82"/>
      <c r="K208" s="70"/>
      <c r="L208" s="72"/>
    </row>
    <row r="209" spans="1:12" ht="13.8" x14ac:dyDescent="0.25">
      <c r="A209" s="82"/>
      <c r="B209" s="85"/>
      <c r="C209" s="86" t="s">
        <v>733</v>
      </c>
      <c r="D209" s="86"/>
      <c r="E209" s="86"/>
      <c r="F209" s="86"/>
      <c r="G209" s="86"/>
      <c r="H209" s="86"/>
      <c r="I209" s="72"/>
      <c r="J209" s="82"/>
      <c r="K209" s="70"/>
      <c r="L209" s="72">
        <f>SUM(AR52:AR203)</f>
        <v>6674.53</v>
      </c>
    </row>
    <row r="210" spans="1:12" ht="13.8" hidden="1" x14ac:dyDescent="0.25">
      <c r="A210" s="82"/>
      <c r="B210" s="85"/>
      <c r="C210" s="86" t="s">
        <v>692</v>
      </c>
      <c r="D210" s="86"/>
      <c r="E210" s="86"/>
      <c r="F210" s="86"/>
      <c r="G210" s="86"/>
      <c r="H210" s="86"/>
      <c r="I210" s="72"/>
      <c r="J210" s="82"/>
      <c r="K210" s="70"/>
      <c r="L210" s="72">
        <f>L212+L215+L214</f>
        <v>0</v>
      </c>
    </row>
    <row r="211" spans="1:12" ht="13.8" hidden="1" x14ac:dyDescent="0.25">
      <c r="A211" s="82"/>
      <c r="B211" s="85"/>
      <c r="C211" s="91" t="s">
        <v>693</v>
      </c>
      <c r="D211" s="86"/>
      <c r="E211" s="86"/>
      <c r="F211" s="86"/>
      <c r="G211" s="86"/>
      <c r="H211" s="86"/>
      <c r="I211" s="72"/>
      <c r="J211" s="82"/>
      <c r="K211" s="70"/>
      <c r="L211" s="72"/>
    </row>
    <row r="212" spans="1:12" ht="13.8" hidden="1" x14ac:dyDescent="0.25">
      <c r="A212" s="82"/>
      <c r="B212" s="85"/>
      <c r="C212" s="86" t="s">
        <v>692</v>
      </c>
      <c r="D212" s="86"/>
      <c r="E212" s="86"/>
      <c r="F212" s="86"/>
      <c r="G212" s="86"/>
      <c r="H212" s="86"/>
      <c r="I212" s="72"/>
      <c r="J212" s="82"/>
      <c r="K212" s="70"/>
      <c r="L212" s="72">
        <f>SUM(AO52:AO203)</f>
        <v>0</v>
      </c>
    </row>
    <row r="213" spans="1:12" ht="13.8" hidden="1" x14ac:dyDescent="0.25">
      <c r="A213" s="82"/>
      <c r="B213" s="85"/>
      <c r="C213" s="91" t="s">
        <v>694</v>
      </c>
      <c r="D213" s="86"/>
      <c r="E213" s="86"/>
      <c r="F213" s="86"/>
      <c r="G213" s="86"/>
      <c r="H213" s="86"/>
      <c r="I213" s="72"/>
      <c r="J213" s="82"/>
      <c r="K213" s="70"/>
      <c r="L213" s="72"/>
    </row>
    <row r="214" spans="1:12" ht="13.8" hidden="1" x14ac:dyDescent="0.25">
      <c r="A214" s="82"/>
      <c r="B214" s="85"/>
      <c r="C214" s="86" t="s">
        <v>714</v>
      </c>
      <c r="D214" s="86"/>
      <c r="E214" s="86"/>
      <c r="F214" s="86"/>
      <c r="G214" s="86"/>
      <c r="H214" s="86"/>
      <c r="I214" s="72"/>
      <c r="J214" s="82"/>
      <c r="K214" s="70"/>
      <c r="L214" s="72">
        <f>SUM(AT52:AT203)</f>
        <v>0</v>
      </c>
    </row>
    <row r="215" spans="1:12" ht="13.8" hidden="1" x14ac:dyDescent="0.25">
      <c r="A215" s="82"/>
      <c r="B215" s="85"/>
      <c r="C215" s="86" t="s">
        <v>695</v>
      </c>
      <c r="D215" s="86"/>
      <c r="E215" s="86"/>
      <c r="F215" s="86"/>
      <c r="G215" s="86"/>
      <c r="H215" s="86"/>
      <c r="I215" s="72"/>
      <c r="J215" s="82"/>
      <c r="K215" s="70"/>
      <c r="L215" s="72">
        <f>SUM(AV52:AV203)</f>
        <v>0</v>
      </c>
    </row>
    <row r="216" spans="1:12" ht="13.8" hidden="1" x14ac:dyDescent="0.25">
      <c r="A216" s="82"/>
      <c r="B216" s="85"/>
      <c r="C216" s="86" t="s">
        <v>696</v>
      </c>
      <c r="D216" s="86"/>
      <c r="E216" s="86"/>
      <c r="F216" s="86"/>
      <c r="G216" s="86"/>
      <c r="H216" s="86"/>
      <c r="I216" s="72"/>
      <c r="J216" s="82"/>
      <c r="K216" s="70"/>
      <c r="L216" s="72">
        <f>L218+L219</f>
        <v>0</v>
      </c>
    </row>
    <row r="217" spans="1:12" ht="13.8" hidden="1" x14ac:dyDescent="0.25">
      <c r="A217" s="82"/>
      <c r="B217" s="85"/>
      <c r="C217" s="91" t="s">
        <v>693</v>
      </c>
      <c r="D217" s="86"/>
      <c r="E217" s="86"/>
      <c r="F217" s="86"/>
      <c r="G217" s="86"/>
      <c r="H217" s="86"/>
      <c r="I217" s="72"/>
      <c r="J217" s="82"/>
      <c r="K217" s="70"/>
      <c r="L217" s="72"/>
    </row>
    <row r="218" spans="1:12" ht="13.8" hidden="1" x14ac:dyDescent="0.25">
      <c r="A218" s="82"/>
      <c r="B218" s="85"/>
      <c r="C218" s="86" t="s">
        <v>697</v>
      </c>
      <c r="D218" s="86"/>
      <c r="E218" s="86"/>
      <c r="F218" s="86"/>
      <c r="G218" s="86"/>
      <c r="H218" s="86"/>
      <c r="I218" s="72"/>
      <c r="J218" s="82"/>
      <c r="K218" s="70"/>
      <c r="L218" s="72">
        <f>SUM(AW52:AW203)-SUM(BK52:BK203)</f>
        <v>0</v>
      </c>
    </row>
    <row r="219" spans="1:12" ht="13.8" hidden="1" x14ac:dyDescent="0.25">
      <c r="A219" s="82"/>
      <c r="B219" s="85"/>
      <c r="C219" s="86" t="s">
        <v>698</v>
      </c>
      <c r="D219" s="86"/>
      <c r="E219" s="86"/>
      <c r="F219" s="86"/>
      <c r="G219" s="86"/>
      <c r="H219" s="86"/>
      <c r="I219" s="72"/>
      <c r="J219" s="82"/>
      <c r="K219" s="70"/>
      <c r="L219" s="72">
        <f>SUM(BC52:BC203)</f>
        <v>0</v>
      </c>
    </row>
    <row r="220" spans="1:12" ht="13.8" hidden="1" x14ac:dyDescent="0.25">
      <c r="A220" s="82"/>
      <c r="B220" s="85"/>
      <c r="C220" s="86" t="s">
        <v>699</v>
      </c>
      <c r="D220" s="86"/>
      <c r="E220" s="86"/>
      <c r="F220" s="86"/>
      <c r="G220" s="86"/>
      <c r="H220" s="86"/>
      <c r="I220" s="72"/>
      <c r="J220" s="82"/>
      <c r="K220" s="70"/>
      <c r="L220" s="72">
        <f>SUM(BB52:BB203)</f>
        <v>0</v>
      </c>
    </row>
    <row r="221" spans="1:12" ht="13.8" x14ac:dyDescent="0.25">
      <c r="A221" s="82"/>
      <c r="B221" s="85"/>
      <c r="C221" s="86" t="s">
        <v>700</v>
      </c>
      <c r="D221" s="86"/>
      <c r="E221" s="86"/>
      <c r="F221" s="86"/>
      <c r="G221" s="86"/>
      <c r="H221" s="86"/>
      <c r="I221" s="72"/>
      <c r="J221" s="82"/>
      <c r="K221" s="70"/>
      <c r="L221" s="72">
        <f>SUM(AR52:AR203)+SUM(AT52:AT203)+SUM(AV52:AV203)</f>
        <v>6674.53</v>
      </c>
    </row>
    <row r="222" spans="1:12" ht="13.8" x14ac:dyDescent="0.25">
      <c r="A222" s="82"/>
      <c r="B222" s="85"/>
      <c r="C222" s="86" t="s">
        <v>701</v>
      </c>
      <c r="D222" s="86"/>
      <c r="E222" s="86"/>
      <c r="F222" s="86"/>
      <c r="G222" s="86"/>
      <c r="H222" s="86"/>
      <c r="I222" s="72"/>
      <c r="J222" s="82"/>
      <c r="K222" s="70"/>
      <c r="L222" s="72">
        <f>SUM(AZ52:AZ203)</f>
        <v>4939.16</v>
      </c>
    </row>
    <row r="223" spans="1:12" ht="13.8" x14ac:dyDescent="0.25">
      <c r="A223" s="82"/>
      <c r="B223" s="85"/>
      <c r="C223" s="86" t="s">
        <v>702</v>
      </c>
      <c r="D223" s="86"/>
      <c r="E223" s="86"/>
      <c r="F223" s="86"/>
      <c r="G223" s="86"/>
      <c r="H223" s="86"/>
      <c r="I223" s="72"/>
      <c r="J223" s="82"/>
      <c r="K223" s="70"/>
      <c r="L223" s="72">
        <f>SUM(BA52:BA203)</f>
        <v>2402.84</v>
      </c>
    </row>
    <row r="224" spans="1:12" ht="13.8" hidden="1" x14ac:dyDescent="0.25">
      <c r="A224" s="82"/>
      <c r="B224" s="85"/>
      <c r="C224" s="86" t="s">
        <v>744</v>
      </c>
      <c r="D224" s="86"/>
      <c r="E224" s="86"/>
      <c r="F224" s="86"/>
      <c r="G224" s="86"/>
      <c r="H224" s="86"/>
      <c r="I224" s="72"/>
      <c r="J224" s="82"/>
      <c r="K224" s="70"/>
      <c r="L224" s="72">
        <f>L226+L227</f>
        <v>0</v>
      </c>
    </row>
    <row r="225" spans="1:12" ht="13.8" hidden="1" x14ac:dyDescent="0.25">
      <c r="A225" s="82"/>
      <c r="B225" s="85"/>
      <c r="C225" s="91" t="s">
        <v>690</v>
      </c>
      <c r="D225" s="86"/>
      <c r="E225" s="86"/>
      <c r="F225" s="86"/>
      <c r="G225" s="86"/>
      <c r="H225" s="86"/>
      <c r="I225" s="72"/>
      <c r="J225" s="82"/>
      <c r="K225" s="70"/>
      <c r="L225" s="72"/>
    </row>
    <row r="226" spans="1:12" ht="13.8" hidden="1" x14ac:dyDescent="0.25">
      <c r="A226" s="82"/>
      <c r="B226" s="85"/>
      <c r="C226" s="86" t="s">
        <v>704</v>
      </c>
      <c r="D226" s="86"/>
      <c r="E226" s="86"/>
      <c r="F226" s="86"/>
      <c r="G226" s="86"/>
      <c r="H226" s="86"/>
      <c r="I226" s="72"/>
      <c r="J226" s="82"/>
      <c r="K226" s="70"/>
      <c r="L226" s="72">
        <f>SUM(BK52:BK203)</f>
        <v>0</v>
      </c>
    </row>
    <row r="227" spans="1:12" ht="13.8" hidden="1" x14ac:dyDescent="0.25">
      <c r="A227" s="82"/>
      <c r="B227" s="85"/>
      <c r="C227" s="86" t="s">
        <v>705</v>
      </c>
      <c r="D227" s="86"/>
      <c r="E227" s="86"/>
      <c r="F227" s="86"/>
      <c r="G227" s="86"/>
      <c r="H227" s="86"/>
      <c r="I227" s="72"/>
      <c r="J227" s="82"/>
      <c r="K227" s="70"/>
      <c r="L227" s="72">
        <f>SUM(BD52:BD203)</f>
        <v>0</v>
      </c>
    </row>
    <row r="228" spans="1:12" ht="13.8" x14ac:dyDescent="0.25">
      <c r="A228" s="82"/>
      <c r="B228" s="85"/>
      <c r="C228" s="86" t="s">
        <v>745</v>
      </c>
      <c r="D228" s="86"/>
      <c r="E228" s="86"/>
      <c r="F228" s="86"/>
      <c r="G228" s="86"/>
      <c r="H228" s="86"/>
      <c r="I228" s="72"/>
      <c r="J228" s="82"/>
      <c r="K228" s="70"/>
      <c r="L228" s="72">
        <f>L179</f>
        <v>14016.529999999999</v>
      </c>
    </row>
    <row r="229" spans="1:12" ht="13.8" x14ac:dyDescent="0.25">
      <c r="A229" s="82"/>
      <c r="B229" s="85"/>
      <c r="C229" s="89" t="s">
        <v>709</v>
      </c>
      <c r="D229" s="86"/>
      <c r="E229" s="86"/>
      <c r="F229" s="86"/>
      <c r="G229" s="86"/>
      <c r="H229" s="86"/>
      <c r="I229" s="72"/>
      <c r="J229" s="82"/>
      <c r="K229" s="70"/>
      <c r="L229" s="72"/>
    </row>
    <row r="230" spans="1:12" ht="13.8" hidden="1" x14ac:dyDescent="0.25">
      <c r="A230" s="82"/>
      <c r="B230" s="85"/>
      <c r="C230" s="86" t="s">
        <v>710</v>
      </c>
      <c r="D230" s="86"/>
      <c r="E230" s="86"/>
      <c r="F230" s="86"/>
      <c r="G230" s="86"/>
      <c r="H230" s="86"/>
      <c r="I230" s="72"/>
      <c r="J230" s="82"/>
      <c r="K230" s="70"/>
      <c r="L230" s="72">
        <f>SUM(AX52:AX203)</f>
        <v>0</v>
      </c>
    </row>
    <row r="231" spans="1:12" ht="13.8" hidden="1" x14ac:dyDescent="0.25">
      <c r="A231" s="82"/>
      <c r="B231" s="85"/>
      <c r="C231" s="86" t="s">
        <v>711</v>
      </c>
      <c r="D231" s="86"/>
      <c r="E231" s="86"/>
      <c r="F231" s="86"/>
      <c r="G231" s="86"/>
      <c r="H231" s="86"/>
      <c r="I231" s="72"/>
      <c r="J231" s="82"/>
      <c r="K231" s="70"/>
      <c r="L231" s="72">
        <f>SUM(AY52:AY203)</f>
        <v>0</v>
      </c>
    </row>
    <row r="232" spans="1:12" ht="13.8" x14ac:dyDescent="0.25">
      <c r="A232" s="82"/>
      <c r="B232" s="85"/>
      <c r="C232" s="86" t="s">
        <v>712</v>
      </c>
      <c r="D232" s="86"/>
      <c r="E232" s="86"/>
      <c r="F232" s="92"/>
      <c r="G232" s="73">
        <f>Source!F1076</f>
        <v>6.1896000000000004</v>
      </c>
      <c r="H232" s="82"/>
      <c r="I232" s="82"/>
      <c r="J232" s="82"/>
      <c r="K232" s="82"/>
      <c r="L232" s="82"/>
    </row>
    <row r="233" spans="1:12" ht="13.8" hidden="1" customHeight="1" x14ac:dyDescent="0.25">
      <c r="A233" s="82"/>
      <c r="B233" s="85"/>
      <c r="C233" s="86" t="s">
        <v>713</v>
      </c>
      <c r="D233" s="86"/>
      <c r="E233" s="86"/>
      <c r="F233" s="92"/>
      <c r="G233" s="73">
        <f>Source!F1077</f>
        <v>0</v>
      </c>
      <c r="H233" s="82"/>
      <c r="I233" s="82"/>
      <c r="J233" s="82"/>
      <c r="K233" s="82"/>
      <c r="L233" s="82"/>
    </row>
    <row r="237" spans="1:12" ht="13.8" customHeight="1" x14ac:dyDescent="0.25">
      <c r="A237" s="113"/>
      <c r="B237" s="114" t="s">
        <v>746</v>
      </c>
      <c r="C237" s="116" t="str">
        <f>IF(Source!AC15&lt;&gt;"", Source!AC15," ")</f>
        <v xml:space="preserve"> </v>
      </c>
      <c r="D237" s="46"/>
      <c r="E237" s="46"/>
      <c r="F237" s="46"/>
      <c r="G237" s="46"/>
      <c r="H237" s="115" t="str">
        <f>IF(Source!AB15&lt;&gt;"", Source!AB15," ")</f>
        <v xml:space="preserve"> </v>
      </c>
      <c r="I237" s="34"/>
      <c r="J237" s="34"/>
      <c r="K237" s="62"/>
      <c r="L237" s="62"/>
    </row>
    <row r="238" spans="1:12" ht="13.8" customHeight="1" x14ac:dyDescent="0.25">
      <c r="A238" s="113"/>
      <c r="B238" s="117"/>
      <c r="C238" s="118" t="s">
        <v>747</v>
      </c>
      <c r="D238" s="118"/>
      <c r="E238" s="118"/>
      <c r="F238" s="118"/>
      <c r="G238" s="118"/>
      <c r="H238" s="34"/>
      <c r="I238" s="34"/>
      <c r="J238" s="34"/>
      <c r="K238" s="62"/>
      <c r="L238" s="62"/>
    </row>
    <row r="239" spans="1:12" ht="13.8" customHeight="1" x14ac:dyDescent="0.25">
      <c r="A239" s="113"/>
      <c r="B239" s="117"/>
      <c r="C239" s="29"/>
      <c r="D239" s="29"/>
      <c r="E239" s="29"/>
      <c r="F239" s="29"/>
      <c r="G239" s="29"/>
      <c r="H239" s="34"/>
      <c r="I239" s="34"/>
      <c r="J239" s="34"/>
      <c r="K239" s="62"/>
      <c r="L239" s="62"/>
    </row>
    <row r="240" spans="1:12" ht="13.8" customHeight="1" x14ac:dyDescent="0.25">
      <c r="A240" s="113"/>
      <c r="B240" s="114" t="s">
        <v>748</v>
      </c>
      <c r="C240" s="116" t="str">
        <f>IF(Source!AE15&lt;&gt;"", Source!AE15," ")</f>
        <v xml:space="preserve"> </v>
      </c>
      <c r="D240" s="46"/>
      <c r="E240" s="46"/>
      <c r="F240" s="46"/>
      <c r="G240" s="46"/>
      <c r="H240" s="115" t="str">
        <f>IF(Source!AD15&lt;&gt;"", Source!AD15," ")</f>
        <v xml:space="preserve"> </v>
      </c>
      <c r="I240" s="34"/>
      <c r="J240" s="34"/>
      <c r="K240" s="62"/>
      <c r="L240" s="62"/>
    </row>
    <row r="241" spans="1:12" ht="13.8" customHeight="1" x14ac:dyDescent="0.25">
      <c r="A241" s="29"/>
      <c r="B241" s="29"/>
      <c r="C241" s="118" t="s">
        <v>747</v>
      </c>
      <c r="D241" s="118"/>
      <c r="E241" s="118"/>
      <c r="F241" s="118"/>
      <c r="G241" s="118"/>
      <c r="H241" s="34"/>
      <c r="I241" s="34"/>
      <c r="J241" s="34"/>
      <c r="K241" s="62"/>
      <c r="L241" s="62"/>
    </row>
  </sheetData>
  <mergeCells count="181">
    <mergeCell ref="C230:H230"/>
    <mergeCell ref="C231:H231"/>
    <mergeCell ref="C232:F232"/>
    <mergeCell ref="C233:F233"/>
    <mergeCell ref="C238:G238"/>
    <mergeCell ref="C241:G241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199:H199"/>
    <mergeCell ref="C200:H200"/>
    <mergeCell ref="C201:H201"/>
    <mergeCell ref="C202:H202"/>
    <mergeCell ref="C203:H203"/>
    <mergeCell ref="C205:H205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4:H174"/>
    <mergeCell ref="C175:H175"/>
    <mergeCell ref="C176:H176"/>
    <mergeCell ref="C177:H177"/>
    <mergeCell ref="C179:H179"/>
    <mergeCell ref="C180:H180"/>
    <mergeCell ref="C167:H167"/>
    <mergeCell ref="C168:H168"/>
    <mergeCell ref="C169:H169"/>
    <mergeCell ref="C170:H170"/>
    <mergeCell ref="C171:H171"/>
    <mergeCell ref="C172:H172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48:H148"/>
    <mergeCell ref="C149:H149"/>
    <mergeCell ref="C150:H150"/>
    <mergeCell ref="C151:H151"/>
    <mergeCell ref="C152:H152"/>
    <mergeCell ref="C154:H154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27:H127"/>
    <mergeCell ref="C128:F128"/>
    <mergeCell ref="C129:F129"/>
    <mergeCell ref="C132:H132"/>
    <mergeCell ref="C134:H134"/>
    <mergeCell ref="C135:H135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8:H98"/>
    <mergeCell ref="I98:J98"/>
    <mergeCell ref="K98:L98"/>
    <mergeCell ref="C100:H100"/>
    <mergeCell ref="C101:H101"/>
    <mergeCell ref="C102:H102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verticalDpi="0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6"/>
  <sheetViews>
    <sheetView workbookViewId="0"/>
  </sheetViews>
  <sheetFormatPr defaultRowHeight="13.2" x14ac:dyDescent="0.25"/>
  <sheetData>
    <row r="3" spans="2:14" ht="13.8" x14ac:dyDescent="0.25">
      <c r="B3" s="121" t="s">
        <v>778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5" spans="2:14" ht="13.8" x14ac:dyDescent="0.25">
      <c r="B5" s="121" t="s">
        <v>779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</row>
    <row r="6" spans="2:14" ht="13.8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</row>
  </sheetData>
  <mergeCells count="3">
    <mergeCell ref="B3:N3"/>
    <mergeCell ref="B5:N5"/>
    <mergeCell ref="B6:N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155"/>
  <sheetViews>
    <sheetView workbookViewId="0">
      <selection activeCell="A1151" sqref="A1151:AX1151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12</v>
      </c>
      <c r="O1">
        <v>1</v>
      </c>
      <c r="P1">
        <v>0</v>
      </c>
      <c r="Q1">
        <v>2</v>
      </c>
    </row>
    <row r="12" spans="1:133" x14ac:dyDescent="0.25">
      <c r="A12" s="1">
        <v>1</v>
      </c>
      <c r="B12" s="1">
        <v>1146</v>
      </c>
      <c r="C12" s="1">
        <v>0</v>
      </c>
      <c r="D12" s="1">
        <f>ROW(A1084)</f>
        <v>1084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46073</v>
      </c>
      <c r="CT12" s="1">
        <v>540</v>
      </c>
      <c r="CU12" s="1">
        <v>17</v>
      </c>
      <c r="CV12" s="1" t="s">
        <v>628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70820966</v>
      </c>
      <c r="B15" s="1">
        <v>1</v>
      </c>
      <c r="C15" s="1">
        <v>2026</v>
      </c>
      <c r="D15" s="1">
        <v>6</v>
      </c>
      <c r="E15" s="1"/>
      <c r="F15" s="1" t="s">
        <v>14</v>
      </c>
      <c r="G15" s="1" t="s">
        <v>14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8</v>
      </c>
      <c r="BZ15" s="1" t="s">
        <v>9</v>
      </c>
      <c r="CA15" s="1" t="s">
        <v>10</v>
      </c>
      <c r="CB15" s="1" t="s">
        <v>10</v>
      </c>
      <c r="CC15" s="1" t="s">
        <v>10</v>
      </c>
      <c r="CD15" s="1" t="s">
        <v>10</v>
      </c>
      <c r="CE15" s="1" t="s">
        <v>11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46174</v>
      </c>
      <c r="CW15" s="1">
        <v>46203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 x14ac:dyDescent="0.25">
      <c r="A18" s="2">
        <v>52</v>
      </c>
      <c r="B18" s="2">
        <f t="shared" ref="B18:G18" si="0">B1084</f>
        <v>1146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356629-МСТ</v>
      </c>
      <c r="H18" s="2"/>
      <c r="I18" s="2"/>
      <c r="J18" s="2"/>
      <c r="K18" s="2"/>
      <c r="L18" s="2"/>
      <c r="M18" s="2"/>
      <c r="N18" s="2"/>
      <c r="O18" s="2">
        <f t="shared" ref="O18:AT18" si="1">O1084</f>
        <v>234982.83</v>
      </c>
      <c r="P18" s="2">
        <f t="shared" si="1"/>
        <v>134984.06</v>
      </c>
      <c r="Q18" s="2">
        <f t="shared" si="1"/>
        <v>5625.11</v>
      </c>
      <c r="R18" s="2">
        <f t="shared" si="1"/>
        <v>3723.34</v>
      </c>
      <c r="S18" s="2">
        <f t="shared" si="1"/>
        <v>90650.32</v>
      </c>
      <c r="T18" s="2">
        <f t="shared" si="1"/>
        <v>0</v>
      </c>
      <c r="U18" s="2">
        <f t="shared" si="1"/>
        <v>94.941180000000003</v>
      </c>
      <c r="V18" s="2">
        <f t="shared" si="1"/>
        <v>4.1035299999999992</v>
      </c>
      <c r="W18" s="2">
        <f t="shared" si="1"/>
        <v>0</v>
      </c>
      <c r="X18" s="2">
        <f t="shared" si="1"/>
        <v>76052.570000000007</v>
      </c>
      <c r="Y18" s="2">
        <f t="shared" si="1"/>
        <v>38697.300000000003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78380.39</v>
      </c>
      <c r="AQ18" s="2">
        <f t="shared" si="1"/>
        <v>0</v>
      </c>
      <c r="AR18" s="2">
        <f t="shared" si="1"/>
        <v>349732.7</v>
      </c>
      <c r="AS18" s="2">
        <f t="shared" si="1"/>
        <v>105346.01</v>
      </c>
      <c r="AT18" s="2">
        <f t="shared" si="1"/>
        <v>17642.669999999998</v>
      </c>
      <c r="AU18" s="2">
        <f t="shared" ref="AU18:BZ18" si="2">AU1084</f>
        <v>148363.63</v>
      </c>
      <c r="AV18" s="2">
        <f t="shared" si="2"/>
        <v>134984.06</v>
      </c>
      <c r="AW18" s="2">
        <f t="shared" si="2"/>
        <v>56603.67</v>
      </c>
      <c r="AX18" s="2">
        <f t="shared" si="2"/>
        <v>0</v>
      </c>
      <c r="AY18" s="2">
        <f t="shared" si="2"/>
        <v>56603.67</v>
      </c>
      <c r="AZ18" s="2">
        <f t="shared" si="2"/>
        <v>78380.39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CA1084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DG1084</f>
        <v>234982.83</v>
      </c>
      <c r="DH18" s="3">
        <f t="shared" si="4"/>
        <v>134984.06</v>
      </c>
      <c r="DI18" s="3">
        <f t="shared" si="4"/>
        <v>5625.11</v>
      </c>
      <c r="DJ18" s="3">
        <f t="shared" si="4"/>
        <v>3723.34</v>
      </c>
      <c r="DK18" s="3">
        <f t="shared" si="4"/>
        <v>90650.32</v>
      </c>
      <c r="DL18" s="3">
        <f t="shared" si="4"/>
        <v>0</v>
      </c>
      <c r="DM18" s="3">
        <f t="shared" si="4"/>
        <v>94.941180000000003</v>
      </c>
      <c r="DN18" s="3">
        <f t="shared" si="4"/>
        <v>4.1035299999999992</v>
      </c>
      <c r="DO18" s="3">
        <f t="shared" si="4"/>
        <v>0</v>
      </c>
      <c r="DP18" s="3">
        <f t="shared" si="4"/>
        <v>76052.570000000007</v>
      </c>
      <c r="DQ18" s="3">
        <f t="shared" si="4"/>
        <v>38697.300000000003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78380.39</v>
      </c>
      <c r="EI18" s="3">
        <f t="shared" si="4"/>
        <v>0</v>
      </c>
      <c r="EJ18" s="3">
        <f t="shared" si="4"/>
        <v>349732.7</v>
      </c>
      <c r="EK18" s="3">
        <f t="shared" si="4"/>
        <v>105346.01</v>
      </c>
      <c r="EL18" s="3">
        <f t="shared" si="4"/>
        <v>17642.669999999998</v>
      </c>
      <c r="EM18" s="3">
        <f t="shared" ref="EM18:FR18" si="5">EM1084</f>
        <v>148363.63</v>
      </c>
      <c r="EN18" s="3">
        <f t="shared" si="5"/>
        <v>134984.06</v>
      </c>
      <c r="EO18" s="3">
        <f t="shared" si="5"/>
        <v>56603.67</v>
      </c>
      <c r="EP18" s="3">
        <f t="shared" si="5"/>
        <v>0</v>
      </c>
      <c r="EQ18" s="3">
        <f t="shared" si="5"/>
        <v>56603.67</v>
      </c>
      <c r="ER18" s="3">
        <f t="shared" si="5"/>
        <v>78380.39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FS1084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06" x14ac:dyDescent="0.25">
      <c r="A20" s="1">
        <v>3</v>
      </c>
      <c r="B20" s="1">
        <v>0</v>
      </c>
      <c r="C20" s="1"/>
      <c r="D20" s="1">
        <f>ROW(A126)</f>
        <v>126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 x14ac:dyDescent="0.25">
      <c r="A22" s="2">
        <v>52</v>
      </c>
      <c r="B22" s="2">
        <f t="shared" ref="B22:G22" si="7">B126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СМР МТП</v>
      </c>
      <c r="H22" s="2"/>
      <c r="I22" s="2"/>
      <c r="J22" s="2"/>
      <c r="K22" s="2"/>
      <c r="L22" s="2"/>
      <c r="M22" s="2"/>
      <c r="N22" s="2"/>
      <c r="O22" s="2">
        <f t="shared" ref="O22:AT22" si="8">O126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AU126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CA126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DG126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EM126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FS126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06" x14ac:dyDescent="0.25">
      <c r="A24" s="1">
        <v>4</v>
      </c>
      <c r="B24" s="1">
        <v>0</v>
      </c>
      <c r="C24" s="1"/>
      <c r="D24" s="1">
        <f>ROW(A28)</f>
        <v>28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 x14ac:dyDescent="0.25">
      <c r="A26" s="2">
        <v>52</v>
      </c>
      <c r="B26" s="2">
        <f t="shared" ref="B26:G26" si="14">B28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O28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AU28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06" x14ac:dyDescent="0.25">
      <c r="A28" s="2">
        <v>51</v>
      </c>
      <c r="B28" s="2">
        <f>B24</f>
        <v>0</v>
      </c>
      <c r="C28" s="2">
        <f>A24</f>
        <v>4</v>
      </c>
      <c r="D28" s="2">
        <f>ROW(A24)</f>
        <v>24</v>
      </c>
      <c r="E28" s="2"/>
      <c r="F28" s="2" t="str">
        <f>IF(F24&lt;&gt;"",F24,"")</f>
        <v>Новый раздел</v>
      </c>
      <c r="G28" s="2" t="str">
        <f>IF(G24&lt;&gt;"",G24,"")</f>
        <v>Строительные работы</v>
      </c>
      <c r="H28" s="2">
        <v>0</v>
      </c>
      <c r="I28" s="2"/>
      <c r="J28" s="2"/>
      <c r="K28" s="2"/>
      <c r="L28" s="2"/>
      <c r="M28" s="2"/>
      <c r="N28" s="2"/>
      <c r="O28" s="2">
        <f t="shared" ref="O28:Y28" si="21">AB28</f>
        <v>0</v>
      </c>
      <c r="P28" s="2">
        <f t="shared" si="21"/>
        <v>0</v>
      </c>
      <c r="Q28" s="2">
        <f t="shared" si="21"/>
        <v>0</v>
      </c>
      <c r="R28" s="2">
        <f t="shared" si="21"/>
        <v>0</v>
      </c>
      <c r="S28" s="2">
        <f t="shared" si="21"/>
        <v>0</v>
      </c>
      <c r="T28" s="2">
        <f t="shared" si="21"/>
        <v>0</v>
      </c>
      <c r="U28" s="2">
        <f t="shared" si="21"/>
        <v>0</v>
      </c>
      <c r="V28" s="2">
        <f t="shared" si="21"/>
        <v>0</v>
      </c>
      <c r="W28" s="2">
        <f t="shared" si="21"/>
        <v>0</v>
      </c>
      <c r="X28" s="2">
        <f t="shared" si="21"/>
        <v>0</v>
      </c>
      <c r="Y28" s="2">
        <f t="shared" si="21"/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ref="AO28:BD28" si="22">BX28</f>
        <v>0</v>
      </c>
      <c r="AP28" s="2">
        <f t="shared" si="22"/>
        <v>0</v>
      </c>
      <c r="AQ28" s="2">
        <f t="shared" si="22"/>
        <v>0</v>
      </c>
      <c r="AR28" s="2">
        <f t="shared" si="22"/>
        <v>0</v>
      </c>
      <c r="AS28" s="2">
        <f t="shared" si="22"/>
        <v>0</v>
      </c>
      <c r="AT28" s="2">
        <f t="shared" si="22"/>
        <v>0</v>
      </c>
      <c r="AU28" s="2">
        <f t="shared" si="22"/>
        <v>0</v>
      </c>
      <c r="AV28" s="2">
        <f t="shared" si="22"/>
        <v>0</v>
      </c>
      <c r="AW28" s="2">
        <f t="shared" si="22"/>
        <v>0</v>
      </c>
      <c r="AX28" s="2">
        <f t="shared" si="22"/>
        <v>0</v>
      </c>
      <c r="AY28" s="2">
        <f t="shared" si="22"/>
        <v>0</v>
      </c>
      <c r="AZ28" s="2">
        <f t="shared" si="22"/>
        <v>0</v>
      </c>
      <c r="BA28" s="2">
        <f t="shared" si="22"/>
        <v>0</v>
      </c>
      <c r="BB28" s="2">
        <f t="shared" si="22"/>
        <v>0</v>
      </c>
      <c r="BC28" s="2">
        <f t="shared" si="22"/>
        <v>0</v>
      </c>
      <c r="BD28" s="2">
        <f t="shared" si="22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>
        <f t="shared" ref="DG28:DQ28" si="23">DT28</f>
        <v>0</v>
      </c>
      <c r="DH28" s="3">
        <f t="shared" si="23"/>
        <v>0</v>
      </c>
      <c r="DI28" s="3">
        <f t="shared" si="23"/>
        <v>0</v>
      </c>
      <c r="DJ28" s="3">
        <f t="shared" si="23"/>
        <v>0</v>
      </c>
      <c r="DK28" s="3">
        <f t="shared" si="23"/>
        <v>0</v>
      </c>
      <c r="DL28" s="3">
        <f t="shared" si="23"/>
        <v>0</v>
      </c>
      <c r="DM28" s="3">
        <f t="shared" si="23"/>
        <v>0</v>
      </c>
      <c r="DN28" s="3">
        <f t="shared" si="23"/>
        <v>0</v>
      </c>
      <c r="DO28" s="3">
        <f t="shared" si="23"/>
        <v>0</v>
      </c>
      <c r="DP28" s="3">
        <f t="shared" si="23"/>
        <v>0</v>
      </c>
      <c r="DQ28" s="3">
        <f t="shared" si="23"/>
        <v>0</v>
      </c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>
        <f t="shared" ref="EG28:EV28" si="24">FP28</f>
        <v>0</v>
      </c>
      <c r="EH28" s="3">
        <f t="shared" si="24"/>
        <v>0</v>
      </c>
      <c r="EI28" s="3">
        <f t="shared" si="24"/>
        <v>0</v>
      </c>
      <c r="EJ28" s="3">
        <f t="shared" si="24"/>
        <v>0</v>
      </c>
      <c r="EK28" s="3">
        <f t="shared" si="24"/>
        <v>0</v>
      </c>
      <c r="EL28" s="3">
        <f t="shared" si="24"/>
        <v>0</v>
      </c>
      <c r="EM28" s="3">
        <f t="shared" si="24"/>
        <v>0</v>
      </c>
      <c r="EN28" s="3">
        <f t="shared" si="24"/>
        <v>0</v>
      </c>
      <c r="EO28" s="3">
        <f t="shared" si="24"/>
        <v>0</v>
      </c>
      <c r="EP28" s="3">
        <f t="shared" si="24"/>
        <v>0</v>
      </c>
      <c r="EQ28" s="3">
        <f t="shared" si="24"/>
        <v>0</v>
      </c>
      <c r="ER28" s="3">
        <f t="shared" si="24"/>
        <v>0</v>
      </c>
      <c r="ES28" s="3">
        <f t="shared" si="24"/>
        <v>0</v>
      </c>
      <c r="ET28" s="3">
        <f t="shared" si="24"/>
        <v>0</v>
      </c>
      <c r="EU28" s="3">
        <f t="shared" si="24"/>
        <v>0</v>
      </c>
      <c r="EV28" s="3">
        <f t="shared" si="24"/>
        <v>0</v>
      </c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06" x14ac:dyDescent="0.25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0</v>
      </c>
      <c r="G30" s="4" t="s">
        <v>19</v>
      </c>
      <c r="H30" s="4" t="s">
        <v>20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0</v>
      </c>
      <c r="P30" s="4">
        <f>ROUND(Source!DG28,O30)</f>
        <v>0</v>
      </c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>
        <v>0</v>
      </c>
      <c r="AA30" s="4">
        <v>1</v>
      </c>
      <c r="AB30" s="4">
        <v>0</v>
      </c>
    </row>
    <row r="31" spans="1:206" x14ac:dyDescent="0.25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21</v>
      </c>
      <c r="H31" s="4" t="s">
        <v>22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0</v>
      </c>
      <c r="P31" s="4">
        <f>ROUND(Source!DH28,O31)</f>
        <v>0</v>
      </c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>
        <v>0</v>
      </c>
      <c r="AA31" s="4">
        <v>1</v>
      </c>
      <c r="AB31" s="4">
        <v>0</v>
      </c>
    </row>
    <row r="32" spans="1:206" x14ac:dyDescent="0.25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23</v>
      </c>
      <c r="H32" s="4" t="s">
        <v>24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0</v>
      </c>
      <c r="P32" s="4">
        <f>ROUND(Source!EG28,O32)</f>
        <v>0</v>
      </c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>
        <v>0</v>
      </c>
      <c r="AA32" s="4">
        <v>1</v>
      </c>
      <c r="AB32" s="4">
        <v>0</v>
      </c>
    </row>
    <row r="33" spans="1:28" x14ac:dyDescent="0.25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25</v>
      </c>
      <c r="H33" s="4" t="s">
        <v>26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0</v>
      </c>
      <c r="P33" s="4">
        <f>ROUND(Source!EN28,O33)</f>
        <v>0</v>
      </c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>
        <v>0</v>
      </c>
      <c r="AA33" s="4">
        <v>1</v>
      </c>
      <c r="AB33" s="4">
        <v>0</v>
      </c>
    </row>
    <row r="34" spans="1:28" x14ac:dyDescent="0.25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27</v>
      </c>
      <c r="H34" s="4" t="s">
        <v>28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0</v>
      </c>
      <c r="P34" s="4">
        <f>ROUND(Source!EO28,O34)</f>
        <v>0</v>
      </c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>
        <v>0</v>
      </c>
      <c r="AA34" s="4">
        <v>1</v>
      </c>
      <c r="AB34" s="4">
        <v>0</v>
      </c>
    </row>
    <row r="35" spans="1:28" x14ac:dyDescent="0.25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29</v>
      </c>
      <c r="H35" s="4" t="s">
        <v>30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0</v>
      </c>
      <c r="P35" s="4">
        <f>ROUND(Source!EP28,O35)</f>
        <v>0</v>
      </c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>
        <v>0</v>
      </c>
      <c r="AA35" s="4">
        <v>1</v>
      </c>
      <c r="AB35" s="4">
        <v>0</v>
      </c>
    </row>
    <row r="36" spans="1:28" x14ac:dyDescent="0.25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31</v>
      </c>
      <c r="H36" s="4" t="s">
        <v>32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0</v>
      </c>
      <c r="P36" s="4">
        <f>ROUND(Source!EQ28,O36)</f>
        <v>0</v>
      </c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>
        <v>0</v>
      </c>
      <c r="AA36" s="4">
        <v>1</v>
      </c>
      <c r="AB36" s="4">
        <v>0</v>
      </c>
    </row>
    <row r="37" spans="1:28" x14ac:dyDescent="0.25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33</v>
      </c>
      <c r="H37" s="4" t="s">
        <v>34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0</v>
      </c>
      <c r="P37" s="4">
        <f>ROUND(Source!EH28,O37)</f>
        <v>0</v>
      </c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>
        <v>0</v>
      </c>
      <c r="AA37" s="4">
        <v>1</v>
      </c>
      <c r="AB37" s="4">
        <v>0</v>
      </c>
    </row>
    <row r="38" spans="1:28" x14ac:dyDescent="0.25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35</v>
      </c>
      <c r="H38" s="4" t="s">
        <v>36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0</v>
      </c>
      <c r="P38" s="4">
        <f>ROUND(Source!EI28,O38)</f>
        <v>0</v>
      </c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>
        <v>0</v>
      </c>
      <c r="AA38" s="4">
        <v>1</v>
      </c>
      <c r="AB38" s="4">
        <v>0</v>
      </c>
    </row>
    <row r="39" spans="1:28" x14ac:dyDescent="0.25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37</v>
      </c>
      <c r="H39" s="4" t="s">
        <v>38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0</v>
      </c>
      <c r="P39" s="4">
        <f>ROUND(Source!ER28,O39)</f>
        <v>0</v>
      </c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>
        <v>0</v>
      </c>
      <c r="AA39" s="4">
        <v>1</v>
      </c>
      <c r="AB39" s="4">
        <v>0</v>
      </c>
    </row>
    <row r="40" spans="1:28" x14ac:dyDescent="0.25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39</v>
      </c>
      <c r="H40" s="4" t="s">
        <v>40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0</v>
      </c>
      <c r="P40" s="4">
        <f>ROUND(Source!DI28,O40)</f>
        <v>0</v>
      </c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>
        <v>0</v>
      </c>
      <c r="AA40" s="4">
        <v>1</v>
      </c>
      <c r="AB40" s="4">
        <v>0</v>
      </c>
    </row>
    <row r="41" spans="1:28" x14ac:dyDescent="0.25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41</v>
      </c>
      <c r="H41" s="4" t="s">
        <v>42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0</v>
      </c>
      <c r="P41" s="4">
        <f>ROUND(Source!ET28,O41)</f>
        <v>0</v>
      </c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>
        <v>0</v>
      </c>
      <c r="AA41" s="4">
        <v>1</v>
      </c>
      <c r="AB41" s="4">
        <v>0</v>
      </c>
    </row>
    <row r="42" spans="1:28" x14ac:dyDescent="0.25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43</v>
      </c>
      <c r="H42" s="4" t="s">
        <v>44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0</v>
      </c>
      <c r="P42" s="4">
        <f>ROUND(Source!DJ28,O42)</f>
        <v>0</v>
      </c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>
        <v>0</v>
      </c>
      <c r="AA42" s="4">
        <v>1</v>
      </c>
      <c r="AB42" s="4">
        <v>0</v>
      </c>
    </row>
    <row r="43" spans="1:28" x14ac:dyDescent="0.25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0</v>
      </c>
      <c r="G43" s="4" t="s">
        <v>45</v>
      </c>
      <c r="H43" s="4" t="s">
        <v>46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0</v>
      </c>
      <c r="P43" s="4">
        <f>ROUND(Source!DK28,O43)</f>
        <v>0</v>
      </c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>
        <v>0</v>
      </c>
      <c r="AA43" s="4">
        <v>1</v>
      </c>
      <c r="AB43" s="4">
        <v>0</v>
      </c>
    </row>
    <row r="44" spans="1:28" x14ac:dyDescent="0.25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47</v>
      </c>
      <c r="H44" s="4" t="s">
        <v>48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0</v>
      </c>
      <c r="P44" s="4">
        <f>ROUND(Source!EU28,O44)</f>
        <v>0</v>
      </c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>
        <v>0</v>
      </c>
      <c r="AA44" s="4">
        <v>1</v>
      </c>
      <c r="AB44" s="4">
        <v>0</v>
      </c>
    </row>
    <row r="45" spans="1:28" x14ac:dyDescent="0.25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49</v>
      </c>
      <c r="H45" s="4" t="s">
        <v>50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0</v>
      </c>
      <c r="P45" s="4">
        <f>ROUND(Source!EK28,O45)</f>
        <v>0</v>
      </c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>
        <v>0</v>
      </c>
      <c r="AA45" s="4">
        <v>1</v>
      </c>
      <c r="AB45" s="4">
        <v>0</v>
      </c>
    </row>
    <row r="46" spans="1:28" x14ac:dyDescent="0.25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51</v>
      </c>
      <c r="H46" s="4" t="s">
        <v>52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0</v>
      </c>
      <c r="P46" s="4">
        <f>ROUND(Source!EL28,O46)</f>
        <v>0</v>
      </c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>
        <v>0</v>
      </c>
      <c r="AA46" s="4">
        <v>1</v>
      </c>
      <c r="AB46" s="4">
        <v>0</v>
      </c>
    </row>
    <row r="47" spans="1:28" x14ac:dyDescent="0.25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53</v>
      </c>
      <c r="H47" s="4" t="s">
        <v>54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0</v>
      </c>
      <c r="P47" s="4">
        <f>ROUND(Source!EM28,O47)</f>
        <v>0</v>
      </c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>
        <v>0</v>
      </c>
      <c r="AA47" s="4">
        <v>1</v>
      </c>
      <c r="AB47" s="4">
        <v>0</v>
      </c>
    </row>
    <row r="48" spans="1:28" x14ac:dyDescent="0.25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55</v>
      </c>
      <c r="H48" s="4" t="s">
        <v>56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0</v>
      </c>
      <c r="P48" s="4">
        <f>ROUND(Source!ES28,O48)</f>
        <v>0</v>
      </c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>
        <v>0</v>
      </c>
      <c r="AA48" s="4">
        <v>1</v>
      </c>
      <c r="AB48" s="4">
        <v>0</v>
      </c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57</v>
      </c>
      <c r="H49" s="4" t="s">
        <v>58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0</v>
      </c>
      <c r="P49" s="4">
        <f>ROUND(Source!DL28,O49)</f>
        <v>0</v>
      </c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>
        <v>0</v>
      </c>
      <c r="AA49" s="4">
        <v>1</v>
      </c>
      <c r="AB49" s="4">
        <v>0</v>
      </c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ROUND(Source!U28,O50)</f>
        <v>0</v>
      </c>
      <c r="G50" s="4" t="s">
        <v>59</v>
      </c>
      <c r="H50" s="4" t="s">
        <v>60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7</v>
      </c>
      <c r="P50" s="4">
        <f>ROUND(Source!DM28,O50)</f>
        <v>0</v>
      </c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>
        <v>0</v>
      </c>
      <c r="AA50" s="4">
        <v>1</v>
      </c>
      <c r="AB50" s="4">
        <v>0</v>
      </c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ROUND(Source!V28,O51)</f>
        <v>0</v>
      </c>
      <c r="G51" s="4" t="s">
        <v>61</v>
      </c>
      <c r="H51" s="4" t="s">
        <v>62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7</v>
      </c>
      <c r="P51" s="4">
        <f>ROUND(Source!DN28,O51)</f>
        <v>0</v>
      </c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>
        <v>0</v>
      </c>
      <c r="AA51" s="4">
        <v>1</v>
      </c>
      <c r="AB51" s="4">
        <v>0</v>
      </c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63</v>
      </c>
      <c r="H52" s="4" t="s">
        <v>64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0</v>
      </c>
      <c r="P52" s="4">
        <f>ROUND(Source!DO28,O52)</f>
        <v>0</v>
      </c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>
        <v>0</v>
      </c>
      <c r="AA52" s="4">
        <v>1</v>
      </c>
      <c r="AB52" s="4">
        <v>0</v>
      </c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65</v>
      </c>
      <c r="H53" s="4" t="s">
        <v>66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0</v>
      </c>
      <c r="P53" s="4">
        <f>ROUND(Source!EV28,O53)</f>
        <v>0</v>
      </c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>
        <v>0</v>
      </c>
      <c r="AA53" s="4">
        <v>1</v>
      </c>
      <c r="AB53" s="4">
        <v>0</v>
      </c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67</v>
      </c>
      <c r="H54" s="4" t="s">
        <v>68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0</v>
      </c>
      <c r="P54" s="4">
        <f>ROUND(Source!DP28,O54)</f>
        <v>0</v>
      </c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>
        <v>0</v>
      </c>
      <c r="AA54" s="4">
        <v>1</v>
      </c>
      <c r="AB54" s="4">
        <v>0</v>
      </c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69</v>
      </c>
      <c r="H55" s="4" t="s">
        <v>70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0</v>
      </c>
      <c r="P55" s="4">
        <f>ROUND(Source!DQ28,O55)</f>
        <v>0</v>
      </c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>
        <v>0</v>
      </c>
      <c r="AA55" s="4">
        <v>1</v>
      </c>
      <c r="AB55" s="4">
        <v>0</v>
      </c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0</v>
      </c>
      <c r="G56" s="4" t="s">
        <v>71</v>
      </c>
      <c r="H56" s="4" t="s">
        <v>72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0</v>
      </c>
      <c r="P56" s="4">
        <f>ROUND(Source!EJ28,O56)</f>
        <v>0</v>
      </c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>
        <v>0</v>
      </c>
      <c r="AA56" s="4">
        <v>1</v>
      </c>
      <c r="AB56" s="4">
        <v>0</v>
      </c>
    </row>
    <row r="58" spans="1:206" x14ac:dyDescent="0.25">
      <c r="A58" s="1">
        <v>4</v>
      </c>
      <c r="B58" s="1">
        <v>0</v>
      </c>
      <c r="C58" s="1"/>
      <c r="D58" s="1">
        <f>ROW(A62)</f>
        <v>62</v>
      </c>
      <c r="E58" s="1"/>
      <c r="F58" s="1" t="s">
        <v>17</v>
      </c>
      <c r="G58" s="1" t="s">
        <v>73</v>
      </c>
      <c r="H58" s="1" t="s">
        <v>3</v>
      </c>
      <c r="I58" s="1">
        <v>0</v>
      </c>
      <c r="J58" s="1"/>
      <c r="K58" s="1">
        <v>0</v>
      </c>
      <c r="L58" s="1"/>
      <c r="M58" s="1" t="s">
        <v>3</v>
      </c>
      <c r="N58" s="1"/>
      <c r="O58" s="1"/>
      <c r="P58" s="1"/>
      <c r="Q58" s="1"/>
      <c r="R58" s="1"/>
      <c r="S58" s="1">
        <v>0</v>
      </c>
      <c r="T58" s="1">
        <v>0</v>
      </c>
      <c r="U58" s="1" t="s">
        <v>3</v>
      </c>
      <c r="V58" s="1">
        <v>0</v>
      </c>
      <c r="W58" s="1"/>
      <c r="X58" s="1"/>
      <c r="Y58" s="1"/>
      <c r="Z58" s="1"/>
      <c r="AA58" s="1"/>
      <c r="AB58" s="1" t="s">
        <v>3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3</v>
      </c>
      <c r="AH58" s="1"/>
      <c r="AI58" s="1"/>
      <c r="AJ58" s="1"/>
      <c r="AK58" s="1"/>
      <c r="AL58" s="1"/>
      <c r="AM58" s="1"/>
      <c r="AN58" s="1"/>
      <c r="AO58" s="1"/>
      <c r="AP58" s="1" t="s">
        <v>3</v>
      </c>
      <c r="AQ58" s="1" t="s">
        <v>3</v>
      </c>
      <c r="AR58" s="1" t="s">
        <v>3</v>
      </c>
      <c r="AS58" s="1"/>
      <c r="AT58" s="1"/>
      <c r="AU58" s="1"/>
      <c r="AV58" s="1"/>
      <c r="AW58" s="1"/>
      <c r="AX58" s="1"/>
      <c r="AY58" s="1"/>
      <c r="AZ58" s="1" t="s">
        <v>3</v>
      </c>
      <c r="BA58" s="1"/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3</v>
      </c>
      <c r="BJ58" s="1" t="s">
        <v>3</v>
      </c>
      <c r="BK58" s="1" t="s">
        <v>3</v>
      </c>
      <c r="BL58" s="1" t="s">
        <v>3</v>
      </c>
      <c r="BM58" s="1" t="s">
        <v>3</v>
      </c>
      <c r="BN58" s="1" t="s">
        <v>3</v>
      </c>
      <c r="BO58" s="1" t="s">
        <v>3</v>
      </c>
      <c r="BP58" s="1" t="s">
        <v>3</v>
      </c>
      <c r="BQ58" s="1"/>
      <c r="BR58" s="1"/>
      <c r="BS58" s="1"/>
      <c r="BT58" s="1"/>
      <c r="BU58" s="1"/>
      <c r="BV58" s="1"/>
      <c r="BW58" s="1"/>
      <c r="BX58" s="1">
        <v>0</v>
      </c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>
        <v>0</v>
      </c>
    </row>
    <row r="60" spans="1:206" x14ac:dyDescent="0.25">
      <c r="A60" s="2">
        <v>52</v>
      </c>
      <c r="B60" s="2">
        <f t="shared" ref="B60:G60" si="25">B62</f>
        <v>0</v>
      </c>
      <c r="C60" s="2">
        <f t="shared" si="25"/>
        <v>4</v>
      </c>
      <c r="D60" s="2">
        <f t="shared" si="25"/>
        <v>58</v>
      </c>
      <c r="E60" s="2">
        <f t="shared" si="25"/>
        <v>0</v>
      </c>
      <c r="F60" s="2" t="str">
        <f t="shared" si="25"/>
        <v>Новый раздел</v>
      </c>
      <c r="G60" s="2" t="str">
        <f t="shared" si="25"/>
        <v>Оборудование</v>
      </c>
      <c r="H60" s="2"/>
      <c r="I60" s="2"/>
      <c r="J60" s="2"/>
      <c r="K60" s="2"/>
      <c r="L60" s="2"/>
      <c r="M60" s="2"/>
      <c r="N60" s="2"/>
      <c r="O60" s="2">
        <f t="shared" ref="O60:AT60" si="26">O62</f>
        <v>0</v>
      </c>
      <c r="P60" s="2">
        <f t="shared" si="26"/>
        <v>0</v>
      </c>
      <c r="Q60" s="2">
        <f t="shared" si="26"/>
        <v>0</v>
      </c>
      <c r="R60" s="2">
        <f t="shared" si="26"/>
        <v>0</v>
      </c>
      <c r="S60" s="2">
        <f t="shared" si="26"/>
        <v>0</v>
      </c>
      <c r="T60" s="2">
        <f t="shared" si="26"/>
        <v>0</v>
      </c>
      <c r="U60" s="2">
        <f t="shared" si="26"/>
        <v>0</v>
      </c>
      <c r="V60" s="2">
        <f t="shared" si="26"/>
        <v>0</v>
      </c>
      <c r="W60" s="2">
        <f t="shared" si="26"/>
        <v>0</v>
      </c>
      <c r="X60" s="2">
        <f t="shared" si="26"/>
        <v>0</v>
      </c>
      <c r="Y60" s="2">
        <f t="shared" si="26"/>
        <v>0</v>
      </c>
      <c r="Z60" s="2">
        <f t="shared" si="26"/>
        <v>0</v>
      </c>
      <c r="AA60" s="2">
        <f t="shared" si="26"/>
        <v>0</v>
      </c>
      <c r="AB60" s="2">
        <f t="shared" si="26"/>
        <v>0</v>
      </c>
      <c r="AC60" s="2">
        <f t="shared" si="26"/>
        <v>0</v>
      </c>
      <c r="AD60" s="2">
        <f t="shared" si="26"/>
        <v>0</v>
      </c>
      <c r="AE60" s="2">
        <f t="shared" si="26"/>
        <v>0</v>
      </c>
      <c r="AF60" s="2">
        <f t="shared" si="26"/>
        <v>0</v>
      </c>
      <c r="AG60" s="2">
        <f t="shared" si="26"/>
        <v>0</v>
      </c>
      <c r="AH60" s="2">
        <f t="shared" si="26"/>
        <v>0</v>
      </c>
      <c r="AI60" s="2">
        <f t="shared" si="26"/>
        <v>0</v>
      </c>
      <c r="AJ60" s="2">
        <f t="shared" si="26"/>
        <v>0</v>
      </c>
      <c r="AK60" s="2">
        <f t="shared" si="26"/>
        <v>0</v>
      </c>
      <c r="AL60" s="2">
        <f t="shared" si="26"/>
        <v>0</v>
      </c>
      <c r="AM60" s="2">
        <f t="shared" si="26"/>
        <v>0</v>
      </c>
      <c r="AN60" s="2">
        <f t="shared" si="26"/>
        <v>0</v>
      </c>
      <c r="AO60" s="2">
        <f t="shared" si="26"/>
        <v>0</v>
      </c>
      <c r="AP60" s="2">
        <f t="shared" si="26"/>
        <v>0</v>
      </c>
      <c r="AQ60" s="2">
        <f t="shared" si="26"/>
        <v>0</v>
      </c>
      <c r="AR60" s="2">
        <f t="shared" si="26"/>
        <v>0</v>
      </c>
      <c r="AS60" s="2">
        <f t="shared" si="26"/>
        <v>0</v>
      </c>
      <c r="AT60" s="2">
        <f t="shared" si="26"/>
        <v>0</v>
      </c>
      <c r="AU60" s="2">
        <f t="shared" ref="AU60:BZ60" si="27">AU62</f>
        <v>0</v>
      </c>
      <c r="AV60" s="2">
        <f t="shared" si="27"/>
        <v>0</v>
      </c>
      <c r="AW60" s="2">
        <f t="shared" si="27"/>
        <v>0</v>
      </c>
      <c r="AX60" s="2">
        <f t="shared" si="27"/>
        <v>0</v>
      </c>
      <c r="AY60" s="2">
        <f t="shared" si="27"/>
        <v>0</v>
      </c>
      <c r="AZ60" s="2">
        <f t="shared" si="27"/>
        <v>0</v>
      </c>
      <c r="BA60" s="2">
        <f t="shared" si="27"/>
        <v>0</v>
      </c>
      <c r="BB60" s="2">
        <f t="shared" si="27"/>
        <v>0</v>
      </c>
      <c r="BC60" s="2">
        <f t="shared" si="27"/>
        <v>0</v>
      </c>
      <c r="BD60" s="2">
        <f t="shared" si="27"/>
        <v>0</v>
      </c>
      <c r="BE60" s="2">
        <f t="shared" si="27"/>
        <v>0</v>
      </c>
      <c r="BF60" s="2">
        <f t="shared" si="27"/>
        <v>0</v>
      </c>
      <c r="BG60" s="2">
        <f t="shared" si="27"/>
        <v>0</v>
      </c>
      <c r="BH60" s="2">
        <f t="shared" si="27"/>
        <v>0</v>
      </c>
      <c r="BI60" s="2">
        <f t="shared" si="27"/>
        <v>0</v>
      </c>
      <c r="BJ60" s="2">
        <f t="shared" si="27"/>
        <v>0</v>
      </c>
      <c r="BK60" s="2">
        <f t="shared" si="27"/>
        <v>0</v>
      </c>
      <c r="BL60" s="2">
        <f t="shared" si="27"/>
        <v>0</v>
      </c>
      <c r="BM60" s="2">
        <f t="shared" si="27"/>
        <v>0</v>
      </c>
      <c r="BN60" s="2">
        <f t="shared" si="27"/>
        <v>0</v>
      </c>
      <c r="BO60" s="2">
        <f t="shared" si="27"/>
        <v>0</v>
      </c>
      <c r="BP60" s="2">
        <f t="shared" si="27"/>
        <v>0</v>
      </c>
      <c r="BQ60" s="2">
        <f t="shared" si="27"/>
        <v>0</v>
      </c>
      <c r="BR60" s="2">
        <f t="shared" si="27"/>
        <v>0</v>
      </c>
      <c r="BS60" s="2">
        <f t="shared" si="27"/>
        <v>0</v>
      </c>
      <c r="BT60" s="2">
        <f t="shared" si="27"/>
        <v>0</v>
      </c>
      <c r="BU60" s="2">
        <f t="shared" si="27"/>
        <v>0</v>
      </c>
      <c r="BV60" s="2">
        <f t="shared" si="27"/>
        <v>0</v>
      </c>
      <c r="BW60" s="2">
        <f t="shared" si="27"/>
        <v>0</v>
      </c>
      <c r="BX60" s="2">
        <f t="shared" si="27"/>
        <v>0</v>
      </c>
      <c r="BY60" s="2">
        <f t="shared" si="27"/>
        <v>0</v>
      </c>
      <c r="BZ60" s="2">
        <f t="shared" si="27"/>
        <v>0</v>
      </c>
      <c r="CA60" s="2">
        <f t="shared" ref="CA60:DF60" si="28">CA62</f>
        <v>0</v>
      </c>
      <c r="CB60" s="2">
        <f t="shared" si="28"/>
        <v>0</v>
      </c>
      <c r="CC60" s="2">
        <f t="shared" si="28"/>
        <v>0</v>
      </c>
      <c r="CD60" s="2">
        <f t="shared" si="28"/>
        <v>0</v>
      </c>
      <c r="CE60" s="2">
        <f t="shared" si="28"/>
        <v>0</v>
      </c>
      <c r="CF60" s="2">
        <f t="shared" si="28"/>
        <v>0</v>
      </c>
      <c r="CG60" s="2">
        <f t="shared" si="28"/>
        <v>0</v>
      </c>
      <c r="CH60" s="2">
        <f t="shared" si="28"/>
        <v>0</v>
      </c>
      <c r="CI60" s="2">
        <f t="shared" si="28"/>
        <v>0</v>
      </c>
      <c r="CJ60" s="2">
        <f t="shared" si="28"/>
        <v>0</v>
      </c>
      <c r="CK60" s="2">
        <f t="shared" si="28"/>
        <v>0</v>
      </c>
      <c r="CL60" s="2">
        <f t="shared" si="28"/>
        <v>0</v>
      </c>
      <c r="CM60" s="2">
        <f t="shared" si="28"/>
        <v>0</v>
      </c>
      <c r="CN60" s="2">
        <f t="shared" si="28"/>
        <v>0</v>
      </c>
      <c r="CO60" s="2">
        <f t="shared" si="28"/>
        <v>0</v>
      </c>
      <c r="CP60" s="2">
        <f t="shared" si="28"/>
        <v>0</v>
      </c>
      <c r="CQ60" s="2">
        <f t="shared" si="28"/>
        <v>0</v>
      </c>
      <c r="CR60" s="2">
        <f t="shared" si="28"/>
        <v>0</v>
      </c>
      <c r="CS60" s="2">
        <f t="shared" si="28"/>
        <v>0</v>
      </c>
      <c r="CT60" s="2">
        <f t="shared" si="28"/>
        <v>0</v>
      </c>
      <c r="CU60" s="2">
        <f t="shared" si="28"/>
        <v>0</v>
      </c>
      <c r="CV60" s="2">
        <f t="shared" si="28"/>
        <v>0</v>
      </c>
      <c r="CW60" s="2">
        <f t="shared" si="28"/>
        <v>0</v>
      </c>
      <c r="CX60" s="2">
        <f t="shared" si="28"/>
        <v>0</v>
      </c>
      <c r="CY60" s="2">
        <f t="shared" si="28"/>
        <v>0</v>
      </c>
      <c r="CZ60" s="2">
        <f t="shared" si="28"/>
        <v>0</v>
      </c>
      <c r="DA60" s="2">
        <f t="shared" si="28"/>
        <v>0</v>
      </c>
      <c r="DB60" s="2">
        <f t="shared" si="28"/>
        <v>0</v>
      </c>
      <c r="DC60" s="2">
        <f t="shared" si="28"/>
        <v>0</v>
      </c>
      <c r="DD60" s="2">
        <f t="shared" si="28"/>
        <v>0</v>
      </c>
      <c r="DE60" s="2">
        <f t="shared" si="28"/>
        <v>0</v>
      </c>
      <c r="DF60" s="2">
        <f t="shared" si="28"/>
        <v>0</v>
      </c>
      <c r="DG60" s="3">
        <f t="shared" ref="DG60:EL60" si="29">DG62</f>
        <v>0</v>
      </c>
      <c r="DH60" s="3">
        <f t="shared" si="29"/>
        <v>0</v>
      </c>
      <c r="DI60" s="3">
        <f t="shared" si="29"/>
        <v>0</v>
      </c>
      <c r="DJ60" s="3">
        <f t="shared" si="29"/>
        <v>0</v>
      </c>
      <c r="DK60" s="3">
        <f t="shared" si="29"/>
        <v>0</v>
      </c>
      <c r="DL60" s="3">
        <f t="shared" si="29"/>
        <v>0</v>
      </c>
      <c r="DM60" s="3">
        <f t="shared" si="29"/>
        <v>0</v>
      </c>
      <c r="DN60" s="3">
        <f t="shared" si="29"/>
        <v>0</v>
      </c>
      <c r="DO60" s="3">
        <f t="shared" si="29"/>
        <v>0</v>
      </c>
      <c r="DP60" s="3">
        <f t="shared" si="29"/>
        <v>0</v>
      </c>
      <c r="DQ60" s="3">
        <f t="shared" si="29"/>
        <v>0</v>
      </c>
      <c r="DR60" s="3">
        <f t="shared" si="29"/>
        <v>0</v>
      </c>
      <c r="DS60" s="3">
        <f t="shared" si="29"/>
        <v>0</v>
      </c>
      <c r="DT60" s="3">
        <f t="shared" si="29"/>
        <v>0</v>
      </c>
      <c r="DU60" s="3">
        <f t="shared" si="29"/>
        <v>0</v>
      </c>
      <c r="DV60" s="3">
        <f t="shared" si="29"/>
        <v>0</v>
      </c>
      <c r="DW60" s="3">
        <f t="shared" si="29"/>
        <v>0</v>
      </c>
      <c r="DX60" s="3">
        <f t="shared" si="29"/>
        <v>0</v>
      </c>
      <c r="DY60" s="3">
        <f t="shared" si="29"/>
        <v>0</v>
      </c>
      <c r="DZ60" s="3">
        <f t="shared" si="29"/>
        <v>0</v>
      </c>
      <c r="EA60" s="3">
        <f t="shared" si="29"/>
        <v>0</v>
      </c>
      <c r="EB60" s="3">
        <f t="shared" si="29"/>
        <v>0</v>
      </c>
      <c r="EC60" s="3">
        <f t="shared" si="29"/>
        <v>0</v>
      </c>
      <c r="ED60" s="3">
        <f t="shared" si="29"/>
        <v>0</v>
      </c>
      <c r="EE60" s="3">
        <f t="shared" si="29"/>
        <v>0</v>
      </c>
      <c r="EF60" s="3">
        <f t="shared" si="29"/>
        <v>0</v>
      </c>
      <c r="EG60" s="3">
        <f t="shared" si="29"/>
        <v>0</v>
      </c>
      <c r="EH60" s="3">
        <f t="shared" si="29"/>
        <v>0</v>
      </c>
      <c r="EI60" s="3">
        <f t="shared" si="29"/>
        <v>0</v>
      </c>
      <c r="EJ60" s="3">
        <f t="shared" si="29"/>
        <v>0</v>
      </c>
      <c r="EK60" s="3">
        <f t="shared" si="29"/>
        <v>0</v>
      </c>
      <c r="EL60" s="3">
        <f t="shared" si="29"/>
        <v>0</v>
      </c>
      <c r="EM60" s="3">
        <f t="shared" ref="EM60:FR60" si="30">EM62</f>
        <v>0</v>
      </c>
      <c r="EN60" s="3">
        <f t="shared" si="30"/>
        <v>0</v>
      </c>
      <c r="EO60" s="3">
        <f t="shared" si="30"/>
        <v>0</v>
      </c>
      <c r="EP60" s="3">
        <f t="shared" si="30"/>
        <v>0</v>
      </c>
      <c r="EQ60" s="3">
        <f t="shared" si="30"/>
        <v>0</v>
      </c>
      <c r="ER60" s="3">
        <f t="shared" si="30"/>
        <v>0</v>
      </c>
      <c r="ES60" s="3">
        <f t="shared" si="30"/>
        <v>0</v>
      </c>
      <c r="ET60" s="3">
        <f t="shared" si="30"/>
        <v>0</v>
      </c>
      <c r="EU60" s="3">
        <f t="shared" si="30"/>
        <v>0</v>
      </c>
      <c r="EV60" s="3">
        <f t="shared" si="30"/>
        <v>0</v>
      </c>
      <c r="EW60" s="3">
        <f t="shared" si="30"/>
        <v>0</v>
      </c>
      <c r="EX60" s="3">
        <f t="shared" si="30"/>
        <v>0</v>
      </c>
      <c r="EY60" s="3">
        <f t="shared" si="30"/>
        <v>0</v>
      </c>
      <c r="EZ60" s="3">
        <f t="shared" si="30"/>
        <v>0</v>
      </c>
      <c r="FA60" s="3">
        <f t="shared" si="30"/>
        <v>0</v>
      </c>
      <c r="FB60" s="3">
        <f t="shared" si="30"/>
        <v>0</v>
      </c>
      <c r="FC60" s="3">
        <f t="shared" si="30"/>
        <v>0</v>
      </c>
      <c r="FD60" s="3">
        <f t="shared" si="30"/>
        <v>0</v>
      </c>
      <c r="FE60" s="3">
        <f t="shared" si="30"/>
        <v>0</v>
      </c>
      <c r="FF60" s="3">
        <f t="shared" si="30"/>
        <v>0</v>
      </c>
      <c r="FG60" s="3">
        <f t="shared" si="30"/>
        <v>0</v>
      </c>
      <c r="FH60" s="3">
        <f t="shared" si="30"/>
        <v>0</v>
      </c>
      <c r="FI60" s="3">
        <f t="shared" si="30"/>
        <v>0</v>
      </c>
      <c r="FJ60" s="3">
        <f t="shared" si="30"/>
        <v>0</v>
      </c>
      <c r="FK60" s="3">
        <f t="shared" si="30"/>
        <v>0</v>
      </c>
      <c r="FL60" s="3">
        <f t="shared" si="30"/>
        <v>0</v>
      </c>
      <c r="FM60" s="3">
        <f t="shared" si="30"/>
        <v>0</v>
      </c>
      <c r="FN60" s="3">
        <f t="shared" si="30"/>
        <v>0</v>
      </c>
      <c r="FO60" s="3">
        <f t="shared" si="30"/>
        <v>0</v>
      </c>
      <c r="FP60" s="3">
        <f t="shared" si="30"/>
        <v>0</v>
      </c>
      <c r="FQ60" s="3">
        <f t="shared" si="30"/>
        <v>0</v>
      </c>
      <c r="FR60" s="3">
        <f t="shared" si="30"/>
        <v>0</v>
      </c>
      <c r="FS60" s="3">
        <f t="shared" ref="FS60:GX60" si="31">FS62</f>
        <v>0</v>
      </c>
      <c r="FT60" s="3">
        <f t="shared" si="31"/>
        <v>0</v>
      </c>
      <c r="FU60" s="3">
        <f t="shared" si="31"/>
        <v>0</v>
      </c>
      <c r="FV60" s="3">
        <f t="shared" si="31"/>
        <v>0</v>
      </c>
      <c r="FW60" s="3">
        <f t="shared" si="31"/>
        <v>0</v>
      </c>
      <c r="FX60" s="3">
        <f t="shared" si="31"/>
        <v>0</v>
      </c>
      <c r="FY60" s="3">
        <f t="shared" si="31"/>
        <v>0</v>
      </c>
      <c r="FZ60" s="3">
        <f t="shared" si="31"/>
        <v>0</v>
      </c>
      <c r="GA60" s="3">
        <f t="shared" si="31"/>
        <v>0</v>
      </c>
      <c r="GB60" s="3">
        <f t="shared" si="31"/>
        <v>0</v>
      </c>
      <c r="GC60" s="3">
        <f t="shared" si="31"/>
        <v>0</v>
      </c>
      <c r="GD60" s="3">
        <f t="shared" si="31"/>
        <v>0</v>
      </c>
      <c r="GE60" s="3">
        <f t="shared" si="31"/>
        <v>0</v>
      </c>
      <c r="GF60" s="3">
        <f t="shared" si="31"/>
        <v>0</v>
      </c>
      <c r="GG60" s="3">
        <f t="shared" si="31"/>
        <v>0</v>
      </c>
      <c r="GH60" s="3">
        <f t="shared" si="31"/>
        <v>0</v>
      </c>
      <c r="GI60" s="3">
        <f t="shared" si="31"/>
        <v>0</v>
      </c>
      <c r="GJ60" s="3">
        <f t="shared" si="31"/>
        <v>0</v>
      </c>
      <c r="GK60" s="3">
        <f t="shared" si="31"/>
        <v>0</v>
      </c>
      <c r="GL60" s="3">
        <f t="shared" si="31"/>
        <v>0</v>
      </c>
      <c r="GM60" s="3">
        <f t="shared" si="31"/>
        <v>0</v>
      </c>
      <c r="GN60" s="3">
        <f t="shared" si="31"/>
        <v>0</v>
      </c>
      <c r="GO60" s="3">
        <f t="shared" si="31"/>
        <v>0</v>
      </c>
      <c r="GP60" s="3">
        <f t="shared" si="31"/>
        <v>0</v>
      </c>
      <c r="GQ60" s="3">
        <f t="shared" si="31"/>
        <v>0</v>
      </c>
      <c r="GR60" s="3">
        <f t="shared" si="31"/>
        <v>0</v>
      </c>
      <c r="GS60" s="3">
        <f t="shared" si="31"/>
        <v>0</v>
      </c>
      <c r="GT60" s="3">
        <f t="shared" si="31"/>
        <v>0</v>
      </c>
      <c r="GU60" s="3">
        <f t="shared" si="31"/>
        <v>0</v>
      </c>
      <c r="GV60" s="3">
        <f t="shared" si="31"/>
        <v>0</v>
      </c>
      <c r="GW60" s="3">
        <f t="shared" si="31"/>
        <v>0</v>
      </c>
      <c r="GX60" s="3">
        <f t="shared" si="31"/>
        <v>0</v>
      </c>
    </row>
    <row r="62" spans="1:206" x14ac:dyDescent="0.25">
      <c r="A62" s="2">
        <v>51</v>
      </c>
      <c r="B62" s="2">
        <f>B58</f>
        <v>0</v>
      </c>
      <c r="C62" s="2">
        <f>A58</f>
        <v>4</v>
      </c>
      <c r="D62" s="2">
        <f>ROW(A58)</f>
        <v>58</v>
      </c>
      <c r="E62" s="2"/>
      <c r="F62" s="2" t="str">
        <f>IF(F58&lt;&gt;"",F58,"")</f>
        <v>Новый раздел</v>
      </c>
      <c r="G62" s="2" t="str">
        <f>IF(G58&lt;&gt;"",G58,"")</f>
        <v>Оборудование</v>
      </c>
      <c r="H62" s="2">
        <v>0</v>
      </c>
      <c r="I62" s="2"/>
      <c r="J62" s="2"/>
      <c r="K62" s="2"/>
      <c r="L62" s="2"/>
      <c r="M62" s="2"/>
      <c r="N62" s="2"/>
      <c r="O62" s="2">
        <f t="shared" ref="O62:Y62" si="32">AB62</f>
        <v>0</v>
      </c>
      <c r="P62" s="2">
        <f t="shared" si="32"/>
        <v>0</v>
      </c>
      <c r="Q62" s="2">
        <f t="shared" si="32"/>
        <v>0</v>
      </c>
      <c r="R62" s="2">
        <f t="shared" si="32"/>
        <v>0</v>
      </c>
      <c r="S62" s="2">
        <f t="shared" si="32"/>
        <v>0</v>
      </c>
      <c r="T62" s="2">
        <f t="shared" si="32"/>
        <v>0</v>
      </c>
      <c r="U62" s="2">
        <f t="shared" si="32"/>
        <v>0</v>
      </c>
      <c r="V62" s="2">
        <f t="shared" si="32"/>
        <v>0</v>
      </c>
      <c r="W62" s="2">
        <f t="shared" si="32"/>
        <v>0</v>
      </c>
      <c r="X62" s="2">
        <f t="shared" si="32"/>
        <v>0</v>
      </c>
      <c r="Y62" s="2">
        <f t="shared" si="32"/>
        <v>0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33">BX62</f>
        <v>0</v>
      </c>
      <c r="AP62" s="2">
        <f t="shared" si="33"/>
        <v>0</v>
      </c>
      <c r="AQ62" s="2">
        <f t="shared" si="33"/>
        <v>0</v>
      </c>
      <c r="AR62" s="2">
        <f t="shared" si="33"/>
        <v>0</v>
      </c>
      <c r="AS62" s="2">
        <f t="shared" si="33"/>
        <v>0</v>
      </c>
      <c r="AT62" s="2">
        <f t="shared" si="33"/>
        <v>0</v>
      </c>
      <c r="AU62" s="2">
        <f t="shared" si="33"/>
        <v>0</v>
      </c>
      <c r="AV62" s="2">
        <f t="shared" si="33"/>
        <v>0</v>
      </c>
      <c r="AW62" s="2">
        <f t="shared" si="33"/>
        <v>0</v>
      </c>
      <c r="AX62" s="2">
        <f t="shared" si="33"/>
        <v>0</v>
      </c>
      <c r="AY62" s="2">
        <f t="shared" si="33"/>
        <v>0</v>
      </c>
      <c r="AZ62" s="2">
        <f t="shared" si="33"/>
        <v>0</v>
      </c>
      <c r="BA62" s="2">
        <f t="shared" si="33"/>
        <v>0</v>
      </c>
      <c r="BB62" s="2">
        <f t="shared" si="33"/>
        <v>0</v>
      </c>
      <c r="BC62" s="2">
        <f t="shared" si="33"/>
        <v>0</v>
      </c>
      <c r="BD62" s="2">
        <f t="shared" si="33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>
        <f t="shared" ref="DG62:DQ62" si="34">DT62</f>
        <v>0</v>
      </c>
      <c r="DH62" s="3">
        <f t="shared" si="34"/>
        <v>0</v>
      </c>
      <c r="DI62" s="3">
        <f t="shared" si="34"/>
        <v>0</v>
      </c>
      <c r="DJ62" s="3">
        <f t="shared" si="34"/>
        <v>0</v>
      </c>
      <c r="DK62" s="3">
        <f t="shared" si="34"/>
        <v>0</v>
      </c>
      <c r="DL62" s="3">
        <f t="shared" si="34"/>
        <v>0</v>
      </c>
      <c r="DM62" s="3">
        <f t="shared" si="34"/>
        <v>0</v>
      </c>
      <c r="DN62" s="3">
        <f t="shared" si="34"/>
        <v>0</v>
      </c>
      <c r="DO62" s="3">
        <f t="shared" si="34"/>
        <v>0</v>
      </c>
      <c r="DP62" s="3">
        <f t="shared" si="34"/>
        <v>0</v>
      </c>
      <c r="DQ62" s="3">
        <f t="shared" si="34"/>
        <v>0</v>
      </c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>
        <f t="shared" ref="EG62:EV62" si="35">FP62</f>
        <v>0</v>
      </c>
      <c r="EH62" s="3">
        <f t="shared" si="35"/>
        <v>0</v>
      </c>
      <c r="EI62" s="3">
        <f t="shared" si="35"/>
        <v>0</v>
      </c>
      <c r="EJ62" s="3">
        <f t="shared" si="35"/>
        <v>0</v>
      </c>
      <c r="EK62" s="3">
        <f t="shared" si="35"/>
        <v>0</v>
      </c>
      <c r="EL62" s="3">
        <f t="shared" si="35"/>
        <v>0</v>
      </c>
      <c r="EM62" s="3">
        <f t="shared" si="35"/>
        <v>0</v>
      </c>
      <c r="EN62" s="3">
        <f t="shared" si="35"/>
        <v>0</v>
      </c>
      <c r="EO62" s="3">
        <f t="shared" si="35"/>
        <v>0</v>
      </c>
      <c r="EP62" s="3">
        <f t="shared" si="35"/>
        <v>0</v>
      </c>
      <c r="EQ62" s="3">
        <f t="shared" si="35"/>
        <v>0</v>
      </c>
      <c r="ER62" s="3">
        <f t="shared" si="35"/>
        <v>0</v>
      </c>
      <c r="ES62" s="3">
        <f t="shared" si="35"/>
        <v>0</v>
      </c>
      <c r="ET62" s="3">
        <f t="shared" si="35"/>
        <v>0</v>
      </c>
      <c r="EU62" s="3">
        <f t="shared" si="35"/>
        <v>0</v>
      </c>
      <c r="EV62" s="3">
        <f t="shared" si="35"/>
        <v>0</v>
      </c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0</v>
      </c>
      <c r="G64" s="4" t="s">
        <v>19</v>
      </c>
      <c r="H64" s="4" t="s">
        <v>20</v>
      </c>
      <c r="I64" s="4"/>
      <c r="J64" s="4"/>
      <c r="K64" s="4">
        <v>201</v>
      </c>
      <c r="L64" s="4">
        <v>1</v>
      </c>
      <c r="M64" s="4">
        <v>3</v>
      </c>
      <c r="N64" s="4" t="s">
        <v>3</v>
      </c>
      <c r="O64" s="4">
        <v>0</v>
      </c>
      <c r="P64" s="4">
        <f>ROUND(Source!DG62,O64)</f>
        <v>0</v>
      </c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>
        <v>0</v>
      </c>
      <c r="AA64" s="4">
        <v>1</v>
      </c>
      <c r="AB64" s="4">
        <v>0</v>
      </c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21</v>
      </c>
      <c r="H65" s="4" t="s">
        <v>22</v>
      </c>
      <c r="I65" s="4"/>
      <c r="J65" s="4"/>
      <c r="K65" s="4">
        <v>202</v>
      </c>
      <c r="L65" s="4">
        <v>2</v>
      </c>
      <c r="M65" s="4">
        <v>3</v>
      </c>
      <c r="N65" s="4" t="s">
        <v>3</v>
      </c>
      <c r="O65" s="4">
        <v>0</v>
      </c>
      <c r="P65" s="4">
        <f>ROUND(Source!DH62,O65)</f>
        <v>0</v>
      </c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>
        <v>0</v>
      </c>
      <c r="AA65" s="4">
        <v>1</v>
      </c>
      <c r="AB65" s="4">
        <v>0</v>
      </c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23</v>
      </c>
      <c r="H66" s="4" t="s">
        <v>24</v>
      </c>
      <c r="I66" s="4"/>
      <c r="J66" s="4"/>
      <c r="K66" s="4">
        <v>222</v>
      </c>
      <c r="L66" s="4">
        <v>3</v>
      </c>
      <c r="M66" s="4">
        <v>3</v>
      </c>
      <c r="N66" s="4" t="s">
        <v>3</v>
      </c>
      <c r="O66" s="4">
        <v>0</v>
      </c>
      <c r="P66" s="4">
        <f>ROUND(Source!EG62,O66)</f>
        <v>0</v>
      </c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>
        <v>0</v>
      </c>
      <c r="AA66" s="4">
        <v>1</v>
      </c>
      <c r="AB66" s="4">
        <v>0</v>
      </c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25</v>
      </c>
      <c r="H67" s="4" t="s">
        <v>26</v>
      </c>
      <c r="I67" s="4"/>
      <c r="J67" s="4"/>
      <c r="K67" s="4">
        <v>225</v>
      </c>
      <c r="L67" s="4">
        <v>4</v>
      </c>
      <c r="M67" s="4">
        <v>3</v>
      </c>
      <c r="N67" s="4" t="s">
        <v>3</v>
      </c>
      <c r="O67" s="4">
        <v>0</v>
      </c>
      <c r="P67" s="4">
        <f>ROUND(Source!EN62,O67)</f>
        <v>0</v>
      </c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>
        <v>0</v>
      </c>
      <c r="AA67" s="4">
        <v>1</v>
      </c>
      <c r="AB67" s="4">
        <v>0</v>
      </c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27</v>
      </c>
      <c r="H68" s="4" t="s">
        <v>28</v>
      </c>
      <c r="I68" s="4"/>
      <c r="J68" s="4"/>
      <c r="K68" s="4">
        <v>226</v>
      </c>
      <c r="L68" s="4">
        <v>5</v>
      </c>
      <c r="M68" s="4">
        <v>3</v>
      </c>
      <c r="N68" s="4" t="s">
        <v>3</v>
      </c>
      <c r="O68" s="4">
        <v>0</v>
      </c>
      <c r="P68" s="4">
        <f>ROUND(Source!EO62,O68)</f>
        <v>0</v>
      </c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>
        <v>0</v>
      </c>
      <c r="AA68" s="4">
        <v>1</v>
      </c>
      <c r="AB68" s="4">
        <v>0</v>
      </c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29</v>
      </c>
      <c r="H69" s="4" t="s">
        <v>30</v>
      </c>
      <c r="I69" s="4"/>
      <c r="J69" s="4"/>
      <c r="K69" s="4">
        <v>227</v>
      </c>
      <c r="L69" s="4">
        <v>6</v>
      </c>
      <c r="M69" s="4">
        <v>3</v>
      </c>
      <c r="N69" s="4" t="s">
        <v>3</v>
      </c>
      <c r="O69" s="4">
        <v>0</v>
      </c>
      <c r="P69" s="4">
        <f>ROUND(Source!EP62,O69)</f>
        <v>0</v>
      </c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>
        <v>0</v>
      </c>
      <c r="AA69" s="4">
        <v>1</v>
      </c>
      <c r="AB69" s="4">
        <v>0</v>
      </c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31</v>
      </c>
      <c r="H70" s="4" t="s">
        <v>32</v>
      </c>
      <c r="I70" s="4"/>
      <c r="J70" s="4"/>
      <c r="K70" s="4">
        <v>228</v>
      </c>
      <c r="L70" s="4">
        <v>7</v>
      </c>
      <c r="M70" s="4">
        <v>3</v>
      </c>
      <c r="N70" s="4" t="s">
        <v>3</v>
      </c>
      <c r="O70" s="4">
        <v>0</v>
      </c>
      <c r="P70" s="4">
        <f>ROUND(Source!EQ62,O70)</f>
        <v>0</v>
      </c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>
        <v>0</v>
      </c>
      <c r="AA70" s="4">
        <v>1</v>
      </c>
      <c r="AB70" s="4">
        <v>0</v>
      </c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33</v>
      </c>
      <c r="H71" s="4" t="s">
        <v>34</v>
      </c>
      <c r="I71" s="4"/>
      <c r="J71" s="4"/>
      <c r="K71" s="4">
        <v>216</v>
      </c>
      <c r="L71" s="4">
        <v>8</v>
      </c>
      <c r="M71" s="4">
        <v>3</v>
      </c>
      <c r="N71" s="4" t="s">
        <v>3</v>
      </c>
      <c r="O71" s="4">
        <v>0</v>
      </c>
      <c r="P71" s="4">
        <f>ROUND(Source!EH62,O71)</f>
        <v>0</v>
      </c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>
        <v>0</v>
      </c>
      <c r="AA71" s="4">
        <v>1</v>
      </c>
      <c r="AB71" s="4">
        <v>0</v>
      </c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35</v>
      </c>
      <c r="H72" s="4" t="s">
        <v>36</v>
      </c>
      <c r="I72" s="4"/>
      <c r="J72" s="4"/>
      <c r="K72" s="4">
        <v>223</v>
      </c>
      <c r="L72" s="4">
        <v>9</v>
      </c>
      <c r="M72" s="4">
        <v>3</v>
      </c>
      <c r="N72" s="4" t="s">
        <v>3</v>
      </c>
      <c r="O72" s="4">
        <v>0</v>
      </c>
      <c r="P72" s="4">
        <f>ROUND(Source!EI62,O72)</f>
        <v>0</v>
      </c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>
        <v>0</v>
      </c>
      <c r="AA72" s="4">
        <v>1</v>
      </c>
      <c r="AB72" s="4">
        <v>0</v>
      </c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37</v>
      </c>
      <c r="H73" s="4" t="s">
        <v>38</v>
      </c>
      <c r="I73" s="4"/>
      <c r="J73" s="4"/>
      <c r="K73" s="4">
        <v>229</v>
      </c>
      <c r="L73" s="4">
        <v>10</v>
      </c>
      <c r="M73" s="4">
        <v>3</v>
      </c>
      <c r="N73" s="4" t="s">
        <v>3</v>
      </c>
      <c r="O73" s="4">
        <v>0</v>
      </c>
      <c r="P73" s="4">
        <f>ROUND(Source!ER62,O73)</f>
        <v>0</v>
      </c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>
        <v>0</v>
      </c>
      <c r="AA73" s="4">
        <v>1</v>
      </c>
      <c r="AB73" s="4">
        <v>0</v>
      </c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39</v>
      </c>
      <c r="H74" s="4" t="s">
        <v>40</v>
      </c>
      <c r="I74" s="4"/>
      <c r="J74" s="4"/>
      <c r="K74" s="4">
        <v>203</v>
      </c>
      <c r="L74" s="4">
        <v>11</v>
      </c>
      <c r="M74" s="4">
        <v>3</v>
      </c>
      <c r="N74" s="4" t="s">
        <v>3</v>
      </c>
      <c r="O74" s="4">
        <v>0</v>
      </c>
      <c r="P74" s="4">
        <f>ROUND(Source!DI62,O74)</f>
        <v>0</v>
      </c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>
        <v>0</v>
      </c>
      <c r="AA74" s="4">
        <v>1</v>
      </c>
      <c r="AB74" s="4">
        <v>0</v>
      </c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41</v>
      </c>
      <c r="H75" s="4" t="s">
        <v>42</v>
      </c>
      <c r="I75" s="4"/>
      <c r="J75" s="4"/>
      <c r="K75" s="4">
        <v>231</v>
      </c>
      <c r="L75" s="4">
        <v>12</v>
      </c>
      <c r="M75" s="4">
        <v>3</v>
      </c>
      <c r="N75" s="4" t="s">
        <v>3</v>
      </c>
      <c r="O75" s="4">
        <v>0</v>
      </c>
      <c r="P75" s="4">
        <f>ROUND(Source!ET62,O75)</f>
        <v>0</v>
      </c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>
        <v>0</v>
      </c>
      <c r="AA75" s="4">
        <v>1</v>
      </c>
      <c r="AB75" s="4">
        <v>0</v>
      </c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43</v>
      </c>
      <c r="H76" s="4" t="s">
        <v>44</v>
      </c>
      <c r="I76" s="4"/>
      <c r="J76" s="4"/>
      <c r="K76" s="4">
        <v>204</v>
      </c>
      <c r="L76" s="4">
        <v>13</v>
      </c>
      <c r="M76" s="4">
        <v>3</v>
      </c>
      <c r="N76" s="4" t="s">
        <v>3</v>
      </c>
      <c r="O76" s="4">
        <v>0</v>
      </c>
      <c r="P76" s="4">
        <f>ROUND(Source!DJ62,O76)</f>
        <v>0</v>
      </c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>
        <v>0</v>
      </c>
      <c r="AA76" s="4">
        <v>1</v>
      </c>
      <c r="AB76" s="4">
        <v>0</v>
      </c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0</v>
      </c>
      <c r="G77" s="4" t="s">
        <v>45</v>
      </c>
      <c r="H77" s="4" t="s">
        <v>46</v>
      </c>
      <c r="I77" s="4"/>
      <c r="J77" s="4"/>
      <c r="K77" s="4">
        <v>205</v>
      </c>
      <c r="L77" s="4">
        <v>14</v>
      </c>
      <c r="M77" s="4">
        <v>3</v>
      </c>
      <c r="N77" s="4" t="s">
        <v>3</v>
      </c>
      <c r="O77" s="4">
        <v>0</v>
      </c>
      <c r="P77" s="4">
        <f>ROUND(Source!DK62,O77)</f>
        <v>0</v>
      </c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>
        <v>0</v>
      </c>
      <c r="AA77" s="4">
        <v>1</v>
      </c>
      <c r="AB77" s="4">
        <v>0</v>
      </c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47</v>
      </c>
      <c r="H78" s="4" t="s">
        <v>48</v>
      </c>
      <c r="I78" s="4"/>
      <c r="J78" s="4"/>
      <c r="K78" s="4">
        <v>232</v>
      </c>
      <c r="L78" s="4">
        <v>15</v>
      </c>
      <c r="M78" s="4">
        <v>3</v>
      </c>
      <c r="N78" s="4" t="s">
        <v>3</v>
      </c>
      <c r="O78" s="4">
        <v>0</v>
      </c>
      <c r="P78" s="4">
        <f>ROUND(Source!EU62,O78)</f>
        <v>0</v>
      </c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>
        <v>0</v>
      </c>
      <c r="AA78" s="4">
        <v>1</v>
      </c>
      <c r="AB78" s="4">
        <v>0</v>
      </c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0</v>
      </c>
      <c r="G79" s="4" t="s">
        <v>49</v>
      </c>
      <c r="H79" s="4" t="s">
        <v>50</v>
      </c>
      <c r="I79" s="4"/>
      <c r="J79" s="4"/>
      <c r="K79" s="4">
        <v>214</v>
      </c>
      <c r="L79" s="4">
        <v>16</v>
      </c>
      <c r="M79" s="4">
        <v>3</v>
      </c>
      <c r="N79" s="4" t="s">
        <v>3</v>
      </c>
      <c r="O79" s="4">
        <v>0</v>
      </c>
      <c r="P79" s="4">
        <f>ROUND(Source!EK62,O79)</f>
        <v>0</v>
      </c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>
        <v>0</v>
      </c>
      <c r="AA79" s="4">
        <v>1</v>
      </c>
      <c r="AB79" s="4">
        <v>0</v>
      </c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51</v>
      </c>
      <c r="H80" s="4" t="s">
        <v>52</v>
      </c>
      <c r="I80" s="4"/>
      <c r="J80" s="4"/>
      <c r="K80" s="4">
        <v>215</v>
      </c>
      <c r="L80" s="4">
        <v>17</v>
      </c>
      <c r="M80" s="4">
        <v>3</v>
      </c>
      <c r="N80" s="4" t="s">
        <v>3</v>
      </c>
      <c r="O80" s="4">
        <v>0</v>
      </c>
      <c r="P80" s="4">
        <f>ROUND(Source!EL62,O80)</f>
        <v>0</v>
      </c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>
        <v>0</v>
      </c>
      <c r="AA80" s="4">
        <v>1</v>
      </c>
      <c r="AB80" s="4">
        <v>0</v>
      </c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0</v>
      </c>
      <c r="G81" s="4" t="s">
        <v>53</v>
      </c>
      <c r="H81" s="4" t="s">
        <v>54</v>
      </c>
      <c r="I81" s="4"/>
      <c r="J81" s="4"/>
      <c r="K81" s="4">
        <v>217</v>
      </c>
      <c r="L81" s="4">
        <v>18</v>
      </c>
      <c r="M81" s="4">
        <v>3</v>
      </c>
      <c r="N81" s="4" t="s">
        <v>3</v>
      </c>
      <c r="O81" s="4">
        <v>0</v>
      </c>
      <c r="P81" s="4">
        <f>ROUND(Source!EM62,O81)</f>
        <v>0</v>
      </c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>
        <v>0</v>
      </c>
      <c r="AA81" s="4">
        <v>1</v>
      </c>
      <c r="AB81" s="4">
        <v>0</v>
      </c>
    </row>
    <row r="82" spans="1:206" x14ac:dyDescent="0.25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55</v>
      </c>
      <c r="H82" s="4" t="s">
        <v>56</v>
      </c>
      <c r="I82" s="4"/>
      <c r="J82" s="4"/>
      <c r="K82" s="4">
        <v>230</v>
      </c>
      <c r="L82" s="4">
        <v>19</v>
      </c>
      <c r="M82" s="4">
        <v>3</v>
      </c>
      <c r="N82" s="4" t="s">
        <v>3</v>
      </c>
      <c r="O82" s="4">
        <v>0</v>
      </c>
      <c r="P82" s="4">
        <f>ROUND(Source!ES62,O82)</f>
        <v>0</v>
      </c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>
        <v>0</v>
      </c>
      <c r="AA82" s="4">
        <v>1</v>
      </c>
      <c r="AB82" s="4">
        <v>0</v>
      </c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57</v>
      </c>
      <c r="H83" s="4" t="s">
        <v>58</v>
      </c>
      <c r="I83" s="4"/>
      <c r="J83" s="4"/>
      <c r="K83" s="4">
        <v>206</v>
      </c>
      <c r="L83" s="4">
        <v>20</v>
      </c>
      <c r="M83" s="4">
        <v>3</v>
      </c>
      <c r="N83" s="4" t="s">
        <v>3</v>
      </c>
      <c r="O83" s="4">
        <v>0</v>
      </c>
      <c r="P83" s="4">
        <f>ROUND(Source!DL62,O83)</f>
        <v>0</v>
      </c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>
        <v>0</v>
      </c>
      <c r="AA83" s="4">
        <v>1</v>
      </c>
      <c r="AB83" s="4">
        <v>0</v>
      </c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ROUND(Source!U62,O84)</f>
        <v>0</v>
      </c>
      <c r="G84" s="4" t="s">
        <v>59</v>
      </c>
      <c r="H84" s="4" t="s">
        <v>60</v>
      </c>
      <c r="I84" s="4"/>
      <c r="J84" s="4"/>
      <c r="K84" s="4">
        <v>207</v>
      </c>
      <c r="L84" s="4">
        <v>21</v>
      </c>
      <c r="M84" s="4">
        <v>3</v>
      </c>
      <c r="N84" s="4" t="s">
        <v>3</v>
      </c>
      <c r="O84" s="4">
        <v>7</v>
      </c>
      <c r="P84" s="4">
        <f>ROUND(Source!DM62,O84)</f>
        <v>0</v>
      </c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>
        <v>0</v>
      </c>
      <c r="AA84" s="4">
        <v>1</v>
      </c>
      <c r="AB84" s="4">
        <v>0</v>
      </c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ROUND(Source!V62,O85)</f>
        <v>0</v>
      </c>
      <c r="G85" s="4" t="s">
        <v>61</v>
      </c>
      <c r="H85" s="4" t="s">
        <v>62</v>
      </c>
      <c r="I85" s="4"/>
      <c r="J85" s="4"/>
      <c r="K85" s="4">
        <v>208</v>
      </c>
      <c r="L85" s="4">
        <v>22</v>
      </c>
      <c r="M85" s="4">
        <v>3</v>
      </c>
      <c r="N85" s="4" t="s">
        <v>3</v>
      </c>
      <c r="O85" s="4">
        <v>7</v>
      </c>
      <c r="P85" s="4">
        <f>ROUND(Source!DN62,O85)</f>
        <v>0</v>
      </c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>
        <v>0</v>
      </c>
      <c r="AA85" s="4">
        <v>1</v>
      </c>
      <c r="AB85" s="4">
        <v>0</v>
      </c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63</v>
      </c>
      <c r="H86" s="4" t="s">
        <v>64</v>
      </c>
      <c r="I86" s="4"/>
      <c r="J86" s="4"/>
      <c r="K86" s="4">
        <v>209</v>
      </c>
      <c r="L86" s="4">
        <v>23</v>
      </c>
      <c r="M86" s="4">
        <v>3</v>
      </c>
      <c r="N86" s="4" t="s">
        <v>3</v>
      </c>
      <c r="O86" s="4">
        <v>0</v>
      </c>
      <c r="P86" s="4">
        <f>ROUND(Source!DO62,O86)</f>
        <v>0</v>
      </c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>
        <v>0</v>
      </c>
      <c r="AA86" s="4">
        <v>1</v>
      </c>
      <c r="AB86" s="4">
        <v>0</v>
      </c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65</v>
      </c>
      <c r="H87" s="4" t="s">
        <v>66</v>
      </c>
      <c r="I87" s="4"/>
      <c r="J87" s="4"/>
      <c r="K87" s="4">
        <v>233</v>
      </c>
      <c r="L87" s="4">
        <v>24</v>
      </c>
      <c r="M87" s="4">
        <v>3</v>
      </c>
      <c r="N87" s="4" t="s">
        <v>3</v>
      </c>
      <c r="O87" s="4">
        <v>0</v>
      </c>
      <c r="P87" s="4">
        <f>ROUND(Source!EV62,O87)</f>
        <v>0</v>
      </c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>
        <v>0</v>
      </c>
      <c r="AA87" s="4">
        <v>1</v>
      </c>
      <c r="AB87" s="4">
        <v>0</v>
      </c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0</v>
      </c>
      <c r="G88" s="4" t="s">
        <v>67</v>
      </c>
      <c r="H88" s="4" t="s">
        <v>68</v>
      </c>
      <c r="I88" s="4"/>
      <c r="J88" s="4"/>
      <c r="K88" s="4">
        <v>210</v>
      </c>
      <c r="L88" s="4">
        <v>25</v>
      </c>
      <c r="M88" s="4">
        <v>3</v>
      </c>
      <c r="N88" s="4" t="s">
        <v>3</v>
      </c>
      <c r="O88" s="4">
        <v>0</v>
      </c>
      <c r="P88" s="4">
        <f>ROUND(Source!DP62,O88)</f>
        <v>0</v>
      </c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>
        <v>0</v>
      </c>
      <c r="AA88" s="4">
        <v>1</v>
      </c>
      <c r="AB88" s="4">
        <v>0</v>
      </c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0</v>
      </c>
      <c r="G89" s="4" t="s">
        <v>69</v>
      </c>
      <c r="H89" s="4" t="s">
        <v>70</v>
      </c>
      <c r="I89" s="4"/>
      <c r="J89" s="4"/>
      <c r="K89" s="4">
        <v>211</v>
      </c>
      <c r="L89" s="4">
        <v>26</v>
      </c>
      <c r="M89" s="4">
        <v>3</v>
      </c>
      <c r="N89" s="4" t="s">
        <v>3</v>
      </c>
      <c r="O89" s="4">
        <v>0</v>
      </c>
      <c r="P89" s="4">
        <f>ROUND(Source!DQ62,O89)</f>
        <v>0</v>
      </c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>
        <v>0</v>
      </c>
      <c r="AA89" s="4">
        <v>1</v>
      </c>
      <c r="AB89" s="4">
        <v>0</v>
      </c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0</v>
      </c>
      <c r="G90" s="4" t="s">
        <v>71</v>
      </c>
      <c r="H90" s="4" t="s">
        <v>72</v>
      </c>
      <c r="I90" s="4"/>
      <c r="J90" s="4"/>
      <c r="K90" s="4">
        <v>224</v>
      </c>
      <c r="L90" s="4">
        <v>27</v>
      </c>
      <c r="M90" s="4">
        <v>3</v>
      </c>
      <c r="N90" s="4" t="s">
        <v>3</v>
      </c>
      <c r="O90" s="4">
        <v>0</v>
      </c>
      <c r="P90" s="4">
        <f>ROUND(Source!EJ62,O90)</f>
        <v>0</v>
      </c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>
        <v>0</v>
      </c>
      <c r="AA90" s="4">
        <v>1</v>
      </c>
      <c r="AB90" s="4">
        <v>0</v>
      </c>
    </row>
    <row r="92" spans="1:206" x14ac:dyDescent="0.25">
      <c r="A92" s="1">
        <v>4</v>
      </c>
      <c r="B92" s="1">
        <v>0</v>
      </c>
      <c r="C92" s="1"/>
      <c r="D92" s="1">
        <f>ROW(A96)</f>
        <v>96</v>
      </c>
      <c r="E92" s="1"/>
      <c r="F92" s="1" t="s">
        <v>17</v>
      </c>
      <c r="G92" s="1" t="s">
        <v>74</v>
      </c>
      <c r="H92" s="1" t="s">
        <v>3</v>
      </c>
      <c r="I92" s="1">
        <v>0</v>
      </c>
      <c r="J92" s="1"/>
      <c r="K92" s="1">
        <v>0</v>
      </c>
      <c r="L92" s="1"/>
      <c r="M92" s="1" t="s">
        <v>3</v>
      </c>
      <c r="N92" s="1"/>
      <c r="O92" s="1"/>
      <c r="P92" s="1"/>
      <c r="Q92" s="1"/>
      <c r="R92" s="1"/>
      <c r="S92" s="1">
        <v>0</v>
      </c>
      <c r="T92" s="1">
        <v>0</v>
      </c>
      <c r="U92" s="1" t="s">
        <v>3</v>
      </c>
      <c r="V92" s="1">
        <v>0</v>
      </c>
      <c r="W92" s="1"/>
      <c r="X92" s="1"/>
      <c r="Y92" s="1"/>
      <c r="Z92" s="1"/>
      <c r="AA92" s="1"/>
      <c r="AB92" s="1" t="s">
        <v>3</v>
      </c>
      <c r="AC92" s="1" t="s">
        <v>3</v>
      </c>
      <c r="AD92" s="1" t="s">
        <v>3</v>
      </c>
      <c r="AE92" s="1" t="s">
        <v>3</v>
      </c>
      <c r="AF92" s="1" t="s">
        <v>3</v>
      </c>
      <c r="AG92" s="1" t="s">
        <v>3</v>
      </c>
      <c r="AH92" s="1"/>
      <c r="AI92" s="1"/>
      <c r="AJ92" s="1"/>
      <c r="AK92" s="1"/>
      <c r="AL92" s="1"/>
      <c r="AM92" s="1"/>
      <c r="AN92" s="1"/>
      <c r="AO92" s="1"/>
      <c r="AP92" s="1" t="s">
        <v>3</v>
      </c>
      <c r="AQ92" s="1" t="s">
        <v>3</v>
      </c>
      <c r="AR92" s="1" t="s">
        <v>3</v>
      </c>
      <c r="AS92" s="1"/>
      <c r="AT92" s="1"/>
      <c r="AU92" s="1"/>
      <c r="AV92" s="1"/>
      <c r="AW92" s="1"/>
      <c r="AX92" s="1"/>
      <c r="AY92" s="1"/>
      <c r="AZ92" s="1" t="s">
        <v>3</v>
      </c>
      <c r="BA92" s="1"/>
      <c r="BB92" s="1" t="s">
        <v>3</v>
      </c>
      <c r="BC92" s="1" t="s">
        <v>3</v>
      </c>
      <c r="BD92" s="1" t="s">
        <v>3</v>
      </c>
      <c r="BE92" s="1" t="s">
        <v>3</v>
      </c>
      <c r="BF92" s="1" t="s">
        <v>3</v>
      </c>
      <c r="BG92" s="1" t="s">
        <v>3</v>
      </c>
      <c r="BH92" s="1" t="s">
        <v>3</v>
      </c>
      <c r="BI92" s="1" t="s">
        <v>3</v>
      </c>
      <c r="BJ92" s="1" t="s">
        <v>3</v>
      </c>
      <c r="BK92" s="1" t="s">
        <v>3</v>
      </c>
      <c r="BL92" s="1" t="s">
        <v>3</v>
      </c>
      <c r="BM92" s="1" t="s">
        <v>3</v>
      </c>
      <c r="BN92" s="1" t="s">
        <v>3</v>
      </c>
      <c r="BO92" s="1" t="s">
        <v>3</v>
      </c>
      <c r="BP92" s="1" t="s">
        <v>3</v>
      </c>
      <c r="BQ92" s="1"/>
      <c r="BR92" s="1"/>
      <c r="BS92" s="1"/>
      <c r="BT92" s="1"/>
      <c r="BU92" s="1"/>
      <c r="BV92" s="1"/>
      <c r="BW92" s="1"/>
      <c r="BX92" s="1">
        <v>0</v>
      </c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>
        <v>0</v>
      </c>
    </row>
    <row r="94" spans="1:206" x14ac:dyDescent="0.25">
      <c r="A94" s="2">
        <v>52</v>
      </c>
      <c r="B94" s="2">
        <f t="shared" ref="B94:G94" si="36">B96</f>
        <v>0</v>
      </c>
      <c r="C94" s="2">
        <f t="shared" si="36"/>
        <v>4</v>
      </c>
      <c r="D94" s="2">
        <f t="shared" si="36"/>
        <v>92</v>
      </c>
      <c r="E94" s="2">
        <f t="shared" si="36"/>
        <v>0</v>
      </c>
      <c r="F94" s="2" t="str">
        <f t="shared" si="36"/>
        <v>Новый раздел</v>
      </c>
      <c r="G94" s="2" t="str">
        <f t="shared" si="36"/>
        <v>Материалы</v>
      </c>
      <c r="H94" s="2"/>
      <c r="I94" s="2"/>
      <c r="J94" s="2"/>
      <c r="K94" s="2"/>
      <c r="L94" s="2"/>
      <c r="M94" s="2"/>
      <c r="N94" s="2"/>
      <c r="O94" s="2">
        <f t="shared" ref="O94:AT94" si="37">O96</f>
        <v>0</v>
      </c>
      <c r="P94" s="2">
        <f t="shared" si="37"/>
        <v>0</v>
      </c>
      <c r="Q94" s="2">
        <f t="shared" si="37"/>
        <v>0</v>
      </c>
      <c r="R94" s="2">
        <f t="shared" si="37"/>
        <v>0</v>
      </c>
      <c r="S94" s="2">
        <f t="shared" si="37"/>
        <v>0</v>
      </c>
      <c r="T94" s="2">
        <f t="shared" si="37"/>
        <v>0</v>
      </c>
      <c r="U94" s="2">
        <f t="shared" si="37"/>
        <v>0</v>
      </c>
      <c r="V94" s="2">
        <f t="shared" si="37"/>
        <v>0</v>
      </c>
      <c r="W94" s="2">
        <f t="shared" si="37"/>
        <v>0</v>
      </c>
      <c r="X94" s="2">
        <f t="shared" si="37"/>
        <v>0</v>
      </c>
      <c r="Y94" s="2">
        <f t="shared" si="37"/>
        <v>0</v>
      </c>
      <c r="Z94" s="2">
        <f t="shared" si="37"/>
        <v>0</v>
      </c>
      <c r="AA94" s="2">
        <f t="shared" si="37"/>
        <v>0</v>
      </c>
      <c r="AB94" s="2">
        <f t="shared" si="37"/>
        <v>0</v>
      </c>
      <c r="AC94" s="2">
        <f t="shared" si="37"/>
        <v>0</v>
      </c>
      <c r="AD94" s="2">
        <f t="shared" si="37"/>
        <v>0</v>
      </c>
      <c r="AE94" s="2">
        <f t="shared" si="37"/>
        <v>0</v>
      </c>
      <c r="AF94" s="2">
        <f t="shared" si="37"/>
        <v>0</v>
      </c>
      <c r="AG94" s="2">
        <f t="shared" si="37"/>
        <v>0</v>
      </c>
      <c r="AH94" s="2">
        <f t="shared" si="37"/>
        <v>0</v>
      </c>
      <c r="AI94" s="2">
        <f t="shared" si="37"/>
        <v>0</v>
      </c>
      <c r="AJ94" s="2">
        <f t="shared" si="37"/>
        <v>0</v>
      </c>
      <c r="AK94" s="2">
        <f t="shared" si="37"/>
        <v>0</v>
      </c>
      <c r="AL94" s="2">
        <f t="shared" si="37"/>
        <v>0</v>
      </c>
      <c r="AM94" s="2">
        <f t="shared" si="37"/>
        <v>0</v>
      </c>
      <c r="AN94" s="2">
        <f t="shared" si="37"/>
        <v>0</v>
      </c>
      <c r="AO94" s="2">
        <f t="shared" si="37"/>
        <v>0</v>
      </c>
      <c r="AP94" s="2">
        <f t="shared" si="37"/>
        <v>0</v>
      </c>
      <c r="AQ94" s="2">
        <f t="shared" si="37"/>
        <v>0</v>
      </c>
      <c r="AR94" s="2">
        <f t="shared" si="37"/>
        <v>0</v>
      </c>
      <c r="AS94" s="2">
        <f t="shared" si="37"/>
        <v>0</v>
      </c>
      <c r="AT94" s="2">
        <f t="shared" si="37"/>
        <v>0</v>
      </c>
      <c r="AU94" s="2">
        <f t="shared" ref="AU94:BZ94" si="38">AU96</f>
        <v>0</v>
      </c>
      <c r="AV94" s="2">
        <f t="shared" si="38"/>
        <v>0</v>
      </c>
      <c r="AW94" s="2">
        <f t="shared" si="38"/>
        <v>0</v>
      </c>
      <c r="AX94" s="2">
        <f t="shared" si="38"/>
        <v>0</v>
      </c>
      <c r="AY94" s="2">
        <f t="shared" si="38"/>
        <v>0</v>
      </c>
      <c r="AZ94" s="2">
        <f t="shared" si="38"/>
        <v>0</v>
      </c>
      <c r="BA94" s="2">
        <f t="shared" si="38"/>
        <v>0</v>
      </c>
      <c r="BB94" s="2">
        <f t="shared" si="38"/>
        <v>0</v>
      </c>
      <c r="BC94" s="2">
        <f t="shared" si="38"/>
        <v>0</v>
      </c>
      <c r="BD94" s="2">
        <f t="shared" si="38"/>
        <v>0</v>
      </c>
      <c r="BE94" s="2">
        <f t="shared" si="38"/>
        <v>0</v>
      </c>
      <c r="BF94" s="2">
        <f t="shared" si="38"/>
        <v>0</v>
      </c>
      <c r="BG94" s="2">
        <f t="shared" si="38"/>
        <v>0</v>
      </c>
      <c r="BH94" s="2">
        <f t="shared" si="38"/>
        <v>0</v>
      </c>
      <c r="BI94" s="2">
        <f t="shared" si="38"/>
        <v>0</v>
      </c>
      <c r="BJ94" s="2">
        <f t="shared" si="38"/>
        <v>0</v>
      </c>
      <c r="BK94" s="2">
        <f t="shared" si="38"/>
        <v>0</v>
      </c>
      <c r="BL94" s="2">
        <f t="shared" si="38"/>
        <v>0</v>
      </c>
      <c r="BM94" s="2">
        <f t="shared" si="38"/>
        <v>0</v>
      </c>
      <c r="BN94" s="2">
        <f t="shared" si="38"/>
        <v>0</v>
      </c>
      <c r="BO94" s="2">
        <f t="shared" si="38"/>
        <v>0</v>
      </c>
      <c r="BP94" s="2">
        <f t="shared" si="38"/>
        <v>0</v>
      </c>
      <c r="BQ94" s="2">
        <f t="shared" si="38"/>
        <v>0</v>
      </c>
      <c r="BR94" s="2">
        <f t="shared" si="38"/>
        <v>0</v>
      </c>
      <c r="BS94" s="2">
        <f t="shared" si="38"/>
        <v>0</v>
      </c>
      <c r="BT94" s="2">
        <f t="shared" si="38"/>
        <v>0</v>
      </c>
      <c r="BU94" s="2">
        <f t="shared" si="38"/>
        <v>0</v>
      </c>
      <c r="BV94" s="2">
        <f t="shared" si="38"/>
        <v>0</v>
      </c>
      <c r="BW94" s="2">
        <f t="shared" si="38"/>
        <v>0</v>
      </c>
      <c r="BX94" s="2">
        <f t="shared" si="38"/>
        <v>0</v>
      </c>
      <c r="BY94" s="2">
        <f t="shared" si="38"/>
        <v>0</v>
      </c>
      <c r="BZ94" s="2">
        <f t="shared" si="38"/>
        <v>0</v>
      </c>
      <c r="CA94" s="2">
        <f t="shared" ref="CA94:DF94" si="39">CA96</f>
        <v>0</v>
      </c>
      <c r="CB94" s="2">
        <f t="shared" si="39"/>
        <v>0</v>
      </c>
      <c r="CC94" s="2">
        <f t="shared" si="39"/>
        <v>0</v>
      </c>
      <c r="CD94" s="2">
        <f t="shared" si="39"/>
        <v>0</v>
      </c>
      <c r="CE94" s="2">
        <f t="shared" si="39"/>
        <v>0</v>
      </c>
      <c r="CF94" s="2">
        <f t="shared" si="39"/>
        <v>0</v>
      </c>
      <c r="CG94" s="2">
        <f t="shared" si="39"/>
        <v>0</v>
      </c>
      <c r="CH94" s="2">
        <f t="shared" si="39"/>
        <v>0</v>
      </c>
      <c r="CI94" s="2">
        <f t="shared" si="39"/>
        <v>0</v>
      </c>
      <c r="CJ94" s="2">
        <f t="shared" si="39"/>
        <v>0</v>
      </c>
      <c r="CK94" s="2">
        <f t="shared" si="39"/>
        <v>0</v>
      </c>
      <c r="CL94" s="2">
        <f t="shared" si="39"/>
        <v>0</v>
      </c>
      <c r="CM94" s="2">
        <f t="shared" si="39"/>
        <v>0</v>
      </c>
      <c r="CN94" s="2">
        <f t="shared" si="39"/>
        <v>0</v>
      </c>
      <c r="CO94" s="2">
        <f t="shared" si="39"/>
        <v>0</v>
      </c>
      <c r="CP94" s="2">
        <f t="shared" si="39"/>
        <v>0</v>
      </c>
      <c r="CQ94" s="2">
        <f t="shared" si="39"/>
        <v>0</v>
      </c>
      <c r="CR94" s="2">
        <f t="shared" si="39"/>
        <v>0</v>
      </c>
      <c r="CS94" s="2">
        <f t="shared" si="39"/>
        <v>0</v>
      </c>
      <c r="CT94" s="2">
        <f t="shared" si="39"/>
        <v>0</v>
      </c>
      <c r="CU94" s="2">
        <f t="shared" si="39"/>
        <v>0</v>
      </c>
      <c r="CV94" s="2">
        <f t="shared" si="39"/>
        <v>0</v>
      </c>
      <c r="CW94" s="2">
        <f t="shared" si="39"/>
        <v>0</v>
      </c>
      <c r="CX94" s="2">
        <f t="shared" si="39"/>
        <v>0</v>
      </c>
      <c r="CY94" s="2">
        <f t="shared" si="39"/>
        <v>0</v>
      </c>
      <c r="CZ94" s="2">
        <f t="shared" si="39"/>
        <v>0</v>
      </c>
      <c r="DA94" s="2">
        <f t="shared" si="39"/>
        <v>0</v>
      </c>
      <c r="DB94" s="2">
        <f t="shared" si="39"/>
        <v>0</v>
      </c>
      <c r="DC94" s="2">
        <f t="shared" si="39"/>
        <v>0</v>
      </c>
      <c r="DD94" s="2">
        <f t="shared" si="39"/>
        <v>0</v>
      </c>
      <c r="DE94" s="2">
        <f t="shared" si="39"/>
        <v>0</v>
      </c>
      <c r="DF94" s="2">
        <f t="shared" si="39"/>
        <v>0</v>
      </c>
      <c r="DG94" s="3">
        <f t="shared" ref="DG94:EL94" si="40">DG96</f>
        <v>0</v>
      </c>
      <c r="DH94" s="3">
        <f t="shared" si="40"/>
        <v>0</v>
      </c>
      <c r="DI94" s="3">
        <f t="shared" si="40"/>
        <v>0</v>
      </c>
      <c r="DJ94" s="3">
        <f t="shared" si="40"/>
        <v>0</v>
      </c>
      <c r="DK94" s="3">
        <f t="shared" si="40"/>
        <v>0</v>
      </c>
      <c r="DL94" s="3">
        <f t="shared" si="40"/>
        <v>0</v>
      </c>
      <c r="DM94" s="3">
        <f t="shared" si="40"/>
        <v>0</v>
      </c>
      <c r="DN94" s="3">
        <f t="shared" si="40"/>
        <v>0</v>
      </c>
      <c r="DO94" s="3">
        <f t="shared" si="40"/>
        <v>0</v>
      </c>
      <c r="DP94" s="3">
        <f t="shared" si="40"/>
        <v>0</v>
      </c>
      <c r="DQ94" s="3">
        <f t="shared" si="40"/>
        <v>0</v>
      </c>
      <c r="DR94" s="3">
        <f t="shared" si="40"/>
        <v>0</v>
      </c>
      <c r="DS94" s="3">
        <f t="shared" si="40"/>
        <v>0</v>
      </c>
      <c r="DT94" s="3">
        <f t="shared" si="40"/>
        <v>0</v>
      </c>
      <c r="DU94" s="3">
        <f t="shared" si="40"/>
        <v>0</v>
      </c>
      <c r="DV94" s="3">
        <f t="shared" si="40"/>
        <v>0</v>
      </c>
      <c r="DW94" s="3">
        <f t="shared" si="40"/>
        <v>0</v>
      </c>
      <c r="DX94" s="3">
        <f t="shared" si="40"/>
        <v>0</v>
      </c>
      <c r="DY94" s="3">
        <f t="shared" si="40"/>
        <v>0</v>
      </c>
      <c r="DZ94" s="3">
        <f t="shared" si="40"/>
        <v>0</v>
      </c>
      <c r="EA94" s="3">
        <f t="shared" si="40"/>
        <v>0</v>
      </c>
      <c r="EB94" s="3">
        <f t="shared" si="40"/>
        <v>0</v>
      </c>
      <c r="EC94" s="3">
        <f t="shared" si="40"/>
        <v>0</v>
      </c>
      <c r="ED94" s="3">
        <f t="shared" si="40"/>
        <v>0</v>
      </c>
      <c r="EE94" s="3">
        <f t="shared" si="40"/>
        <v>0</v>
      </c>
      <c r="EF94" s="3">
        <f t="shared" si="40"/>
        <v>0</v>
      </c>
      <c r="EG94" s="3">
        <f t="shared" si="40"/>
        <v>0</v>
      </c>
      <c r="EH94" s="3">
        <f t="shared" si="40"/>
        <v>0</v>
      </c>
      <c r="EI94" s="3">
        <f t="shared" si="40"/>
        <v>0</v>
      </c>
      <c r="EJ94" s="3">
        <f t="shared" si="40"/>
        <v>0</v>
      </c>
      <c r="EK94" s="3">
        <f t="shared" si="40"/>
        <v>0</v>
      </c>
      <c r="EL94" s="3">
        <f t="shared" si="40"/>
        <v>0</v>
      </c>
      <c r="EM94" s="3">
        <f t="shared" ref="EM94:FR94" si="41">EM96</f>
        <v>0</v>
      </c>
      <c r="EN94" s="3">
        <f t="shared" si="41"/>
        <v>0</v>
      </c>
      <c r="EO94" s="3">
        <f t="shared" si="41"/>
        <v>0</v>
      </c>
      <c r="EP94" s="3">
        <f t="shared" si="41"/>
        <v>0</v>
      </c>
      <c r="EQ94" s="3">
        <f t="shared" si="41"/>
        <v>0</v>
      </c>
      <c r="ER94" s="3">
        <f t="shared" si="41"/>
        <v>0</v>
      </c>
      <c r="ES94" s="3">
        <f t="shared" si="41"/>
        <v>0</v>
      </c>
      <c r="ET94" s="3">
        <f t="shared" si="41"/>
        <v>0</v>
      </c>
      <c r="EU94" s="3">
        <f t="shared" si="41"/>
        <v>0</v>
      </c>
      <c r="EV94" s="3">
        <f t="shared" si="41"/>
        <v>0</v>
      </c>
      <c r="EW94" s="3">
        <f t="shared" si="41"/>
        <v>0</v>
      </c>
      <c r="EX94" s="3">
        <f t="shared" si="41"/>
        <v>0</v>
      </c>
      <c r="EY94" s="3">
        <f t="shared" si="41"/>
        <v>0</v>
      </c>
      <c r="EZ94" s="3">
        <f t="shared" si="41"/>
        <v>0</v>
      </c>
      <c r="FA94" s="3">
        <f t="shared" si="41"/>
        <v>0</v>
      </c>
      <c r="FB94" s="3">
        <f t="shared" si="41"/>
        <v>0</v>
      </c>
      <c r="FC94" s="3">
        <f t="shared" si="41"/>
        <v>0</v>
      </c>
      <c r="FD94" s="3">
        <f t="shared" si="41"/>
        <v>0</v>
      </c>
      <c r="FE94" s="3">
        <f t="shared" si="41"/>
        <v>0</v>
      </c>
      <c r="FF94" s="3">
        <f t="shared" si="41"/>
        <v>0</v>
      </c>
      <c r="FG94" s="3">
        <f t="shared" si="41"/>
        <v>0</v>
      </c>
      <c r="FH94" s="3">
        <f t="shared" si="41"/>
        <v>0</v>
      </c>
      <c r="FI94" s="3">
        <f t="shared" si="41"/>
        <v>0</v>
      </c>
      <c r="FJ94" s="3">
        <f t="shared" si="41"/>
        <v>0</v>
      </c>
      <c r="FK94" s="3">
        <f t="shared" si="41"/>
        <v>0</v>
      </c>
      <c r="FL94" s="3">
        <f t="shared" si="41"/>
        <v>0</v>
      </c>
      <c r="FM94" s="3">
        <f t="shared" si="41"/>
        <v>0</v>
      </c>
      <c r="FN94" s="3">
        <f t="shared" si="41"/>
        <v>0</v>
      </c>
      <c r="FO94" s="3">
        <f t="shared" si="41"/>
        <v>0</v>
      </c>
      <c r="FP94" s="3">
        <f t="shared" si="41"/>
        <v>0</v>
      </c>
      <c r="FQ94" s="3">
        <f t="shared" si="41"/>
        <v>0</v>
      </c>
      <c r="FR94" s="3">
        <f t="shared" si="41"/>
        <v>0</v>
      </c>
      <c r="FS94" s="3">
        <f t="shared" ref="FS94:GX94" si="42">FS96</f>
        <v>0</v>
      </c>
      <c r="FT94" s="3">
        <f t="shared" si="42"/>
        <v>0</v>
      </c>
      <c r="FU94" s="3">
        <f t="shared" si="42"/>
        <v>0</v>
      </c>
      <c r="FV94" s="3">
        <f t="shared" si="42"/>
        <v>0</v>
      </c>
      <c r="FW94" s="3">
        <f t="shared" si="42"/>
        <v>0</v>
      </c>
      <c r="FX94" s="3">
        <f t="shared" si="42"/>
        <v>0</v>
      </c>
      <c r="FY94" s="3">
        <f t="shared" si="42"/>
        <v>0</v>
      </c>
      <c r="FZ94" s="3">
        <f t="shared" si="42"/>
        <v>0</v>
      </c>
      <c r="GA94" s="3">
        <f t="shared" si="42"/>
        <v>0</v>
      </c>
      <c r="GB94" s="3">
        <f t="shared" si="42"/>
        <v>0</v>
      </c>
      <c r="GC94" s="3">
        <f t="shared" si="42"/>
        <v>0</v>
      </c>
      <c r="GD94" s="3">
        <f t="shared" si="42"/>
        <v>0</v>
      </c>
      <c r="GE94" s="3">
        <f t="shared" si="42"/>
        <v>0</v>
      </c>
      <c r="GF94" s="3">
        <f t="shared" si="42"/>
        <v>0</v>
      </c>
      <c r="GG94" s="3">
        <f t="shared" si="42"/>
        <v>0</v>
      </c>
      <c r="GH94" s="3">
        <f t="shared" si="42"/>
        <v>0</v>
      </c>
      <c r="GI94" s="3">
        <f t="shared" si="42"/>
        <v>0</v>
      </c>
      <c r="GJ94" s="3">
        <f t="shared" si="42"/>
        <v>0</v>
      </c>
      <c r="GK94" s="3">
        <f t="shared" si="42"/>
        <v>0</v>
      </c>
      <c r="GL94" s="3">
        <f t="shared" si="42"/>
        <v>0</v>
      </c>
      <c r="GM94" s="3">
        <f t="shared" si="42"/>
        <v>0</v>
      </c>
      <c r="GN94" s="3">
        <f t="shared" si="42"/>
        <v>0</v>
      </c>
      <c r="GO94" s="3">
        <f t="shared" si="42"/>
        <v>0</v>
      </c>
      <c r="GP94" s="3">
        <f t="shared" si="42"/>
        <v>0</v>
      </c>
      <c r="GQ94" s="3">
        <f t="shared" si="42"/>
        <v>0</v>
      </c>
      <c r="GR94" s="3">
        <f t="shared" si="42"/>
        <v>0</v>
      </c>
      <c r="GS94" s="3">
        <f t="shared" si="42"/>
        <v>0</v>
      </c>
      <c r="GT94" s="3">
        <f t="shared" si="42"/>
        <v>0</v>
      </c>
      <c r="GU94" s="3">
        <f t="shared" si="42"/>
        <v>0</v>
      </c>
      <c r="GV94" s="3">
        <f t="shared" si="42"/>
        <v>0</v>
      </c>
      <c r="GW94" s="3">
        <f t="shared" si="42"/>
        <v>0</v>
      </c>
      <c r="GX94" s="3">
        <f t="shared" si="42"/>
        <v>0</v>
      </c>
    </row>
    <row r="96" spans="1:206" x14ac:dyDescent="0.25">
      <c r="A96" s="2">
        <v>51</v>
      </c>
      <c r="B96" s="2">
        <f>B92</f>
        <v>0</v>
      </c>
      <c r="C96" s="2">
        <f>A92</f>
        <v>4</v>
      </c>
      <c r="D96" s="2">
        <f>ROW(A92)</f>
        <v>92</v>
      </c>
      <c r="E96" s="2"/>
      <c r="F96" s="2" t="str">
        <f>IF(F92&lt;&gt;"",F92,"")</f>
        <v>Новый раздел</v>
      </c>
      <c r="G96" s="2" t="str">
        <f>IF(G92&lt;&gt;"",G92,"")</f>
        <v>Материалы</v>
      </c>
      <c r="H96" s="2">
        <v>0</v>
      </c>
      <c r="I96" s="2"/>
      <c r="J96" s="2"/>
      <c r="K96" s="2"/>
      <c r="L96" s="2"/>
      <c r="M96" s="2"/>
      <c r="N96" s="2"/>
      <c r="O96" s="2">
        <f t="shared" ref="O96:Y96" si="43">AB96</f>
        <v>0</v>
      </c>
      <c r="P96" s="2">
        <f t="shared" si="43"/>
        <v>0</v>
      </c>
      <c r="Q96" s="2">
        <f t="shared" si="43"/>
        <v>0</v>
      </c>
      <c r="R96" s="2">
        <f t="shared" si="43"/>
        <v>0</v>
      </c>
      <c r="S96" s="2">
        <f t="shared" si="43"/>
        <v>0</v>
      </c>
      <c r="T96" s="2">
        <f t="shared" si="43"/>
        <v>0</v>
      </c>
      <c r="U96" s="2">
        <f t="shared" si="43"/>
        <v>0</v>
      </c>
      <c r="V96" s="2">
        <f t="shared" si="43"/>
        <v>0</v>
      </c>
      <c r="W96" s="2">
        <f t="shared" si="43"/>
        <v>0</v>
      </c>
      <c r="X96" s="2">
        <f t="shared" si="43"/>
        <v>0</v>
      </c>
      <c r="Y96" s="2">
        <f t="shared" si="43"/>
        <v>0</v>
      </c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>
        <f t="shared" ref="AO96:BD96" si="44">BX96</f>
        <v>0</v>
      </c>
      <c r="AP96" s="2">
        <f t="shared" si="44"/>
        <v>0</v>
      </c>
      <c r="AQ96" s="2">
        <f t="shared" si="44"/>
        <v>0</v>
      </c>
      <c r="AR96" s="2">
        <f t="shared" si="44"/>
        <v>0</v>
      </c>
      <c r="AS96" s="2">
        <f t="shared" si="44"/>
        <v>0</v>
      </c>
      <c r="AT96" s="2">
        <f t="shared" si="44"/>
        <v>0</v>
      </c>
      <c r="AU96" s="2">
        <f t="shared" si="44"/>
        <v>0</v>
      </c>
      <c r="AV96" s="2">
        <f t="shared" si="44"/>
        <v>0</v>
      </c>
      <c r="AW96" s="2">
        <f t="shared" si="44"/>
        <v>0</v>
      </c>
      <c r="AX96" s="2">
        <f t="shared" si="44"/>
        <v>0</v>
      </c>
      <c r="AY96" s="2">
        <f t="shared" si="44"/>
        <v>0</v>
      </c>
      <c r="AZ96" s="2">
        <f t="shared" si="44"/>
        <v>0</v>
      </c>
      <c r="BA96" s="2">
        <f t="shared" si="44"/>
        <v>0</v>
      </c>
      <c r="BB96" s="2">
        <f t="shared" si="44"/>
        <v>0</v>
      </c>
      <c r="BC96" s="2">
        <f t="shared" si="44"/>
        <v>0</v>
      </c>
      <c r="BD96" s="2">
        <f t="shared" si="44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>
        <f t="shared" ref="DG96:DQ96" si="45">DT96</f>
        <v>0</v>
      </c>
      <c r="DH96" s="3">
        <f t="shared" si="45"/>
        <v>0</v>
      </c>
      <c r="DI96" s="3">
        <f t="shared" si="45"/>
        <v>0</v>
      </c>
      <c r="DJ96" s="3">
        <f t="shared" si="45"/>
        <v>0</v>
      </c>
      <c r="DK96" s="3">
        <f t="shared" si="45"/>
        <v>0</v>
      </c>
      <c r="DL96" s="3">
        <f t="shared" si="45"/>
        <v>0</v>
      </c>
      <c r="DM96" s="3">
        <f t="shared" si="45"/>
        <v>0</v>
      </c>
      <c r="DN96" s="3">
        <f t="shared" si="45"/>
        <v>0</v>
      </c>
      <c r="DO96" s="3">
        <f t="shared" si="45"/>
        <v>0</v>
      </c>
      <c r="DP96" s="3">
        <f t="shared" si="45"/>
        <v>0</v>
      </c>
      <c r="DQ96" s="3">
        <f t="shared" si="45"/>
        <v>0</v>
      </c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>
        <f t="shared" ref="EG96:EV96" si="46">FP96</f>
        <v>0</v>
      </c>
      <c r="EH96" s="3">
        <f t="shared" si="46"/>
        <v>0</v>
      </c>
      <c r="EI96" s="3">
        <f t="shared" si="46"/>
        <v>0</v>
      </c>
      <c r="EJ96" s="3">
        <f t="shared" si="46"/>
        <v>0</v>
      </c>
      <c r="EK96" s="3">
        <f t="shared" si="46"/>
        <v>0</v>
      </c>
      <c r="EL96" s="3">
        <f t="shared" si="46"/>
        <v>0</v>
      </c>
      <c r="EM96" s="3">
        <f t="shared" si="46"/>
        <v>0</v>
      </c>
      <c r="EN96" s="3">
        <f t="shared" si="46"/>
        <v>0</v>
      </c>
      <c r="EO96" s="3">
        <f t="shared" si="46"/>
        <v>0</v>
      </c>
      <c r="EP96" s="3">
        <f t="shared" si="46"/>
        <v>0</v>
      </c>
      <c r="EQ96" s="3">
        <f t="shared" si="46"/>
        <v>0</v>
      </c>
      <c r="ER96" s="3">
        <f t="shared" si="46"/>
        <v>0</v>
      </c>
      <c r="ES96" s="3">
        <f t="shared" si="46"/>
        <v>0</v>
      </c>
      <c r="ET96" s="3">
        <f t="shared" si="46"/>
        <v>0</v>
      </c>
      <c r="EU96" s="3">
        <f t="shared" si="46"/>
        <v>0</v>
      </c>
      <c r="EV96" s="3">
        <f t="shared" si="46"/>
        <v>0</v>
      </c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0</v>
      </c>
      <c r="G98" s="4" t="s">
        <v>19</v>
      </c>
      <c r="H98" s="4" t="s">
        <v>20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0</v>
      </c>
      <c r="P98" s="4">
        <f>ROUND(Source!DG96,O98)</f>
        <v>0</v>
      </c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>
        <v>0</v>
      </c>
      <c r="AA98" s="4">
        <v>1</v>
      </c>
      <c r="AB98" s="4">
        <v>0</v>
      </c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0</v>
      </c>
      <c r="G99" s="4" t="s">
        <v>21</v>
      </c>
      <c r="H99" s="4" t="s">
        <v>22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0</v>
      </c>
      <c r="P99" s="4">
        <f>ROUND(Source!DH96,O99)</f>
        <v>0</v>
      </c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>
        <v>0</v>
      </c>
      <c r="AA99" s="4">
        <v>1</v>
      </c>
      <c r="AB99" s="4">
        <v>0</v>
      </c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23</v>
      </c>
      <c r="H100" s="4" t="s">
        <v>24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0</v>
      </c>
      <c r="P100" s="4">
        <f>ROUND(Source!EG96,O100)</f>
        <v>0</v>
      </c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>
        <v>0</v>
      </c>
      <c r="AA100" s="4">
        <v>1</v>
      </c>
      <c r="AB100" s="4">
        <v>0</v>
      </c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0</v>
      </c>
      <c r="G101" s="4" t="s">
        <v>25</v>
      </c>
      <c r="H101" s="4" t="s">
        <v>26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0</v>
      </c>
      <c r="P101" s="4">
        <f>ROUND(Source!EN96,O101)</f>
        <v>0</v>
      </c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>
        <v>0</v>
      </c>
      <c r="AA101" s="4">
        <v>1</v>
      </c>
      <c r="AB101" s="4">
        <v>0</v>
      </c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0</v>
      </c>
      <c r="G102" s="4" t="s">
        <v>27</v>
      </c>
      <c r="H102" s="4" t="s">
        <v>28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0</v>
      </c>
      <c r="P102" s="4">
        <f>ROUND(Source!EO96,O102)</f>
        <v>0</v>
      </c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>
        <v>0</v>
      </c>
      <c r="AA102" s="4">
        <v>1</v>
      </c>
      <c r="AB102" s="4">
        <v>0</v>
      </c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29</v>
      </c>
      <c r="H103" s="4" t="s">
        <v>30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0</v>
      </c>
      <c r="P103" s="4">
        <f>ROUND(Source!EP96,O103)</f>
        <v>0</v>
      </c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>
        <v>0</v>
      </c>
      <c r="AA103" s="4">
        <v>1</v>
      </c>
      <c r="AB103" s="4">
        <v>0</v>
      </c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0</v>
      </c>
      <c r="G104" s="4" t="s">
        <v>31</v>
      </c>
      <c r="H104" s="4" t="s">
        <v>32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0</v>
      </c>
      <c r="P104" s="4">
        <f>ROUND(Source!EQ96,O104)</f>
        <v>0</v>
      </c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>
        <v>0</v>
      </c>
      <c r="AA104" s="4">
        <v>1</v>
      </c>
      <c r="AB104" s="4">
        <v>0</v>
      </c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33</v>
      </c>
      <c r="H105" s="4" t="s">
        <v>34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0</v>
      </c>
      <c r="P105" s="4">
        <f>ROUND(Source!EH96,O105)</f>
        <v>0</v>
      </c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>
        <v>0</v>
      </c>
      <c r="AA105" s="4">
        <v>1</v>
      </c>
      <c r="AB105" s="4">
        <v>0</v>
      </c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35</v>
      </c>
      <c r="H106" s="4" t="s">
        <v>36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0</v>
      </c>
      <c r="P106" s="4">
        <f>ROUND(Source!EI96,O106)</f>
        <v>0</v>
      </c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>
        <v>0</v>
      </c>
      <c r="AA106" s="4">
        <v>1</v>
      </c>
      <c r="AB106" s="4">
        <v>0</v>
      </c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37</v>
      </c>
      <c r="H107" s="4" t="s">
        <v>38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0</v>
      </c>
      <c r="P107" s="4">
        <f>ROUND(Source!ER96,O107)</f>
        <v>0</v>
      </c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>
        <v>0</v>
      </c>
      <c r="AA107" s="4">
        <v>1</v>
      </c>
      <c r="AB107" s="4">
        <v>0</v>
      </c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0</v>
      </c>
      <c r="G108" s="4" t="s">
        <v>39</v>
      </c>
      <c r="H108" s="4" t="s">
        <v>40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0</v>
      </c>
      <c r="P108" s="4">
        <f>ROUND(Source!DI96,O108)</f>
        <v>0</v>
      </c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>
        <v>0</v>
      </c>
      <c r="AA108" s="4">
        <v>1</v>
      </c>
      <c r="AB108" s="4">
        <v>0</v>
      </c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41</v>
      </c>
      <c r="H109" s="4" t="s">
        <v>42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0</v>
      </c>
      <c r="P109" s="4">
        <f>ROUND(Source!ET96,O109)</f>
        <v>0</v>
      </c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>
        <v>0</v>
      </c>
      <c r="AA109" s="4">
        <v>1</v>
      </c>
      <c r="AB109" s="4">
        <v>0</v>
      </c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0</v>
      </c>
      <c r="G110" s="4" t="s">
        <v>43</v>
      </c>
      <c r="H110" s="4" t="s">
        <v>44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0</v>
      </c>
      <c r="P110" s="4">
        <f>ROUND(Source!DJ96,O110)</f>
        <v>0</v>
      </c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>
        <v>0</v>
      </c>
      <c r="AA110" s="4">
        <v>1</v>
      </c>
      <c r="AB110" s="4">
        <v>0</v>
      </c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0</v>
      </c>
      <c r="G111" s="4" t="s">
        <v>45</v>
      </c>
      <c r="H111" s="4" t="s">
        <v>46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0</v>
      </c>
      <c r="P111" s="4">
        <f>ROUND(Source!DK96,O111)</f>
        <v>0</v>
      </c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>
        <v>0</v>
      </c>
      <c r="AA111" s="4">
        <v>1</v>
      </c>
      <c r="AB111" s="4">
        <v>0</v>
      </c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47</v>
      </c>
      <c r="H112" s="4" t="s">
        <v>48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0</v>
      </c>
      <c r="P112" s="4">
        <f>ROUND(Source!EU96,O112)</f>
        <v>0</v>
      </c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>
        <v>0</v>
      </c>
      <c r="AA112" s="4">
        <v>1</v>
      </c>
      <c r="AB112" s="4">
        <v>0</v>
      </c>
    </row>
    <row r="113" spans="1:206" x14ac:dyDescent="0.25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0</v>
      </c>
      <c r="G113" s="4" t="s">
        <v>49</v>
      </c>
      <c r="H113" s="4" t="s">
        <v>50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0</v>
      </c>
      <c r="P113" s="4">
        <f>ROUND(Source!EK96,O113)</f>
        <v>0</v>
      </c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>
        <v>0</v>
      </c>
      <c r="AA113" s="4">
        <v>1</v>
      </c>
      <c r="AB113" s="4">
        <v>0</v>
      </c>
    </row>
    <row r="114" spans="1:206" x14ac:dyDescent="0.25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0</v>
      </c>
      <c r="G114" s="4" t="s">
        <v>51</v>
      </c>
      <c r="H114" s="4" t="s">
        <v>52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0</v>
      </c>
      <c r="P114" s="4">
        <f>ROUND(Source!EL96,O114)</f>
        <v>0</v>
      </c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>
        <v>0</v>
      </c>
      <c r="AA114" s="4">
        <v>1</v>
      </c>
      <c r="AB114" s="4">
        <v>0</v>
      </c>
    </row>
    <row r="115" spans="1:206" x14ac:dyDescent="0.25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0</v>
      </c>
      <c r="G115" s="4" t="s">
        <v>53</v>
      </c>
      <c r="H115" s="4" t="s">
        <v>54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0</v>
      </c>
      <c r="P115" s="4">
        <f>ROUND(Source!EM96,O115)</f>
        <v>0</v>
      </c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>
        <v>0</v>
      </c>
      <c r="AA115" s="4">
        <v>1</v>
      </c>
      <c r="AB115" s="4">
        <v>0</v>
      </c>
    </row>
    <row r="116" spans="1:206" x14ac:dyDescent="0.25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55</v>
      </c>
      <c r="H116" s="4" t="s">
        <v>56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0</v>
      </c>
      <c r="P116" s="4">
        <f>ROUND(Source!ES96,O116)</f>
        <v>0</v>
      </c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>
        <v>0</v>
      </c>
      <c r="AA116" s="4">
        <v>1</v>
      </c>
      <c r="AB116" s="4">
        <v>0</v>
      </c>
    </row>
    <row r="117" spans="1:206" x14ac:dyDescent="0.25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57</v>
      </c>
      <c r="H117" s="4" t="s">
        <v>58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0</v>
      </c>
      <c r="P117" s="4">
        <f>ROUND(Source!DL96,O117)</f>
        <v>0</v>
      </c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>
        <v>0</v>
      </c>
      <c r="AA117" s="4">
        <v>1</v>
      </c>
      <c r="AB117" s="4">
        <v>0</v>
      </c>
    </row>
    <row r="118" spans="1:206" x14ac:dyDescent="0.25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ROUND(Source!U96,O118)</f>
        <v>0</v>
      </c>
      <c r="G118" s="4" t="s">
        <v>59</v>
      </c>
      <c r="H118" s="4" t="s">
        <v>60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7</v>
      </c>
      <c r="P118" s="4">
        <f>ROUND(Source!DM96,O118)</f>
        <v>0</v>
      </c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>
        <v>0</v>
      </c>
      <c r="AA118" s="4">
        <v>1</v>
      </c>
      <c r="AB118" s="4">
        <v>0</v>
      </c>
    </row>
    <row r="119" spans="1:206" x14ac:dyDescent="0.25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ROUND(Source!V96,O119)</f>
        <v>0</v>
      </c>
      <c r="G119" s="4" t="s">
        <v>61</v>
      </c>
      <c r="H119" s="4" t="s">
        <v>62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7</v>
      </c>
      <c r="P119" s="4">
        <f>ROUND(Source!DN96,O119)</f>
        <v>0</v>
      </c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>
        <v>0</v>
      </c>
      <c r="AA119" s="4">
        <v>1</v>
      </c>
      <c r="AB119" s="4">
        <v>0</v>
      </c>
    </row>
    <row r="120" spans="1:206" x14ac:dyDescent="0.25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63</v>
      </c>
      <c r="H120" s="4" t="s">
        <v>64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0</v>
      </c>
      <c r="P120" s="4">
        <f>ROUND(Source!DO96,O120)</f>
        <v>0</v>
      </c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>
        <v>0</v>
      </c>
      <c r="AA120" s="4">
        <v>1</v>
      </c>
      <c r="AB120" s="4">
        <v>0</v>
      </c>
    </row>
    <row r="121" spans="1:206" x14ac:dyDescent="0.25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65</v>
      </c>
      <c r="H121" s="4" t="s">
        <v>66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0</v>
      </c>
      <c r="P121" s="4">
        <f>ROUND(Source!EV96,O121)</f>
        <v>0</v>
      </c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>
        <v>0</v>
      </c>
      <c r="AA121" s="4">
        <v>1</v>
      </c>
      <c r="AB121" s="4">
        <v>0</v>
      </c>
    </row>
    <row r="122" spans="1:206" x14ac:dyDescent="0.25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0</v>
      </c>
      <c r="G122" s="4" t="s">
        <v>67</v>
      </c>
      <c r="H122" s="4" t="s">
        <v>68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0</v>
      </c>
      <c r="P122" s="4">
        <f>ROUND(Source!DP96,O122)</f>
        <v>0</v>
      </c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>
        <v>0</v>
      </c>
      <c r="AA122" s="4">
        <v>1</v>
      </c>
      <c r="AB122" s="4">
        <v>0</v>
      </c>
    </row>
    <row r="123" spans="1:206" x14ac:dyDescent="0.25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0</v>
      </c>
      <c r="G123" s="4" t="s">
        <v>69</v>
      </c>
      <c r="H123" s="4" t="s">
        <v>70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0</v>
      </c>
      <c r="P123" s="4">
        <f>ROUND(Source!DQ96,O123)</f>
        <v>0</v>
      </c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>
        <v>0</v>
      </c>
      <c r="AA123" s="4">
        <v>1</v>
      </c>
      <c r="AB123" s="4">
        <v>0</v>
      </c>
    </row>
    <row r="124" spans="1:206" x14ac:dyDescent="0.25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0</v>
      </c>
      <c r="G124" s="4" t="s">
        <v>71</v>
      </c>
      <c r="H124" s="4" t="s">
        <v>72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0</v>
      </c>
      <c r="P124" s="4">
        <f>ROUND(Source!EJ96,O124)</f>
        <v>0</v>
      </c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>
        <v>0</v>
      </c>
      <c r="AA124" s="4">
        <v>1</v>
      </c>
      <c r="AB124" s="4">
        <v>0</v>
      </c>
    </row>
    <row r="126" spans="1:206" x14ac:dyDescent="0.25">
      <c r="A126" s="2">
        <v>51</v>
      </c>
      <c r="B126" s="2">
        <f>B20</f>
        <v>0</v>
      </c>
      <c r="C126" s="2">
        <f>A20</f>
        <v>3</v>
      </c>
      <c r="D126" s="2">
        <f>ROW(A20)</f>
        <v>20</v>
      </c>
      <c r="E126" s="2"/>
      <c r="F126" s="2" t="str">
        <f>IF(F20&lt;&gt;"",F20,"")</f>
        <v>02-01-01</v>
      </c>
      <c r="G126" s="2" t="str">
        <f>IF(G20&lt;&gt;"",G20,"")</f>
        <v>СМР МТП</v>
      </c>
      <c r="H126" s="2">
        <v>0</v>
      </c>
      <c r="I126" s="2"/>
      <c r="J126" s="2"/>
      <c r="K126" s="2"/>
      <c r="L126" s="2"/>
      <c r="M126" s="2"/>
      <c r="N126" s="2"/>
      <c r="O126" s="2">
        <f t="shared" ref="O126:Y126" si="47">O28+O62+O96+AB126</f>
        <v>0</v>
      </c>
      <c r="P126" s="2">
        <f t="shared" si="47"/>
        <v>0</v>
      </c>
      <c r="Q126" s="2">
        <f t="shared" si="47"/>
        <v>0</v>
      </c>
      <c r="R126" s="2">
        <f t="shared" si="47"/>
        <v>0</v>
      </c>
      <c r="S126" s="2">
        <f t="shared" si="47"/>
        <v>0</v>
      </c>
      <c r="T126" s="2">
        <f t="shared" si="47"/>
        <v>0</v>
      </c>
      <c r="U126" s="2">
        <f t="shared" si="47"/>
        <v>0</v>
      </c>
      <c r="V126" s="2">
        <f t="shared" si="47"/>
        <v>0</v>
      </c>
      <c r="W126" s="2">
        <f t="shared" si="47"/>
        <v>0</v>
      </c>
      <c r="X126" s="2">
        <f t="shared" si="47"/>
        <v>0</v>
      </c>
      <c r="Y126" s="2">
        <f t="shared" si="47"/>
        <v>0</v>
      </c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>
        <f t="shared" ref="AO126:BD126" si="48">AO28+AO62+AO96+BX126</f>
        <v>0</v>
      </c>
      <c r="AP126" s="2">
        <f t="shared" si="48"/>
        <v>0</v>
      </c>
      <c r="AQ126" s="2">
        <f t="shared" si="48"/>
        <v>0</v>
      </c>
      <c r="AR126" s="2">
        <f t="shared" si="48"/>
        <v>0</v>
      </c>
      <c r="AS126" s="2">
        <f t="shared" si="48"/>
        <v>0</v>
      </c>
      <c r="AT126" s="2">
        <f t="shared" si="48"/>
        <v>0</v>
      </c>
      <c r="AU126" s="2">
        <f t="shared" si="48"/>
        <v>0</v>
      </c>
      <c r="AV126" s="2">
        <f t="shared" si="48"/>
        <v>0</v>
      </c>
      <c r="AW126" s="2">
        <f t="shared" si="48"/>
        <v>0</v>
      </c>
      <c r="AX126" s="2">
        <f t="shared" si="48"/>
        <v>0</v>
      </c>
      <c r="AY126" s="2">
        <f t="shared" si="48"/>
        <v>0</v>
      </c>
      <c r="AZ126" s="2">
        <f t="shared" si="48"/>
        <v>0</v>
      </c>
      <c r="BA126" s="2">
        <f t="shared" si="48"/>
        <v>0</v>
      </c>
      <c r="BB126" s="2">
        <f t="shared" si="48"/>
        <v>0</v>
      </c>
      <c r="BC126" s="2">
        <f t="shared" si="48"/>
        <v>0</v>
      </c>
      <c r="BD126" s="2">
        <f t="shared" si="48"/>
        <v>0</v>
      </c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3">
        <f t="shared" ref="DG126:DQ126" si="49">DG28+DG62+DG96+DT126</f>
        <v>0</v>
      </c>
      <c r="DH126" s="3">
        <f t="shared" si="49"/>
        <v>0</v>
      </c>
      <c r="DI126" s="3">
        <f t="shared" si="49"/>
        <v>0</v>
      </c>
      <c r="DJ126" s="3">
        <f t="shared" si="49"/>
        <v>0</v>
      </c>
      <c r="DK126" s="3">
        <f t="shared" si="49"/>
        <v>0</v>
      </c>
      <c r="DL126" s="3">
        <f t="shared" si="49"/>
        <v>0</v>
      </c>
      <c r="DM126" s="3">
        <f t="shared" si="49"/>
        <v>0</v>
      </c>
      <c r="DN126" s="3">
        <f t="shared" si="49"/>
        <v>0</v>
      </c>
      <c r="DO126" s="3">
        <f t="shared" si="49"/>
        <v>0</v>
      </c>
      <c r="DP126" s="3">
        <f t="shared" si="49"/>
        <v>0</v>
      </c>
      <c r="DQ126" s="3">
        <f t="shared" si="49"/>
        <v>0</v>
      </c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>
        <f t="shared" ref="EG126:EV126" si="50">EG28+EG62+EG96+FP126</f>
        <v>0</v>
      </c>
      <c r="EH126" s="3">
        <f t="shared" si="50"/>
        <v>0</v>
      </c>
      <c r="EI126" s="3">
        <f t="shared" si="50"/>
        <v>0</v>
      </c>
      <c r="EJ126" s="3">
        <f t="shared" si="50"/>
        <v>0</v>
      </c>
      <c r="EK126" s="3">
        <f t="shared" si="50"/>
        <v>0</v>
      </c>
      <c r="EL126" s="3">
        <f t="shared" si="50"/>
        <v>0</v>
      </c>
      <c r="EM126" s="3">
        <f t="shared" si="50"/>
        <v>0</v>
      </c>
      <c r="EN126" s="3">
        <f t="shared" si="50"/>
        <v>0</v>
      </c>
      <c r="EO126" s="3">
        <f t="shared" si="50"/>
        <v>0</v>
      </c>
      <c r="EP126" s="3">
        <f t="shared" si="50"/>
        <v>0</v>
      </c>
      <c r="EQ126" s="3">
        <f t="shared" si="50"/>
        <v>0</v>
      </c>
      <c r="ER126" s="3">
        <f t="shared" si="50"/>
        <v>0</v>
      </c>
      <c r="ES126" s="3">
        <f t="shared" si="50"/>
        <v>0</v>
      </c>
      <c r="ET126" s="3">
        <f t="shared" si="50"/>
        <v>0</v>
      </c>
      <c r="EU126" s="3">
        <f t="shared" si="50"/>
        <v>0</v>
      </c>
      <c r="EV126" s="3">
        <f t="shared" si="50"/>
        <v>0</v>
      </c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>
        <v>0</v>
      </c>
    </row>
    <row r="128" spans="1:206" x14ac:dyDescent="0.25">
      <c r="A128" s="4">
        <v>50</v>
      </c>
      <c r="B128" s="4">
        <v>0</v>
      </c>
      <c r="C128" s="4">
        <v>0</v>
      </c>
      <c r="D128" s="4">
        <v>1</v>
      </c>
      <c r="E128" s="4">
        <v>201</v>
      </c>
      <c r="F128" s="4">
        <f>ROUND(Source!O126,O128)</f>
        <v>0</v>
      </c>
      <c r="G128" s="4" t="s">
        <v>19</v>
      </c>
      <c r="H128" s="4" t="s">
        <v>20</v>
      </c>
      <c r="I128" s="4"/>
      <c r="J128" s="4"/>
      <c r="K128" s="4">
        <v>201</v>
      </c>
      <c r="L128" s="4">
        <v>1</v>
      </c>
      <c r="M128" s="4">
        <v>3</v>
      </c>
      <c r="N128" s="4" t="s">
        <v>3</v>
      </c>
      <c r="O128" s="4">
        <v>0</v>
      </c>
      <c r="P128" s="4">
        <f>ROUND(Source!DG126,O128)</f>
        <v>0</v>
      </c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>
        <v>0</v>
      </c>
      <c r="AA128" s="4">
        <v>1</v>
      </c>
      <c r="AB128" s="4">
        <v>0</v>
      </c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202</v>
      </c>
      <c r="F129" s="4">
        <f>ROUND(Source!P126,O129)</f>
        <v>0</v>
      </c>
      <c r="G129" s="4" t="s">
        <v>21</v>
      </c>
      <c r="H129" s="4" t="s">
        <v>22</v>
      </c>
      <c r="I129" s="4"/>
      <c r="J129" s="4"/>
      <c r="K129" s="4">
        <v>202</v>
      </c>
      <c r="L129" s="4">
        <v>2</v>
      </c>
      <c r="M129" s="4">
        <v>3</v>
      </c>
      <c r="N129" s="4" t="s">
        <v>3</v>
      </c>
      <c r="O129" s="4">
        <v>0</v>
      </c>
      <c r="P129" s="4">
        <f>ROUND(Source!DH126,O129)</f>
        <v>0</v>
      </c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>
        <v>0</v>
      </c>
      <c r="AA129" s="4">
        <v>1</v>
      </c>
      <c r="AB129" s="4">
        <v>0</v>
      </c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222</v>
      </c>
      <c r="F130" s="4">
        <f>ROUND(Source!AO126,O130)</f>
        <v>0</v>
      </c>
      <c r="G130" s="4" t="s">
        <v>23</v>
      </c>
      <c r="H130" s="4" t="s">
        <v>24</v>
      </c>
      <c r="I130" s="4"/>
      <c r="J130" s="4"/>
      <c r="K130" s="4">
        <v>222</v>
      </c>
      <c r="L130" s="4">
        <v>3</v>
      </c>
      <c r="M130" s="4">
        <v>3</v>
      </c>
      <c r="N130" s="4" t="s">
        <v>3</v>
      </c>
      <c r="O130" s="4">
        <v>0</v>
      </c>
      <c r="P130" s="4">
        <f>ROUND(Source!EG126,O130)</f>
        <v>0</v>
      </c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>
        <v>0</v>
      </c>
      <c r="AA130" s="4">
        <v>1</v>
      </c>
      <c r="AB130" s="4">
        <v>0</v>
      </c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225</v>
      </c>
      <c r="F131" s="4">
        <f>ROUND(Source!AV126,O131)</f>
        <v>0</v>
      </c>
      <c r="G131" s="4" t="s">
        <v>25</v>
      </c>
      <c r="H131" s="4" t="s">
        <v>26</v>
      </c>
      <c r="I131" s="4"/>
      <c r="J131" s="4"/>
      <c r="K131" s="4">
        <v>225</v>
      </c>
      <c r="L131" s="4">
        <v>4</v>
      </c>
      <c r="M131" s="4">
        <v>3</v>
      </c>
      <c r="N131" s="4" t="s">
        <v>3</v>
      </c>
      <c r="O131" s="4">
        <v>0</v>
      </c>
      <c r="P131" s="4">
        <f>ROUND(Source!EN126,O131)</f>
        <v>0</v>
      </c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>
        <v>0</v>
      </c>
      <c r="AA131" s="4">
        <v>1</v>
      </c>
      <c r="AB131" s="4">
        <v>0</v>
      </c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226</v>
      </c>
      <c r="F132" s="4">
        <f>ROUND(Source!AW126,O132)</f>
        <v>0</v>
      </c>
      <c r="G132" s="4" t="s">
        <v>27</v>
      </c>
      <c r="H132" s="4" t="s">
        <v>28</v>
      </c>
      <c r="I132" s="4"/>
      <c r="J132" s="4"/>
      <c r="K132" s="4">
        <v>226</v>
      </c>
      <c r="L132" s="4">
        <v>5</v>
      </c>
      <c r="M132" s="4">
        <v>3</v>
      </c>
      <c r="N132" s="4" t="s">
        <v>3</v>
      </c>
      <c r="O132" s="4">
        <v>0</v>
      </c>
      <c r="P132" s="4">
        <f>ROUND(Source!EO126,O132)</f>
        <v>0</v>
      </c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>
        <v>0</v>
      </c>
      <c r="AA132" s="4">
        <v>1</v>
      </c>
      <c r="AB132" s="4">
        <v>0</v>
      </c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227</v>
      </c>
      <c r="F133" s="4">
        <f>ROUND(Source!AX126,O133)</f>
        <v>0</v>
      </c>
      <c r="G133" s="4" t="s">
        <v>29</v>
      </c>
      <c r="H133" s="4" t="s">
        <v>30</v>
      </c>
      <c r="I133" s="4"/>
      <c r="J133" s="4"/>
      <c r="K133" s="4">
        <v>227</v>
      </c>
      <c r="L133" s="4">
        <v>6</v>
      </c>
      <c r="M133" s="4">
        <v>3</v>
      </c>
      <c r="N133" s="4" t="s">
        <v>3</v>
      </c>
      <c r="O133" s="4">
        <v>0</v>
      </c>
      <c r="P133" s="4">
        <f>ROUND(Source!EP126,O133)</f>
        <v>0</v>
      </c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>
        <v>0</v>
      </c>
      <c r="AA133" s="4">
        <v>1</v>
      </c>
      <c r="AB133" s="4">
        <v>0</v>
      </c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228</v>
      </c>
      <c r="F134" s="4">
        <f>ROUND(Source!AY126,O134)</f>
        <v>0</v>
      </c>
      <c r="G134" s="4" t="s">
        <v>31</v>
      </c>
      <c r="H134" s="4" t="s">
        <v>32</v>
      </c>
      <c r="I134" s="4"/>
      <c r="J134" s="4"/>
      <c r="K134" s="4">
        <v>228</v>
      </c>
      <c r="L134" s="4">
        <v>7</v>
      </c>
      <c r="M134" s="4">
        <v>3</v>
      </c>
      <c r="N134" s="4" t="s">
        <v>3</v>
      </c>
      <c r="O134" s="4">
        <v>0</v>
      </c>
      <c r="P134" s="4">
        <f>ROUND(Source!EQ126,O134)</f>
        <v>0</v>
      </c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>
        <v>0</v>
      </c>
      <c r="AA134" s="4">
        <v>1</v>
      </c>
      <c r="AB134" s="4">
        <v>0</v>
      </c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216</v>
      </c>
      <c r="F135" s="4">
        <f>ROUND(Source!AP126,O135)</f>
        <v>0</v>
      </c>
      <c r="G135" s="4" t="s">
        <v>33</v>
      </c>
      <c r="H135" s="4" t="s">
        <v>34</v>
      </c>
      <c r="I135" s="4"/>
      <c r="J135" s="4"/>
      <c r="K135" s="4">
        <v>216</v>
      </c>
      <c r="L135" s="4">
        <v>8</v>
      </c>
      <c r="M135" s="4">
        <v>3</v>
      </c>
      <c r="N135" s="4" t="s">
        <v>3</v>
      </c>
      <c r="O135" s="4">
        <v>0</v>
      </c>
      <c r="P135" s="4">
        <f>ROUND(Source!EH126,O135)</f>
        <v>0</v>
      </c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>
        <v>0</v>
      </c>
      <c r="AA135" s="4">
        <v>1</v>
      </c>
      <c r="AB135" s="4">
        <v>0</v>
      </c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223</v>
      </c>
      <c r="F136" s="4">
        <f>ROUND(Source!AQ126,O136)</f>
        <v>0</v>
      </c>
      <c r="G136" s="4" t="s">
        <v>35</v>
      </c>
      <c r="H136" s="4" t="s">
        <v>36</v>
      </c>
      <c r="I136" s="4"/>
      <c r="J136" s="4"/>
      <c r="K136" s="4">
        <v>223</v>
      </c>
      <c r="L136" s="4">
        <v>9</v>
      </c>
      <c r="M136" s="4">
        <v>3</v>
      </c>
      <c r="N136" s="4" t="s">
        <v>3</v>
      </c>
      <c r="O136" s="4">
        <v>0</v>
      </c>
      <c r="P136" s="4">
        <f>ROUND(Source!EI126,O136)</f>
        <v>0</v>
      </c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>
        <v>0</v>
      </c>
      <c r="AA136" s="4">
        <v>1</v>
      </c>
      <c r="AB136" s="4">
        <v>0</v>
      </c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229</v>
      </c>
      <c r="F137" s="4">
        <f>ROUND(Source!AZ126,O137)</f>
        <v>0</v>
      </c>
      <c r="G137" s="4" t="s">
        <v>37</v>
      </c>
      <c r="H137" s="4" t="s">
        <v>38</v>
      </c>
      <c r="I137" s="4"/>
      <c r="J137" s="4"/>
      <c r="K137" s="4">
        <v>229</v>
      </c>
      <c r="L137" s="4">
        <v>10</v>
      </c>
      <c r="M137" s="4">
        <v>3</v>
      </c>
      <c r="N137" s="4" t="s">
        <v>3</v>
      </c>
      <c r="O137" s="4">
        <v>0</v>
      </c>
      <c r="P137" s="4">
        <f>ROUND(Source!ER126,O137)</f>
        <v>0</v>
      </c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>
        <v>0</v>
      </c>
      <c r="AA137" s="4">
        <v>1</v>
      </c>
      <c r="AB137" s="4">
        <v>0</v>
      </c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203</v>
      </c>
      <c r="F138" s="4">
        <f>ROUND(Source!Q126,O138)</f>
        <v>0</v>
      </c>
      <c r="G138" s="4" t="s">
        <v>39</v>
      </c>
      <c r="H138" s="4" t="s">
        <v>40</v>
      </c>
      <c r="I138" s="4"/>
      <c r="J138" s="4"/>
      <c r="K138" s="4">
        <v>203</v>
      </c>
      <c r="L138" s="4">
        <v>11</v>
      </c>
      <c r="M138" s="4">
        <v>3</v>
      </c>
      <c r="N138" s="4" t="s">
        <v>3</v>
      </c>
      <c r="O138" s="4">
        <v>0</v>
      </c>
      <c r="P138" s="4">
        <f>ROUND(Source!DI126,O138)</f>
        <v>0</v>
      </c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>
        <v>0</v>
      </c>
      <c r="AA138" s="4">
        <v>1</v>
      </c>
      <c r="AB138" s="4">
        <v>0</v>
      </c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231</v>
      </c>
      <c r="F139" s="4">
        <f>ROUND(Source!BB126,O139)</f>
        <v>0</v>
      </c>
      <c r="G139" s="4" t="s">
        <v>41</v>
      </c>
      <c r="H139" s="4" t="s">
        <v>42</v>
      </c>
      <c r="I139" s="4"/>
      <c r="J139" s="4"/>
      <c r="K139" s="4">
        <v>231</v>
      </c>
      <c r="L139" s="4">
        <v>12</v>
      </c>
      <c r="M139" s="4">
        <v>3</v>
      </c>
      <c r="N139" s="4" t="s">
        <v>3</v>
      </c>
      <c r="O139" s="4">
        <v>0</v>
      </c>
      <c r="P139" s="4">
        <f>ROUND(Source!ET126,O139)</f>
        <v>0</v>
      </c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>
        <v>0</v>
      </c>
      <c r="AA139" s="4">
        <v>1</v>
      </c>
      <c r="AB139" s="4">
        <v>0</v>
      </c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204</v>
      </c>
      <c r="F140" s="4">
        <f>ROUND(Source!R126,O140)</f>
        <v>0</v>
      </c>
      <c r="G140" s="4" t="s">
        <v>43</v>
      </c>
      <c r="H140" s="4" t="s">
        <v>44</v>
      </c>
      <c r="I140" s="4"/>
      <c r="J140" s="4"/>
      <c r="K140" s="4">
        <v>204</v>
      </c>
      <c r="L140" s="4">
        <v>13</v>
      </c>
      <c r="M140" s="4">
        <v>3</v>
      </c>
      <c r="N140" s="4" t="s">
        <v>3</v>
      </c>
      <c r="O140" s="4">
        <v>0</v>
      </c>
      <c r="P140" s="4">
        <f>ROUND(Source!DJ126,O140)</f>
        <v>0</v>
      </c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>
        <v>0</v>
      </c>
      <c r="AA140" s="4">
        <v>1</v>
      </c>
      <c r="AB140" s="4">
        <v>0</v>
      </c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205</v>
      </c>
      <c r="F141" s="4">
        <f>ROUND(Source!S126,O141)</f>
        <v>0</v>
      </c>
      <c r="G141" s="4" t="s">
        <v>45</v>
      </c>
      <c r="H141" s="4" t="s">
        <v>46</v>
      </c>
      <c r="I141" s="4"/>
      <c r="J141" s="4"/>
      <c r="K141" s="4">
        <v>205</v>
      </c>
      <c r="L141" s="4">
        <v>14</v>
      </c>
      <c r="M141" s="4">
        <v>3</v>
      </c>
      <c r="N141" s="4" t="s">
        <v>3</v>
      </c>
      <c r="O141" s="4">
        <v>0</v>
      </c>
      <c r="P141" s="4">
        <f>ROUND(Source!DK126,O141)</f>
        <v>0</v>
      </c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>
        <v>0</v>
      </c>
      <c r="AA141" s="4">
        <v>1</v>
      </c>
      <c r="AB141" s="4">
        <v>0</v>
      </c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232</v>
      </c>
      <c r="F142" s="4">
        <f>ROUND(Source!BC126,O142)</f>
        <v>0</v>
      </c>
      <c r="G142" s="4" t="s">
        <v>47</v>
      </c>
      <c r="H142" s="4" t="s">
        <v>48</v>
      </c>
      <c r="I142" s="4"/>
      <c r="J142" s="4"/>
      <c r="K142" s="4">
        <v>232</v>
      </c>
      <c r="L142" s="4">
        <v>15</v>
      </c>
      <c r="M142" s="4">
        <v>3</v>
      </c>
      <c r="N142" s="4" t="s">
        <v>3</v>
      </c>
      <c r="O142" s="4">
        <v>0</v>
      </c>
      <c r="P142" s="4">
        <f>ROUND(Source!EU126,O142)</f>
        <v>0</v>
      </c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>
        <v>0</v>
      </c>
      <c r="AA142" s="4">
        <v>1</v>
      </c>
      <c r="AB142" s="4">
        <v>0</v>
      </c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214</v>
      </c>
      <c r="F143" s="4">
        <f>ROUND(Source!AS126,O143)</f>
        <v>0</v>
      </c>
      <c r="G143" s="4" t="s">
        <v>49</v>
      </c>
      <c r="H143" s="4" t="s">
        <v>50</v>
      </c>
      <c r="I143" s="4"/>
      <c r="J143" s="4"/>
      <c r="K143" s="4">
        <v>214</v>
      </c>
      <c r="L143" s="4">
        <v>16</v>
      </c>
      <c r="M143" s="4">
        <v>3</v>
      </c>
      <c r="N143" s="4" t="s">
        <v>3</v>
      </c>
      <c r="O143" s="4">
        <v>0</v>
      </c>
      <c r="P143" s="4">
        <f>ROUND(Source!EK126,O143)</f>
        <v>0</v>
      </c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>
        <v>0</v>
      </c>
      <c r="AA143" s="4">
        <v>1</v>
      </c>
      <c r="AB143" s="4">
        <v>0</v>
      </c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215</v>
      </c>
      <c r="F144" s="4">
        <f>ROUND(Source!AT126,O144)</f>
        <v>0</v>
      </c>
      <c r="G144" s="4" t="s">
        <v>51</v>
      </c>
      <c r="H144" s="4" t="s">
        <v>52</v>
      </c>
      <c r="I144" s="4"/>
      <c r="J144" s="4"/>
      <c r="K144" s="4">
        <v>215</v>
      </c>
      <c r="L144" s="4">
        <v>17</v>
      </c>
      <c r="M144" s="4">
        <v>3</v>
      </c>
      <c r="N144" s="4" t="s">
        <v>3</v>
      </c>
      <c r="O144" s="4">
        <v>0</v>
      </c>
      <c r="P144" s="4">
        <f>ROUND(Source!EL126,O144)</f>
        <v>0</v>
      </c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>
        <v>0</v>
      </c>
      <c r="AA144" s="4">
        <v>1</v>
      </c>
      <c r="AB144" s="4">
        <v>0</v>
      </c>
    </row>
    <row r="145" spans="1:206" x14ac:dyDescent="0.25">
      <c r="A145" s="4">
        <v>50</v>
      </c>
      <c r="B145" s="4">
        <v>0</v>
      </c>
      <c r="C145" s="4">
        <v>0</v>
      </c>
      <c r="D145" s="4">
        <v>1</v>
      </c>
      <c r="E145" s="4">
        <v>217</v>
      </c>
      <c r="F145" s="4">
        <f>ROUND(Source!AU126,O145)</f>
        <v>0</v>
      </c>
      <c r="G145" s="4" t="s">
        <v>53</v>
      </c>
      <c r="H145" s="4" t="s">
        <v>54</v>
      </c>
      <c r="I145" s="4"/>
      <c r="J145" s="4"/>
      <c r="K145" s="4">
        <v>217</v>
      </c>
      <c r="L145" s="4">
        <v>18</v>
      </c>
      <c r="M145" s="4">
        <v>3</v>
      </c>
      <c r="N145" s="4" t="s">
        <v>3</v>
      </c>
      <c r="O145" s="4">
        <v>0</v>
      </c>
      <c r="P145" s="4">
        <f>ROUND(Source!EM126,O145)</f>
        <v>0</v>
      </c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>
        <v>0</v>
      </c>
      <c r="AA145" s="4">
        <v>1</v>
      </c>
      <c r="AB145" s="4">
        <v>0</v>
      </c>
    </row>
    <row r="146" spans="1:206" x14ac:dyDescent="0.25">
      <c r="A146" s="4">
        <v>50</v>
      </c>
      <c r="B146" s="4">
        <v>0</v>
      </c>
      <c r="C146" s="4">
        <v>0</v>
      </c>
      <c r="D146" s="4">
        <v>1</v>
      </c>
      <c r="E146" s="4">
        <v>230</v>
      </c>
      <c r="F146" s="4">
        <f>ROUND(Source!BA126,O146)</f>
        <v>0</v>
      </c>
      <c r="G146" s="4" t="s">
        <v>55</v>
      </c>
      <c r="H146" s="4" t="s">
        <v>56</v>
      </c>
      <c r="I146" s="4"/>
      <c r="J146" s="4"/>
      <c r="K146" s="4">
        <v>230</v>
      </c>
      <c r="L146" s="4">
        <v>19</v>
      </c>
      <c r="M146" s="4">
        <v>3</v>
      </c>
      <c r="N146" s="4" t="s">
        <v>3</v>
      </c>
      <c r="O146" s="4">
        <v>0</v>
      </c>
      <c r="P146" s="4">
        <f>ROUND(Source!ES126,O146)</f>
        <v>0</v>
      </c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>
        <v>0</v>
      </c>
      <c r="AA146" s="4">
        <v>1</v>
      </c>
      <c r="AB146" s="4">
        <v>0</v>
      </c>
    </row>
    <row r="147" spans="1:206" x14ac:dyDescent="0.25">
      <c r="A147" s="4">
        <v>50</v>
      </c>
      <c r="B147" s="4">
        <v>0</v>
      </c>
      <c r="C147" s="4">
        <v>0</v>
      </c>
      <c r="D147" s="4">
        <v>1</v>
      </c>
      <c r="E147" s="4">
        <v>206</v>
      </c>
      <c r="F147" s="4">
        <f>ROUND(Source!T126,O147)</f>
        <v>0</v>
      </c>
      <c r="G147" s="4" t="s">
        <v>57</v>
      </c>
      <c r="H147" s="4" t="s">
        <v>58</v>
      </c>
      <c r="I147" s="4"/>
      <c r="J147" s="4"/>
      <c r="K147" s="4">
        <v>206</v>
      </c>
      <c r="L147" s="4">
        <v>20</v>
      </c>
      <c r="M147" s="4">
        <v>3</v>
      </c>
      <c r="N147" s="4" t="s">
        <v>3</v>
      </c>
      <c r="O147" s="4">
        <v>0</v>
      </c>
      <c r="P147" s="4">
        <f>ROUND(Source!DL126,O147)</f>
        <v>0</v>
      </c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>
        <v>0</v>
      </c>
      <c r="AA147" s="4">
        <v>1</v>
      </c>
      <c r="AB147" s="4">
        <v>0</v>
      </c>
    </row>
    <row r="148" spans="1:206" x14ac:dyDescent="0.25">
      <c r="A148" s="4">
        <v>50</v>
      </c>
      <c r="B148" s="4">
        <v>0</v>
      </c>
      <c r="C148" s="4">
        <v>0</v>
      </c>
      <c r="D148" s="4">
        <v>1</v>
      </c>
      <c r="E148" s="4">
        <v>207</v>
      </c>
      <c r="F148" s="4">
        <f>ROUND(Source!U126,O148)</f>
        <v>0</v>
      </c>
      <c r="G148" s="4" t="s">
        <v>59</v>
      </c>
      <c r="H148" s="4" t="s">
        <v>60</v>
      </c>
      <c r="I148" s="4"/>
      <c r="J148" s="4"/>
      <c r="K148" s="4">
        <v>207</v>
      </c>
      <c r="L148" s="4">
        <v>21</v>
      </c>
      <c r="M148" s="4">
        <v>3</v>
      </c>
      <c r="N148" s="4" t="s">
        <v>3</v>
      </c>
      <c r="O148" s="4">
        <v>7</v>
      </c>
      <c r="P148" s="4">
        <f>ROUND(Source!DM126,O148)</f>
        <v>0</v>
      </c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>
        <v>0</v>
      </c>
      <c r="AA148" s="4">
        <v>1</v>
      </c>
      <c r="AB148" s="4">
        <v>0</v>
      </c>
    </row>
    <row r="149" spans="1:206" x14ac:dyDescent="0.25">
      <c r="A149" s="4">
        <v>50</v>
      </c>
      <c r="B149" s="4">
        <v>0</v>
      </c>
      <c r="C149" s="4">
        <v>0</v>
      </c>
      <c r="D149" s="4">
        <v>1</v>
      </c>
      <c r="E149" s="4">
        <v>208</v>
      </c>
      <c r="F149" s="4">
        <f>ROUND(Source!V126,O149)</f>
        <v>0</v>
      </c>
      <c r="G149" s="4" t="s">
        <v>61</v>
      </c>
      <c r="H149" s="4" t="s">
        <v>62</v>
      </c>
      <c r="I149" s="4"/>
      <c r="J149" s="4"/>
      <c r="K149" s="4">
        <v>208</v>
      </c>
      <c r="L149" s="4">
        <v>22</v>
      </c>
      <c r="M149" s="4">
        <v>3</v>
      </c>
      <c r="N149" s="4" t="s">
        <v>3</v>
      </c>
      <c r="O149" s="4">
        <v>7</v>
      </c>
      <c r="P149" s="4">
        <f>ROUND(Source!DN126,O149)</f>
        <v>0</v>
      </c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>
        <v>0</v>
      </c>
      <c r="AA149" s="4">
        <v>1</v>
      </c>
      <c r="AB149" s="4">
        <v>0</v>
      </c>
    </row>
    <row r="150" spans="1:206" x14ac:dyDescent="0.25">
      <c r="A150" s="4">
        <v>50</v>
      </c>
      <c r="B150" s="4">
        <v>0</v>
      </c>
      <c r="C150" s="4">
        <v>0</v>
      </c>
      <c r="D150" s="4">
        <v>1</v>
      </c>
      <c r="E150" s="4">
        <v>209</v>
      </c>
      <c r="F150" s="4">
        <f>ROUND(Source!W126,O150)</f>
        <v>0</v>
      </c>
      <c r="G150" s="4" t="s">
        <v>63</v>
      </c>
      <c r="H150" s="4" t="s">
        <v>64</v>
      </c>
      <c r="I150" s="4"/>
      <c r="J150" s="4"/>
      <c r="K150" s="4">
        <v>209</v>
      </c>
      <c r="L150" s="4">
        <v>23</v>
      </c>
      <c r="M150" s="4">
        <v>3</v>
      </c>
      <c r="N150" s="4" t="s">
        <v>3</v>
      </c>
      <c r="O150" s="4">
        <v>0</v>
      </c>
      <c r="P150" s="4">
        <f>ROUND(Source!DO126,O150)</f>
        <v>0</v>
      </c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>
        <v>0</v>
      </c>
      <c r="AA150" s="4">
        <v>1</v>
      </c>
      <c r="AB150" s="4">
        <v>0</v>
      </c>
    </row>
    <row r="151" spans="1:206" x14ac:dyDescent="0.25">
      <c r="A151" s="4">
        <v>50</v>
      </c>
      <c r="B151" s="4">
        <v>0</v>
      </c>
      <c r="C151" s="4">
        <v>0</v>
      </c>
      <c r="D151" s="4">
        <v>1</v>
      </c>
      <c r="E151" s="4">
        <v>233</v>
      </c>
      <c r="F151" s="4">
        <f>ROUND(Source!BD126,O151)</f>
        <v>0</v>
      </c>
      <c r="G151" s="4" t="s">
        <v>65</v>
      </c>
      <c r="H151" s="4" t="s">
        <v>66</v>
      </c>
      <c r="I151" s="4"/>
      <c r="J151" s="4"/>
      <c r="K151" s="4">
        <v>233</v>
      </c>
      <c r="L151" s="4">
        <v>24</v>
      </c>
      <c r="M151" s="4">
        <v>3</v>
      </c>
      <c r="N151" s="4" t="s">
        <v>3</v>
      </c>
      <c r="O151" s="4">
        <v>0</v>
      </c>
      <c r="P151" s="4">
        <f>ROUND(Source!EV126,O151)</f>
        <v>0</v>
      </c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>
        <v>0</v>
      </c>
      <c r="AA151" s="4">
        <v>1</v>
      </c>
      <c r="AB151" s="4">
        <v>0</v>
      </c>
    </row>
    <row r="152" spans="1:206" x14ac:dyDescent="0.25">
      <c r="A152" s="4">
        <v>50</v>
      </c>
      <c r="B152" s="4">
        <v>0</v>
      </c>
      <c r="C152" s="4">
        <v>0</v>
      </c>
      <c r="D152" s="4">
        <v>1</v>
      </c>
      <c r="E152" s="4">
        <v>210</v>
      </c>
      <c r="F152" s="4">
        <f>ROUND(Source!X126,O152)</f>
        <v>0</v>
      </c>
      <c r="G152" s="4" t="s">
        <v>67</v>
      </c>
      <c r="H152" s="4" t="s">
        <v>68</v>
      </c>
      <c r="I152" s="4"/>
      <c r="J152" s="4"/>
      <c r="K152" s="4">
        <v>210</v>
      </c>
      <c r="L152" s="4">
        <v>25</v>
      </c>
      <c r="M152" s="4">
        <v>3</v>
      </c>
      <c r="N152" s="4" t="s">
        <v>3</v>
      </c>
      <c r="O152" s="4">
        <v>0</v>
      </c>
      <c r="P152" s="4">
        <f>ROUND(Source!DP126,O152)</f>
        <v>0</v>
      </c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>
        <v>0</v>
      </c>
      <c r="AA152" s="4">
        <v>1</v>
      </c>
      <c r="AB152" s="4">
        <v>0</v>
      </c>
    </row>
    <row r="153" spans="1:206" x14ac:dyDescent="0.25">
      <c r="A153" s="4">
        <v>50</v>
      </c>
      <c r="B153" s="4">
        <v>0</v>
      </c>
      <c r="C153" s="4">
        <v>0</v>
      </c>
      <c r="D153" s="4">
        <v>1</v>
      </c>
      <c r="E153" s="4">
        <v>211</v>
      </c>
      <c r="F153" s="4">
        <f>ROUND(Source!Y126,O153)</f>
        <v>0</v>
      </c>
      <c r="G153" s="4" t="s">
        <v>69</v>
      </c>
      <c r="H153" s="4" t="s">
        <v>70</v>
      </c>
      <c r="I153" s="4"/>
      <c r="J153" s="4"/>
      <c r="K153" s="4">
        <v>211</v>
      </c>
      <c r="L153" s="4">
        <v>26</v>
      </c>
      <c r="M153" s="4">
        <v>3</v>
      </c>
      <c r="N153" s="4" t="s">
        <v>3</v>
      </c>
      <c r="O153" s="4">
        <v>0</v>
      </c>
      <c r="P153" s="4">
        <f>ROUND(Source!DQ126,O153)</f>
        <v>0</v>
      </c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>
        <v>0</v>
      </c>
      <c r="AA153" s="4">
        <v>1</v>
      </c>
      <c r="AB153" s="4">
        <v>0</v>
      </c>
    </row>
    <row r="154" spans="1:206" x14ac:dyDescent="0.25">
      <c r="A154" s="4">
        <v>50</v>
      </c>
      <c r="B154" s="4">
        <v>0</v>
      </c>
      <c r="C154" s="4">
        <v>0</v>
      </c>
      <c r="D154" s="4">
        <v>1</v>
      </c>
      <c r="E154" s="4">
        <v>224</v>
      </c>
      <c r="F154" s="4">
        <f>ROUND(Source!AR126,O154)</f>
        <v>0</v>
      </c>
      <c r="G154" s="4" t="s">
        <v>71</v>
      </c>
      <c r="H154" s="4" t="s">
        <v>72</v>
      </c>
      <c r="I154" s="4"/>
      <c r="J154" s="4"/>
      <c r="K154" s="4">
        <v>224</v>
      </c>
      <c r="L154" s="4">
        <v>27</v>
      </c>
      <c r="M154" s="4">
        <v>3</v>
      </c>
      <c r="N154" s="4" t="s">
        <v>3</v>
      </c>
      <c r="O154" s="4">
        <v>0</v>
      </c>
      <c r="P154" s="4">
        <f>ROUND(Source!EJ126,O154)</f>
        <v>0</v>
      </c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>
        <v>0</v>
      </c>
      <c r="AA154" s="4">
        <v>1</v>
      </c>
      <c r="AB154" s="4">
        <v>0</v>
      </c>
    </row>
    <row r="156" spans="1:206" x14ac:dyDescent="0.25">
      <c r="A156" s="1">
        <v>3</v>
      </c>
      <c r="B156" s="1">
        <v>0</v>
      </c>
      <c r="C156" s="1"/>
      <c r="D156" s="1">
        <f>ROW(A228)</f>
        <v>228</v>
      </c>
      <c r="E156" s="1"/>
      <c r="F156" s="1" t="s">
        <v>75</v>
      </c>
      <c r="G156" s="1" t="s">
        <v>76</v>
      </c>
      <c r="H156" s="1" t="s">
        <v>3</v>
      </c>
      <c r="I156" s="1">
        <v>0</v>
      </c>
      <c r="J156" s="1" t="s">
        <v>3</v>
      </c>
      <c r="K156" s="1">
        <v>-1</v>
      </c>
      <c r="L156" s="1" t="s">
        <v>75</v>
      </c>
      <c r="M156" s="1" t="s">
        <v>3</v>
      </c>
      <c r="N156" s="1"/>
      <c r="O156" s="1"/>
      <c r="P156" s="1"/>
      <c r="Q156" s="1"/>
      <c r="R156" s="1"/>
      <c r="S156" s="1">
        <v>0</v>
      </c>
      <c r="T156" s="1">
        <v>0</v>
      </c>
      <c r="U156" s="1" t="s">
        <v>3</v>
      </c>
      <c r="V156" s="1">
        <v>0</v>
      </c>
      <c r="W156" s="1"/>
      <c r="X156" s="1"/>
      <c r="Y156" s="1"/>
      <c r="Z156" s="1"/>
      <c r="AA156" s="1"/>
      <c r="AB156" s="1" t="s">
        <v>3</v>
      </c>
      <c r="AC156" s="1" t="s">
        <v>3</v>
      </c>
      <c r="AD156" s="1" t="s">
        <v>3</v>
      </c>
      <c r="AE156" s="1" t="s">
        <v>3</v>
      </c>
      <c r="AF156" s="1" t="s">
        <v>3</v>
      </c>
      <c r="AG156" s="1" t="s">
        <v>3</v>
      </c>
      <c r="AH156" s="1"/>
      <c r="AI156" s="1"/>
      <c r="AJ156" s="1"/>
      <c r="AK156" s="1"/>
      <c r="AL156" s="1"/>
      <c r="AM156" s="1"/>
      <c r="AN156" s="1"/>
      <c r="AO156" s="1"/>
      <c r="AP156" s="1" t="s">
        <v>3</v>
      </c>
      <c r="AQ156" s="1" t="s">
        <v>3</v>
      </c>
      <c r="AR156" s="1" t="s">
        <v>3</v>
      </c>
      <c r="AS156" s="1"/>
      <c r="AT156" s="1"/>
      <c r="AU156" s="1"/>
      <c r="AV156" s="1"/>
      <c r="AW156" s="1"/>
      <c r="AX156" s="1"/>
      <c r="AY156" s="1"/>
      <c r="AZ156" s="1" t="s">
        <v>3</v>
      </c>
      <c r="BA156" s="1"/>
      <c r="BB156" s="1" t="s">
        <v>3</v>
      </c>
      <c r="BC156" s="1" t="s">
        <v>3</v>
      </c>
      <c r="BD156" s="1" t="s">
        <v>3</v>
      </c>
      <c r="BE156" s="1" t="s">
        <v>3</v>
      </c>
      <c r="BF156" s="1" t="s">
        <v>3</v>
      </c>
      <c r="BG156" s="1" t="s">
        <v>3</v>
      </c>
      <c r="BH156" s="1" t="s">
        <v>3</v>
      </c>
      <c r="BI156" s="1" t="s">
        <v>3</v>
      </c>
      <c r="BJ156" s="1" t="s">
        <v>3</v>
      </c>
      <c r="BK156" s="1" t="s">
        <v>3</v>
      </c>
      <c r="BL156" s="1" t="s">
        <v>3</v>
      </c>
      <c r="BM156" s="1" t="s">
        <v>3</v>
      </c>
      <c r="BN156" s="1" t="s">
        <v>3</v>
      </c>
      <c r="BO156" s="1" t="s">
        <v>3</v>
      </c>
      <c r="BP156" s="1" t="s">
        <v>3</v>
      </c>
      <c r="BQ156" s="1"/>
      <c r="BR156" s="1"/>
      <c r="BS156" s="1"/>
      <c r="BT156" s="1"/>
      <c r="BU156" s="1"/>
      <c r="BV156" s="1"/>
      <c r="BW156" s="1"/>
      <c r="BX156" s="1">
        <v>0</v>
      </c>
      <c r="BY156" s="1"/>
      <c r="BZ156" s="1"/>
      <c r="CA156" s="1"/>
      <c r="CB156" s="1"/>
      <c r="CC156" s="1"/>
      <c r="CD156" s="1"/>
      <c r="CE156" s="1"/>
      <c r="CF156" s="1">
        <v>0</v>
      </c>
      <c r="CG156" s="1">
        <v>0</v>
      </c>
      <c r="CH156" s="1"/>
      <c r="CI156" s="1" t="s">
        <v>3</v>
      </c>
      <c r="CJ156" s="1" t="s">
        <v>3</v>
      </c>
      <c r="CK156" t="s">
        <v>3</v>
      </c>
      <c r="CL156" t="s">
        <v>3</v>
      </c>
      <c r="CM156" t="s">
        <v>3</v>
      </c>
      <c r="CN156" t="s">
        <v>3</v>
      </c>
      <c r="CO156" t="s">
        <v>3</v>
      </c>
      <c r="CP156" t="s">
        <v>3</v>
      </c>
      <c r="CQ156" t="s">
        <v>3</v>
      </c>
    </row>
    <row r="158" spans="1:206" x14ac:dyDescent="0.25">
      <c r="A158" s="2">
        <v>52</v>
      </c>
      <c r="B158" s="2">
        <f t="shared" ref="B158:G158" si="51">B228</f>
        <v>0</v>
      </c>
      <c r="C158" s="2">
        <f t="shared" si="51"/>
        <v>3</v>
      </c>
      <c r="D158" s="2">
        <f t="shared" si="51"/>
        <v>156</v>
      </c>
      <c r="E158" s="2">
        <f t="shared" si="51"/>
        <v>0</v>
      </c>
      <c r="F158" s="2" t="str">
        <f t="shared" si="51"/>
        <v>02-01-02</v>
      </c>
      <c r="G158" s="2" t="str">
        <f t="shared" si="51"/>
        <v>СМР ТМГ</v>
      </c>
      <c r="H158" s="2"/>
      <c r="I158" s="2"/>
      <c r="J158" s="2"/>
      <c r="K158" s="2"/>
      <c r="L158" s="2"/>
      <c r="M158" s="2"/>
      <c r="N158" s="2"/>
      <c r="O158" s="2">
        <f t="shared" ref="O158:AT158" si="52">O228</f>
        <v>0</v>
      </c>
      <c r="P158" s="2">
        <f t="shared" si="52"/>
        <v>0</v>
      </c>
      <c r="Q158" s="2">
        <f t="shared" si="52"/>
        <v>0</v>
      </c>
      <c r="R158" s="2">
        <f t="shared" si="52"/>
        <v>0</v>
      </c>
      <c r="S158" s="2">
        <f t="shared" si="52"/>
        <v>0</v>
      </c>
      <c r="T158" s="2">
        <f t="shared" si="52"/>
        <v>0</v>
      </c>
      <c r="U158" s="2">
        <f t="shared" si="52"/>
        <v>0</v>
      </c>
      <c r="V158" s="2">
        <f t="shared" si="52"/>
        <v>0</v>
      </c>
      <c r="W158" s="2">
        <f t="shared" si="52"/>
        <v>0</v>
      </c>
      <c r="X158" s="2">
        <f t="shared" si="52"/>
        <v>0</v>
      </c>
      <c r="Y158" s="2">
        <f t="shared" si="52"/>
        <v>0</v>
      </c>
      <c r="Z158" s="2">
        <f t="shared" si="52"/>
        <v>0</v>
      </c>
      <c r="AA158" s="2">
        <f t="shared" si="52"/>
        <v>0</v>
      </c>
      <c r="AB158" s="2">
        <f t="shared" si="52"/>
        <v>0</v>
      </c>
      <c r="AC158" s="2">
        <f t="shared" si="52"/>
        <v>0</v>
      </c>
      <c r="AD158" s="2">
        <f t="shared" si="52"/>
        <v>0</v>
      </c>
      <c r="AE158" s="2">
        <f t="shared" si="52"/>
        <v>0</v>
      </c>
      <c r="AF158" s="2">
        <f t="shared" si="52"/>
        <v>0</v>
      </c>
      <c r="AG158" s="2">
        <f t="shared" si="52"/>
        <v>0</v>
      </c>
      <c r="AH158" s="2">
        <f t="shared" si="52"/>
        <v>0</v>
      </c>
      <c r="AI158" s="2">
        <f t="shared" si="52"/>
        <v>0</v>
      </c>
      <c r="AJ158" s="2">
        <f t="shared" si="52"/>
        <v>0</v>
      </c>
      <c r="AK158" s="2">
        <f t="shared" si="52"/>
        <v>0</v>
      </c>
      <c r="AL158" s="2">
        <f t="shared" si="52"/>
        <v>0</v>
      </c>
      <c r="AM158" s="2">
        <f t="shared" si="52"/>
        <v>0</v>
      </c>
      <c r="AN158" s="2">
        <f t="shared" si="52"/>
        <v>0</v>
      </c>
      <c r="AO158" s="2">
        <f t="shared" si="52"/>
        <v>0</v>
      </c>
      <c r="AP158" s="2">
        <f t="shared" si="52"/>
        <v>0</v>
      </c>
      <c r="AQ158" s="2">
        <f t="shared" si="52"/>
        <v>0</v>
      </c>
      <c r="AR158" s="2">
        <f t="shared" si="52"/>
        <v>0</v>
      </c>
      <c r="AS158" s="2">
        <f t="shared" si="52"/>
        <v>0</v>
      </c>
      <c r="AT158" s="2">
        <f t="shared" si="52"/>
        <v>0</v>
      </c>
      <c r="AU158" s="2">
        <f t="shared" ref="AU158:BZ158" si="53">AU228</f>
        <v>0</v>
      </c>
      <c r="AV158" s="2">
        <f t="shared" si="53"/>
        <v>0</v>
      </c>
      <c r="AW158" s="2">
        <f t="shared" si="53"/>
        <v>0</v>
      </c>
      <c r="AX158" s="2">
        <f t="shared" si="53"/>
        <v>0</v>
      </c>
      <c r="AY158" s="2">
        <f t="shared" si="53"/>
        <v>0</v>
      </c>
      <c r="AZ158" s="2">
        <f t="shared" si="53"/>
        <v>0</v>
      </c>
      <c r="BA158" s="2">
        <f t="shared" si="53"/>
        <v>0</v>
      </c>
      <c r="BB158" s="2">
        <f t="shared" si="53"/>
        <v>0</v>
      </c>
      <c r="BC158" s="2">
        <f t="shared" si="53"/>
        <v>0</v>
      </c>
      <c r="BD158" s="2">
        <f t="shared" si="53"/>
        <v>0</v>
      </c>
      <c r="BE158" s="2">
        <f t="shared" si="53"/>
        <v>0</v>
      </c>
      <c r="BF158" s="2">
        <f t="shared" si="53"/>
        <v>0</v>
      </c>
      <c r="BG158" s="2">
        <f t="shared" si="53"/>
        <v>0</v>
      </c>
      <c r="BH158" s="2">
        <f t="shared" si="53"/>
        <v>0</v>
      </c>
      <c r="BI158" s="2">
        <f t="shared" si="53"/>
        <v>0</v>
      </c>
      <c r="BJ158" s="2">
        <f t="shared" si="53"/>
        <v>0</v>
      </c>
      <c r="BK158" s="2">
        <f t="shared" si="53"/>
        <v>0</v>
      </c>
      <c r="BL158" s="2">
        <f t="shared" si="53"/>
        <v>0</v>
      </c>
      <c r="BM158" s="2">
        <f t="shared" si="53"/>
        <v>0</v>
      </c>
      <c r="BN158" s="2">
        <f t="shared" si="53"/>
        <v>0</v>
      </c>
      <c r="BO158" s="2">
        <f t="shared" si="53"/>
        <v>0</v>
      </c>
      <c r="BP158" s="2">
        <f t="shared" si="53"/>
        <v>0</v>
      </c>
      <c r="BQ158" s="2">
        <f t="shared" si="53"/>
        <v>0</v>
      </c>
      <c r="BR158" s="2">
        <f t="shared" si="53"/>
        <v>0</v>
      </c>
      <c r="BS158" s="2">
        <f t="shared" si="53"/>
        <v>0</v>
      </c>
      <c r="BT158" s="2">
        <f t="shared" si="53"/>
        <v>0</v>
      </c>
      <c r="BU158" s="2">
        <f t="shared" si="53"/>
        <v>0</v>
      </c>
      <c r="BV158" s="2">
        <f t="shared" si="53"/>
        <v>0</v>
      </c>
      <c r="BW158" s="2">
        <f t="shared" si="53"/>
        <v>0</v>
      </c>
      <c r="BX158" s="2">
        <f t="shared" si="53"/>
        <v>0</v>
      </c>
      <c r="BY158" s="2">
        <f t="shared" si="53"/>
        <v>0</v>
      </c>
      <c r="BZ158" s="2">
        <f t="shared" si="53"/>
        <v>0</v>
      </c>
      <c r="CA158" s="2">
        <f t="shared" ref="CA158:DF158" si="54">CA228</f>
        <v>0</v>
      </c>
      <c r="CB158" s="2">
        <f t="shared" si="54"/>
        <v>0</v>
      </c>
      <c r="CC158" s="2">
        <f t="shared" si="54"/>
        <v>0</v>
      </c>
      <c r="CD158" s="2">
        <f t="shared" si="54"/>
        <v>0</v>
      </c>
      <c r="CE158" s="2">
        <f t="shared" si="54"/>
        <v>0</v>
      </c>
      <c r="CF158" s="2">
        <f t="shared" si="54"/>
        <v>0</v>
      </c>
      <c r="CG158" s="2">
        <f t="shared" si="54"/>
        <v>0</v>
      </c>
      <c r="CH158" s="2">
        <f t="shared" si="54"/>
        <v>0</v>
      </c>
      <c r="CI158" s="2">
        <f t="shared" si="54"/>
        <v>0</v>
      </c>
      <c r="CJ158" s="2">
        <f t="shared" si="54"/>
        <v>0</v>
      </c>
      <c r="CK158" s="2">
        <f t="shared" si="54"/>
        <v>0</v>
      </c>
      <c r="CL158" s="2">
        <f t="shared" si="54"/>
        <v>0</v>
      </c>
      <c r="CM158" s="2">
        <f t="shared" si="54"/>
        <v>0</v>
      </c>
      <c r="CN158" s="2">
        <f t="shared" si="54"/>
        <v>0</v>
      </c>
      <c r="CO158" s="2">
        <f t="shared" si="54"/>
        <v>0</v>
      </c>
      <c r="CP158" s="2">
        <f t="shared" si="54"/>
        <v>0</v>
      </c>
      <c r="CQ158" s="2">
        <f t="shared" si="54"/>
        <v>0</v>
      </c>
      <c r="CR158" s="2">
        <f t="shared" si="54"/>
        <v>0</v>
      </c>
      <c r="CS158" s="2">
        <f t="shared" si="54"/>
        <v>0</v>
      </c>
      <c r="CT158" s="2">
        <f t="shared" si="54"/>
        <v>0</v>
      </c>
      <c r="CU158" s="2">
        <f t="shared" si="54"/>
        <v>0</v>
      </c>
      <c r="CV158" s="2">
        <f t="shared" si="54"/>
        <v>0</v>
      </c>
      <c r="CW158" s="2">
        <f t="shared" si="54"/>
        <v>0</v>
      </c>
      <c r="CX158" s="2">
        <f t="shared" si="54"/>
        <v>0</v>
      </c>
      <c r="CY158" s="2">
        <f t="shared" si="54"/>
        <v>0</v>
      </c>
      <c r="CZ158" s="2">
        <f t="shared" si="54"/>
        <v>0</v>
      </c>
      <c r="DA158" s="2">
        <f t="shared" si="54"/>
        <v>0</v>
      </c>
      <c r="DB158" s="2">
        <f t="shared" si="54"/>
        <v>0</v>
      </c>
      <c r="DC158" s="2">
        <f t="shared" si="54"/>
        <v>0</v>
      </c>
      <c r="DD158" s="2">
        <f t="shared" si="54"/>
        <v>0</v>
      </c>
      <c r="DE158" s="2">
        <f t="shared" si="54"/>
        <v>0</v>
      </c>
      <c r="DF158" s="2">
        <f t="shared" si="54"/>
        <v>0</v>
      </c>
      <c r="DG158" s="3">
        <f t="shared" ref="DG158:EL158" si="55">DG228</f>
        <v>0</v>
      </c>
      <c r="DH158" s="3">
        <f t="shared" si="55"/>
        <v>0</v>
      </c>
      <c r="DI158" s="3">
        <f t="shared" si="55"/>
        <v>0</v>
      </c>
      <c r="DJ158" s="3">
        <f t="shared" si="55"/>
        <v>0</v>
      </c>
      <c r="DK158" s="3">
        <f t="shared" si="55"/>
        <v>0</v>
      </c>
      <c r="DL158" s="3">
        <f t="shared" si="55"/>
        <v>0</v>
      </c>
      <c r="DM158" s="3">
        <f t="shared" si="55"/>
        <v>0</v>
      </c>
      <c r="DN158" s="3">
        <f t="shared" si="55"/>
        <v>0</v>
      </c>
      <c r="DO158" s="3">
        <f t="shared" si="55"/>
        <v>0</v>
      </c>
      <c r="DP158" s="3">
        <f t="shared" si="55"/>
        <v>0</v>
      </c>
      <c r="DQ158" s="3">
        <f t="shared" si="55"/>
        <v>0</v>
      </c>
      <c r="DR158" s="3">
        <f t="shared" si="55"/>
        <v>0</v>
      </c>
      <c r="DS158" s="3">
        <f t="shared" si="55"/>
        <v>0</v>
      </c>
      <c r="DT158" s="3">
        <f t="shared" si="55"/>
        <v>0</v>
      </c>
      <c r="DU158" s="3">
        <f t="shared" si="55"/>
        <v>0</v>
      </c>
      <c r="DV158" s="3">
        <f t="shared" si="55"/>
        <v>0</v>
      </c>
      <c r="DW158" s="3">
        <f t="shared" si="55"/>
        <v>0</v>
      </c>
      <c r="DX158" s="3">
        <f t="shared" si="55"/>
        <v>0</v>
      </c>
      <c r="DY158" s="3">
        <f t="shared" si="55"/>
        <v>0</v>
      </c>
      <c r="DZ158" s="3">
        <f t="shared" si="55"/>
        <v>0</v>
      </c>
      <c r="EA158" s="3">
        <f t="shared" si="55"/>
        <v>0</v>
      </c>
      <c r="EB158" s="3">
        <f t="shared" si="55"/>
        <v>0</v>
      </c>
      <c r="EC158" s="3">
        <f t="shared" si="55"/>
        <v>0</v>
      </c>
      <c r="ED158" s="3">
        <f t="shared" si="55"/>
        <v>0</v>
      </c>
      <c r="EE158" s="3">
        <f t="shared" si="55"/>
        <v>0</v>
      </c>
      <c r="EF158" s="3">
        <f t="shared" si="55"/>
        <v>0</v>
      </c>
      <c r="EG158" s="3">
        <f t="shared" si="55"/>
        <v>0</v>
      </c>
      <c r="EH158" s="3">
        <f t="shared" si="55"/>
        <v>0</v>
      </c>
      <c r="EI158" s="3">
        <f t="shared" si="55"/>
        <v>0</v>
      </c>
      <c r="EJ158" s="3">
        <f t="shared" si="55"/>
        <v>0</v>
      </c>
      <c r="EK158" s="3">
        <f t="shared" si="55"/>
        <v>0</v>
      </c>
      <c r="EL158" s="3">
        <f t="shared" si="55"/>
        <v>0</v>
      </c>
      <c r="EM158" s="3">
        <f t="shared" ref="EM158:FR158" si="56">EM228</f>
        <v>0</v>
      </c>
      <c r="EN158" s="3">
        <f t="shared" si="56"/>
        <v>0</v>
      </c>
      <c r="EO158" s="3">
        <f t="shared" si="56"/>
        <v>0</v>
      </c>
      <c r="EP158" s="3">
        <f t="shared" si="56"/>
        <v>0</v>
      </c>
      <c r="EQ158" s="3">
        <f t="shared" si="56"/>
        <v>0</v>
      </c>
      <c r="ER158" s="3">
        <f t="shared" si="56"/>
        <v>0</v>
      </c>
      <c r="ES158" s="3">
        <f t="shared" si="56"/>
        <v>0</v>
      </c>
      <c r="ET158" s="3">
        <f t="shared" si="56"/>
        <v>0</v>
      </c>
      <c r="EU158" s="3">
        <f t="shared" si="56"/>
        <v>0</v>
      </c>
      <c r="EV158" s="3">
        <f t="shared" si="56"/>
        <v>0</v>
      </c>
      <c r="EW158" s="3">
        <f t="shared" si="56"/>
        <v>0</v>
      </c>
      <c r="EX158" s="3">
        <f t="shared" si="56"/>
        <v>0</v>
      </c>
      <c r="EY158" s="3">
        <f t="shared" si="56"/>
        <v>0</v>
      </c>
      <c r="EZ158" s="3">
        <f t="shared" si="56"/>
        <v>0</v>
      </c>
      <c r="FA158" s="3">
        <f t="shared" si="56"/>
        <v>0</v>
      </c>
      <c r="FB158" s="3">
        <f t="shared" si="56"/>
        <v>0</v>
      </c>
      <c r="FC158" s="3">
        <f t="shared" si="56"/>
        <v>0</v>
      </c>
      <c r="FD158" s="3">
        <f t="shared" si="56"/>
        <v>0</v>
      </c>
      <c r="FE158" s="3">
        <f t="shared" si="56"/>
        <v>0</v>
      </c>
      <c r="FF158" s="3">
        <f t="shared" si="56"/>
        <v>0</v>
      </c>
      <c r="FG158" s="3">
        <f t="shared" si="56"/>
        <v>0</v>
      </c>
      <c r="FH158" s="3">
        <f t="shared" si="56"/>
        <v>0</v>
      </c>
      <c r="FI158" s="3">
        <f t="shared" si="56"/>
        <v>0</v>
      </c>
      <c r="FJ158" s="3">
        <f t="shared" si="56"/>
        <v>0</v>
      </c>
      <c r="FK158" s="3">
        <f t="shared" si="56"/>
        <v>0</v>
      </c>
      <c r="FL158" s="3">
        <f t="shared" si="56"/>
        <v>0</v>
      </c>
      <c r="FM158" s="3">
        <f t="shared" si="56"/>
        <v>0</v>
      </c>
      <c r="FN158" s="3">
        <f t="shared" si="56"/>
        <v>0</v>
      </c>
      <c r="FO158" s="3">
        <f t="shared" si="56"/>
        <v>0</v>
      </c>
      <c r="FP158" s="3">
        <f t="shared" si="56"/>
        <v>0</v>
      </c>
      <c r="FQ158" s="3">
        <f t="shared" si="56"/>
        <v>0</v>
      </c>
      <c r="FR158" s="3">
        <f t="shared" si="56"/>
        <v>0</v>
      </c>
      <c r="FS158" s="3">
        <f t="shared" ref="FS158:GX158" si="57">FS228</f>
        <v>0</v>
      </c>
      <c r="FT158" s="3">
        <f t="shared" si="57"/>
        <v>0</v>
      </c>
      <c r="FU158" s="3">
        <f t="shared" si="57"/>
        <v>0</v>
      </c>
      <c r="FV158" s="3">
        <f t="shared" si="57"/>
        <v>0</v>
      </c>
      <c r="FW158" s="3">
        <f t="shared" si="57"/>
        <v>0</v>
      </c>
      <c r="FX158" s="3">
        <f t="shared" si="57"/>
        <v>0</v>
      </c>
      <c r="FY158" s="3">
        <f t="shared" si="57"/>
        <v>0</v>
      </c>
      <c r="FZ158" s="3">
        <f t="shared" si="57"/>
        <v>0</v>
      </c>
      <c r="GA158" s="3">
        <f t="shared" si="57"/>
        <v>0</v>
      </c>
      <c r="GB158" s="3">
        <f t="shared" si="57"/>
        <v>0</v>
      </c>
      <c r="GC158" s="3">
        <f t="shared" si="57"/>
        <v>0</v>
      </c>
      <c r="GD158" s="3">
        <f t="shared" si="57"/>
        <v>0</v>
      </c>
      <c r="GE158" s="3">
        <f t="shared" si="57"/>
        <v>0</v>
      </c>
      <c r="GF158" s="3">
        <f t="shared" si="57"/>
        <v>0</v>
      </c>
      <c r="GG158" s="3">
        <f t="shared" si="57"/>
        <v>0</v>
      </c>
      <c r="GH158" s="3">
        <f t="shared" si="57"/>
        <v>0</v>
      </c>
      <c r="GI158" s="3">
        <f t="shared" si="57"/>
        <v>0</v>
      </c>
      <c r="GJ158" s="3">
        <f t="shared" si="57"/>
        <v>0</v>
      </c>
      <c r="GK158" s="3">
        <f t="shared" si="57"/>
        <v>0</v>
      </c>
      <c r="GL158" s="3">
        <f t="shared" si="57"/>
        <v>0</v>
      </c>
      <c r="GM158" s="3">
        <f t="shared" si="57"/>
        <v>0</v>
      </c>
      <c r="GN158" s="3">
        <f t="shared" si="57"/>
        <v>0</v>
      </c>
      <c r="GO158" s="3">
        <f t="shared" si="57"/>
        <v>0</v>
      </c>
      <c r="GP158" s="3">
        <f t="shared" si="57"/>
        <v>0</v>
      </c>
      <c r="GQ158" s="3">
        <f t="shared" si="57"/>
        <v>0</v>
      </c>
      <c r="GR158" s="3">
        <f t="shared" si="57"/>
        <v>0</v>
      </c>
      <c r="GS158" s="3">
        <f t="shared" si="57"/>
        <v>0</v>
      </c>
      <c r="GT158" s="3">
        <f t="shared" si="57"/>
        <v>0</v>
      </c>
      <c r="GU158" s="3">
        <f t="shared" si="57"/>
        <v>0</v>
      </c>
      <c r="GV158" s="3">
        <f t="shared" si="57"/>
        <v>0</v>
      </c>
      <c r="GW158" s="3">
        <f t="shared" si="57"/>
        <v>0</v>
      </c>
      <c r="GX158" s="3">
        <f t="shared" si="57"/>
        <v>0</v>
      </c>
    </row>
    <row r="160" spans="1:206" x14ac:dyDescent="0.25">
      <c r="A160" s="1">
        <v>4</v>
      </c>
      <c r="B160" s="1">
        <v>0</v>
      </c>
      <c r="C160" s="1"/>
      <c r="D160" s="1">
        <f>ROW(A164)</f>
        <v>164</v>
      </c>
      <c r="E160" s="1"/>
      <c r="F160" s="1" t="s">
        <v>17</v>
      </c>
      <c r="G160" s="1" t="s">
        <v>18</v>
      </c>
      <c r="H160" s="1" t="s">
        <v>3</v>
      </c>
      <c r="I160" s="1">
        <v>0</v>
      </c>
      <c r="J160" s="1"/>
      <c r="K160" s="1">
        <v>0</v>
      </c>
      <c r="L160" s="1"/>
      <c r="M160" s="1" t="s">
        <v>3</v>
      </c>
      <c r="N160" s="1"/>
      <c r="O160" s="1"/>
      <c r="P160" s="1"/>
      <c r="Q160" s="1"/>
      <c r="R160" s="1"/>
      <c r="S160" s="1">
        <v>0</v>
      </c>
      <c r="T160" s="1">
        <v>0</v>
      </c>
      <c r="U160" s="1" t="s">
        <v>3</v>
      </c>
      <c r="V160" s="1">
        <v>0</v>
      </c>
      <c r="W160" s="1"/>
      <c r="X160" s="1"/>
      <c r="Y160" s="1"/>
      <c r="Z160" s="1"/>
      <c r="AA160" s="1"/>
      <c r="AB160" s="1" t="s">
        <v>3</v>
      </c>
      <c r="AC160" s="1" t="s">
        <v>3</v>
      </c>
      <c r="AD160" s="1" t="s">
        <v>3</v>
      </c>
      <c r="AE160" s="1" t="s">
        <v>3</v>
      </c>
      <c r="AF160" s="1" t="s">
        <v>3</v>
      </c>
      <c r="AG160" s="1" t="s">
        <v>3</v>
      </c>
      <c r="AH160" s="1"/>
      <c r="AI160" s="1"/>
      <c r="AJ160" s="1"/>
      <c r="AK160" s="1"/>
      <c r="AL160" s="1"/>
      <c r="AM160" s="1"/>
      <c r="AN160" s="1"/>
      <c r="AO160" s="1"/>
      <c r="AP160" s="1" t="s">
        <v>3</v>
      </c>
      <c r="AQ160" s="1" t="s">
        <v>3</v>
      </c>
      <c r="AR160" s="1" t="s">
        <v>3</v>
      </c>
      <c r="AS160" s="1"/>
      <c r="AT160" s="1"/>
      <c r="AU160" s="1"/>
      <c r="AV160" s="1"/>
      <c r="AW160" s="1"/>
      <c r="AX160" s="1"/>
      <c r="AY160" s="1"/>
      <c r="AZ160" s="1" t="s">
        <v>3</v>
      </c>
      <c r="BA160" s="1"/>
      <c r="BB160" s="1" t="s">
        <v>3</v>
      </c>
      <c r="BC160" s="1" t="s">
        <v>3</v>
      </c>
      <c r="BD160" s="1" t="s">
        <v>3</v>
      </c>
      <c r="BE160" s="1" t="s">
        <v>3</v>
      </c>
      <c r="BF160" s="1" t="s">
        <v>3</v>
      </c>
      <c r="BG160" s="1" t="s">
        <v>3</v>
      </c>
      <c r="BH160" s="1" t="s">
        <v>3</v>
      </c>
      <c r="BI160" s="1" t="s">
        <v>3</v>
      </c>
      <c r="BJ160" s="1" t="s">
        <v>3</v>
      </c>
      <c r="BK160" s="1" t="s">
        <v>3</v>
      </c>
      <c r="BL160" s="1" t="s">
        <v>3</v>
      </c>
      <c r="BM160" s="1" t="s">
        <v>3</v>
      </c>
      <c r="BN160" s="1" t="s">
        <v>3</v>
      </c>
      <c r="BO160" s="1" t="s">
        <v>3</v>
      </c>
      <c r="BP160" s="1" t="s">
        <v>3</v>
      </c>
      <c r="BQ160" s="1"/>
      <c r="BR160" s="1"/>
      <c r="BS160" s="1"/>
      <c r="BT160" s="1"/>
      <c r="BU160" s="1"/>
      <c r="BV160" s="1"/>
      <c r="BW160" s="1"/>
      <c r="BX160" s="1">
        <v>0</v>
      </c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>
        <v>0</v>
      </c>
    </row>
    <row r="162" spans="1:206" x14ac:dyDescent="0.25">
      <c r="A162" s="2">
        <v>52</v>
      </c>
      <c r="B162" s="2">
        <f t="shared" ref="B162:G162" si="58">B164</f>
        <v>0</v>
      </c>
      <c r="C162" s="2">
        <f t="shared" si="58"/>
        <v>4</v>
      </c>
      <c r="D162" s="2">
        <f t="shared" si="58"/>
        <v>160</v>
      </c>
      <c r="E162" s="2">
        <f t="shared" si="58"/>
        <v>0</v>
      </c>
      <c r="F162" s="2" t="str">
        <f t="shared" si="58"/>
        <v>Новый раздел</v>
      </c>
      <c r="G162" s="2" t="str">
        <f t="shared" si="58"/>
        <v>Строительные работы</v>
      </c>
      <c r="H162" s="2"/>
      <c r="I162" s="2"/>
      <c r="J162" s="2"/>
      <c r="K162" s="2"/>
      <c r="L162" s="2"/>
      <c r="M162" s="2"/>
      <c r="N162" s="2"/>
      <c r="O162" s="2">
        <f t="shared" ref="O162:AT162" si="59">O164</f>
        <v>0</v>
      </c>
      <c r="P162" s="2">
        <f t="shared" si="59"/>
        <v>0</v>
      </c>
      <c r="Q162" s="2">
        <f t="shared" si="59"/>
        <v>0</v>
      </c>
      <c r="R162" s="2">
        <f t="shared" si="59"/>
        <v>0</v>
      </c>
      <c r="S162" s="2">
        <f t="shared" si="59"/>
        <v>0</v>
      </c>
      <c r="T162" s="2">
        <f t="shared" si="59"/>
        <v>0</v>
      </c>
      <c r="U162" s="2">
        <f t="shared" si="59"/>
        <v>0</v>
      </c>
      <c r="V162" s="2">
        <f t="shared" si="59"/>
        <v>0</v>
      </c>
      <c r="W162" s="2">
        <f t="shared" si="59"/>
        <v>0</v>
      </c>
      <c r="X162" s="2">
        <f t="shared" si="59"/>
        <v>0</v>
      </c>
      <c r="Y162" s="2">
        <f t="shared" si="59"/>
        <v>0</v>
      </c>
      <c r="Z162" s="2">
        <f t="shared" si="59"/>
        <v>0</v>
      </c>
      <c r="AA162" s="2">
        <f t="shared" si="59"/>
        <v>0</v>
      </c>
      <c r="AB162" s="2">
        <f t="shared" si="59"/>
        <v>0</v>
      </c>
      <c r="AC162" s="2">
        <f t="shared" si="59"/>
        <v>0</v>
      </c>
      <c r="AD162" s="2">
        <f t="shared" si="59"/>
        <v>0</v>
      </c>
      <c r="AE162" s="2">
        <f t="shared" si="59"/>
        <v>0</v>
      </c>
      <c r="AF162" s="2">
        <f t="shared" si="59"/>
        <v>0</v>
      </c>
      <c r="AG162" s="2">
        <f t="shared" si="59"/>
        <v>0</v>
      </c>
      <c r="AH162" s="2">
        <f t="shared" si="59"/>
        <v>0</v>
      </c>
      <c r="AI162" s="2">
        <f t="shared" si="59"/>
        <v>0</v>
      </c>
      <c r="AJ162" s="2">
        <f t="shared" si="59"/>
        <v>0</v>
      </c>
      <c r="AK162" s="2">
        <f t="shared" si="59"/>
        <v>0</v>
      </c>
      <c r="AL162" s="2">
        <f t="shared" si="59"/>
        <v>0</v>
      </c>
      <c r="AM162" s="2">
        <f t="shared" si="59"/>
        <v>0</v>
      </c>
      <c r="AN162" s="2">
        <f t="shared" si="59"/>
        <v>0</v>
      </c>
      <c r="AO162" s="2">
        <f t="shared" si="59"/>
        <v>0</v>
      </c>
      <c r="AP162" s="2">
        <f t="shared" si="59"/>
        <v>0</v>
      </c>
      <c r="AQ162" s="2">
        <f t="shared" si="59"/>
        <v>0</v>
      </c>
      <c r="AR162" s="2">
        <f t="shared" si="59"/>
        <v>0</v>
      </c>
      <c r="AS162" s="2">
        <f t="shared" si="59"/>
        <v>0</v>
      </c>
      <c r="AT162" s="2">
        <f t="shared" si="59"/>
        <v>0</v>
      </c>
      <c r="AU162" s="2">
        <f t="shared" ref="AU162:BZ162" si="60">AU164</f>
        <v>0</v>
      </c>
      <c r="AV162" s="2">
        <f t="shared" si="60"/>
        <v>0</v>
      </c>
      <c r="AW162" s="2">
        <f t="shared" si="60"/>
        <v>0</v>
      </c>
      <c r="AX162" s="2">
        <f t="shared" si="60"/>
        <v>0</v>
      </c>
      <c r="AY162" s="2">
        <f t="shared" si="60"/>
        <v>0</v>
      </c>
      <c r="AZ162" s="2">
        <f t="shared" si="60"/>
        <v>0</v>
      </c>
      <c r="BA162" s="2">
        <f t="shared" si="60"/>
        <v>0</v>
      </c>
      <c r="BB162" s="2">
        <f t="shared" si="60"/>
        <v>0</v>
      </c>
      <c r="BC162" s="2">
        <f t="shared" si="60"/>
        <v>0</v>
      </c>
      <c r="BD162" s="2">
        <f t="shared" si="60"/>
        <v>0</v>
      </c>
      <c r="BE162" s="2">
        <f t="shared" si="60"/>
        <v>0</v>
      </c>
      <c r="BF162" s="2">
        <f t="shared" si="60"/>
        <v>0</v>
      </c>
      <c r="BG162" s="2">
        <f t="shared" si="60"/>
        <v>0</v>
      </c>
      <c r="BH162" s="2">
        <f t="shared" si="60"/>
        <v>0</v>
      </c>
      <c r="BI162" s="2">
        <f t="shared" si="60"/>
        <v>0</v>
      </c>
      <c r="BJ162" s="2">
        <f t="shared" si="60"/>
        <v>0</v>
      </c>
      <c r="BK162" s="2">
        <f t="shared" si="60"/>
        <v>0</v>
      </c>
      <c r="BL162" s="2">
        <f t="shared" si="60"/>
        <v>0</v>
      </c>
      <c r="BM162" s="2">
        <f t="shared" si="60"/>
        <v>0</v>
      </c>
      <c r="BN162" s="2">
        <f t="shared" si="60"/>
        <v>0</v>
      </c>
      <c r="BO162" s="2">
        <f t="shared" si="60"/>
        <v>0</v>
      </c>
      <c r="BP162" s="2">
        <f t="shared" si="60"/>
        <v>0</v>
      </c>
      <c r="BQ162" s="2">
        <f t="shared" si="60"/>
        <v>0</v>
      </c>
      <c r="BR162" s="2">
        <f t="shared" si="60"/>
        <v>0</v>
      </c>
      <c r="BS162" s="2">
        <f t="shared" si="60"/>
        <v>0</v>
      </c>
      <c r="BT162" s="2">
        <f t="shared" si="60"/>
        <v>0</v>
      </c>
      <c r="BU162" s="2">
        <f t="shared" si="60"/>
        <v>0</v>
      </c>
      <c r="BV162" s="2">
        <f t="shared" si="60"/>
        <v>0</v>
      </c>
      <c r="BW162" s="2">
        <f t="shared" si="60"/>
        <v>0</v>
      </c>
      <c r="BX162" s="2">
        <f t="shared" si="60"/>
        <v>0</v>
      </c>
      <c r="BY162" s="2">
        <f t="shared" si="60"/>
        <v>0</v>
      </c>
      <c r="BZ162" s="2">
        <f t="shared" si="60"/>
        <v>0</v>
      </c>
      <c r="CA162" s="2">
        <f t="shared" ref="CA162:DF162" si="61">CA164</f>
        <v>0</v>
      </c>
      <c r="CB162" s="2">
        <f t="shared" si="61"/>
        <v>0</v>
      </c>
      <c r="CC162" s="2">
        <f t="shared" si="61"/>
        <v>0</v>
      </c>
      <c r="CD162" s="2">
        <f t="shared" si="61"/>
        <v>0</v>
      </c>
      <c r="CE162" s="2">
        <f t="shared" si="61"/>
        <v>0</v>
      </c>
      <c r="CF162" s="2">
        <f t="shared" si="61"/>
        <v>0</v>
      </c>
      <c r="CG162" s="2">
        <f t="shared" si="61"/>
        <v>0</v>
      </c>
      <c r="CH162" s="2">
        <f t="shared" si="61"/>
        <v>0</v>
      </c>
      <c r="CI162" s="2">
        <f t="shared" si="61"/>
        <v>0</v>
      </c>
      <c r="CJ162" s="2">
        <f t="shared" si="61"/>
        <v>0</v>
      </c>
      <c r="CK162" s="2">
        <f t="shared" si="61"/>
        <v>0</v>
      </c>
      <c r="CL162" s="2">
        <f t="shared" si="61"/>
        <v>0</v>
      </c>
      <c r="CM162" s="2">
        <f t="shared" si="61"/>
        <v>0</v>
      </c>
      <c r="CN162" s="2">
        <f t="shared" si="61"/>
        <v>0</v>
      </c>
      <c r="CO162" s="2">
        <f t="shared" si="61"/>
        <v>0</v>
      </c>
      <c r="CP162" s="2">
        <f t="shared" si="61"/>
        <v>0</v>
      </c>
      <c r="CQ162" s="2">
        <f t="shared" si="61"/>
        <v>0</v>
      </c>
      <c r="CR162" s="2">
        <f t="shared" si="61"/>
        <v>0</v>
      </c>
      <c r="CS162" s="2">
        <f t="shared" si="61"/>
        <v>0</v>
      </c>
      <c r="CT162" s="2">
        <f t="shared" si="61"/>
        <v>0</v>
      </c>
      <c r="CU162" s="2">
        <f t="shared" si="61"/>
        <v>0</v>
      </c>
      <c r="CV162" s="2">
        <f t="shared" si="61"/>
        <v>0</v>
      </c>
      <c r="CW162" s="2">
        <f t="shared" si="61"/>
        <v>0</v>
      </c>
      <c r="CX162" s="2">
        <f t="shared" si="61"/>
        <v>0</v>
      </c>
      <c r="CY162" s="2">
        <f t="shared" si="61"/>
        <v>0</v>
      </c>
      <c r="CZ162" s="2">
        <f t="shared" si="61"/>
        <v>0</v>
      </c>
      <c r="DA162" s="2">
        <f t="shared" si="61"/>
        <v>0</v>
      </c>
      <c r="DB162" s="2">
        <f t="shared" si="61"/>
        <v>0</v>
      </c>
      <c r="DC162" s="2">
        <f t="shared" si="61"/>
        <v>0</v>
      </c>
      <c r="DD162" s="2">
        <f t="shared" si="61"/>
        <v>0</v>
      </c>
      <c r="DE162" s="2">
        <f t="shared" si="61"/>
        <v>0</v>
      </c>
      <c r="DF162" s="2">
        <f t="shared" si="61"/>
        <v>0</v>
      </c>
      <c r="DG162" s="3">
        <f t="shared" ref="DG162:EL162" si="62">DG164</f>
        <v>0</v>
      </c>
      <c r="DH162" s="3">
        <f t="shared" si="62"/>
        <v>0</v>
      </c>
      <c r="DI162" s="3">
        <f t="shared" si="62"/>
        <v>0</v>
      </c>
      <c r="DJ162" s="3">
        <f t="shared" si="62"/>
        <v>0</v>
      </c>
      <c r="DK162" s="3">
        <f t="shared" si="62"/>
        <v>0</v>
      </c>
      <c r="DL162" s="3">
        <f t="shared" si="62"/>
        <v>0</v>
      </c>
      <c r="DM162" s="3">
        <f t="shared" si="62"/>
        <v>0</v>
      </c>
      <c r="DN162" s="3">
        <f t="shared" si="62"/>
        <v>0</v>
      </c>
      <c r="DO162" s="3">
        <f t="shared" si="62"/>
        <v>0</v>
      </c>
      <c r="DP162" s="3">
        <f t="shared" si="62"/>
        <v>0</v>
      </c>
      <c r="DQ162" s="3">
        <f t="shared" si="62"/>
        <v>0</v>
      </c>
      <c r="DR162" s="3">
        <f t="shared" si="62"/>
        <v>0</v>
      </c>
      <c r="DS162" s="3">
        <f t="shared" si="62"/>
        <v>0</v>
      </c>
      <c r="DT162" s="3">
        <f t="shared" si="62"/>
        <v>0</v>
      </c>
      <c r="DU162" s="3">
        <f t="shared" si="62"/>
        <v>0</v>
      </c>
      <c r="DV162" s="3">
        <f t="shared" si="62"/>
        <v>0</v>
      </c>
      <c r="DW162" s="3">
        <f t="shared" si="62"/>
        <v>0</v>
      </c>
      <c r="DX162" s="3">
        <f t="shared" si="62"/>
        <v>0</v>
      </c>
      <c r="DY162" s="3">
        <f t="shared" si="62"/>
        <v>0</v>
      </c>
      <c r="DZ162" s="3">
        <f t="shared" si="62"/>
        <v>0</v>
      </c>
      <c r="EA162" s="3">
        <f t="shared" si="62"/>
        <v>0</v>
      </c>
      <c r="EB162" s="3">
        <f t="shared" si="62"/>
        <v>0</v>
      </c>
      <c r="EC162" s="3">
        <f t="shared" si="62"/>
        <v>0</v>
      </c>
      <c r="ED162" s="3">
        <f t="shared" si="62"/>
        <v>0</v>
      </c>
      <c r="EE162" s="3">
        <f t="shared" si="62"/>
        <v>0</v>
      </c>
      <c r="EF162" s="3">
        <f t="shared" si="62"/>
        <v>0</v>
      </c>
      <c r="EG162" s="3">
        <f t="shared" si="62"/>
        <v>0</v>
      </c>
      <c r="EH162" s="3">
        <f t="shared" si="62"/>
        <v>0</v>
      </c>
      <c r="EI162" s="3">
        <f t="shared" si="62"/>
        <v>0</v>
      </c>
      <c r="EJ162" s="3">
        <f t="shared" si="62"/>
        <v>0</v>
      </c>
      <c r="EK162" s="3">
        <f t="shared" si="62"/>
        <v>0</v>
      </c>
      <c r="EL162" s="3">
        <f t="shared" si="62"/>
        <v>0</v>
      </c>
      <c r="EM162" s="3">
        <f t="shared" ref="EM162:FR162" si="63">EM164</f>
        <v>0</v>
      </c>
      <c r="EN162" s="3">
        <f t="shared" si="63"/>
        <v>0</v>
      </c>
      <c r="EO162" s="3">
        <f t="shared" si="63"/>
        <v>0</v>
      </c>
      <c r="EP162" s="3">
        <f t="shared" si="63"/>
        <v>0</v>
      </c>
      <c r="EQ162" s="3">
        <f t="shared" si="63"/>
        <v>0</v>
      </c>
      <c r="ER162" s="3">
        <f t="shared" si="63"/>
        <v>0</v>
      </c>
      <c r="ES162" s="3">
        <f t="shared" si="63"/>
        <v>0</v>
      </c>
      <c r="ET162" s="3">
        <f t="shared" si="63"/>
        <v>0</v>
      </c>
      <c r="EU162" s="3">
        <f t="shared" si="63"/>
        <v>0</v>
      </c>
      <c r="EV162" s="3">
        <f t="shared" si="63"/>
        <v>0</v>
      </c>
      <c r="EW162" s="3">
        <f t="shared" si="63"/>
        <v>0</v>
      </c>
      <c r="EX162" s="3">
        <f t="shared" si="63"/>
        <v>0</v>
      </c>
      <c r="EY162" s="3">
        <f t="shared" si="63"/>
        <v>0</v>
      </c>
      <c r="EZ162" s="3">
        <f t="shared" si="63"/>
        <v>0</v>
      </c>
      <c r="FA162" s="3">
        <f t="shared" si="63"/>
        <v>0</v>
      </c>
      <c r="FB162" s="3">
        <f t="shared" si="63"/>
        <v>0</v>
      </c>
      <c r="FC162" s="3">
        <f t="shared" si="63"/>
        <v>0</v>
      </c>
      <c r="FD162" s="3">
        <f t="shared" si="63"/>
        <v>0</v>
      </c>
      <c r="FE162" s="3">
        <f t="shared" si="63"/>
        <v>0</v>
      </c>
      <c r="FF162" s="3">
        <f t="shared" si="63"/>
        <v>0</v>
      </c>
      <c r="FG162" s="3">
        <f t="shared" si="63"/>
        <v>0</v>
      </c>
      <c r="FH162" s="3">
        <f t="shared" si="63"/>
        <v>0</v>
      </c>
      <c r="FI162" s="3">
        <f t="shared" si="63"/>
        <v>0</v>
      </c>
      <c r="FJ162" s="3">
        <f t="shared" si="63"/>
        <v>0</v>
      </c>
      <c r="FK162" s="3">
        <f t="shared" si="63"/>
        <v>0</v>
      </c>
      <c r="FL162" s="3">
        <f t="shared" si="63"/>
        <v>0</v>
      </c>
      <c r="FM162" s="3">
        <f t="shared" si="63"/>
        <v>0</v>
      </c>
      <c r="FN162" s="3">
        <f t="shared" si="63"/>
        <v>0</v>
      </c>
      <c r="FO162" s="3">
        <f t="shared" si="63"/>
        <v>0</v>
      </c>
      <c r="FP162" s="3">
        <f t="shared" si="63"/>
        <v>0</v>
      </c>
      <c r="FQ162" s="3">
        <f t="shared" si="63"/>
        <v>0</v>
      </c>
      <c r="FR162" s="3">
        <f t="shared" si="63"/>
        <v>0</v>
      </c>
      <c r="FS162" s="3">
        <f t="shared" ref="FS162:GX162" si="64">FS164</f>
        <v>0</v>
      </c>
      <c r="FT162" s="3">
        <f t="shared" si="64"/>
        <v>0</v>
      </c>
      <c r="FU162" s="3">
        <f t="shared" si="64"/>
        <v>0</v>
      </c>
      <c r="FV162" s="3">
        <f t="shared" si="64"/>
        <v>0</v>
      </c>
      <c r="FW162" s="3">
        <f t="shared" si="64"/>
        <v>0</v>
      </c>
      <c r="FX162" s="3">
        <f t="shared" si="64"/>
        <v>0</v>
      </c>
      <c r="FY162" s="3">
        <f t="shared" si="64"/>
        <v>0</v>
      </c>
      <c r="FZ162" s="3">
        <f t="shared" si="64"/>
        <v>0</v>
      </c>
      <c r="GA162" s="3">
        <f t="shared" si="64"/>
        <v>0</v>
      </c>
      <c r="GB162" s="3">
        <f t="shared" si="64"/>
        <v>0</v>
      </c>
      <c r="GC162" s="3">
        <f t="shared" si="64"/>
        <v>0</v>
      </c>
      <c r="GD162" s="3">
        <f t="shared" si="64"/>
        <v>0</v>
      </c>
      <c r="GE162" s="3">
        <f t="shared" si="64"/>
        <v>0</v>
      </c>
      <c r="GF162" s="3">
        <f t="shared" si="64"/>
        <v>0</v>
      </c>
      <c r="GG162" s="3">
        <f t="shared" si="64"/>
        <v>0</v>
      </c>
      <c r="GH162" s="3">
        <f t="shared" si="64"/>
        <v>0</v>
      </c>
      <c r="GI162" s="3">
        <f t="shared" si="64"/>
        <v>0</v>
      </c>
      <c r="GJ162" s="3">
        <f t="shared" si="64"/>
        <v>0</v>
      </c>
      <c r="GK162" s="3">
        <f t="shared" si="64"/>
        <v>0</v>
      </c>
      <c r="GL162" s="3">
        <f t="shared" si="64"/>
        <v>0</v>
      </c>
      <c r="GM162" s="3">
        <f t="shared" si="64"/>
        <v>0</v>
      </c>
      <c r="GN162" s="3">
        <f t="shared" si="64"/>
        <v>0</v>
      </c>
      <c r="GO162" s="3">
        <f t="shared" si="64"/>
        <v>0</v>
      </c>
      <c r="GP162" s="3">
        <f t="shared" si="64"/>
        <v>0</v>
      </c>
      <c r="GQ162" s="3">
        <f t="shared" si="64"/>
        <v>0</v>
      </c>
      <c r="GR162" s="3">
        <f t="shared" si="64"/>
        <v>0</v>
      </c>
      <c r="GS162" s="3">
        <f t="shared" si="64"/>
        <v>0</v>
      </c>
      <c r="GT162" s="3">
        <f t="shared" si="64"/>
        <v>0</v>
      </c>
      <c r="GU162" s="3">
        <f t="shared" si="64"/>
        <v>0</v>
      </c>
      <c r="GV162" s="3">
        <f t="shared" si="64"/>
        <v>0</v>
      </c>
      <c r="GW162" s="3">
        <f t="shared" si="64"/>
        <v>0</v>
      </c>
      <c r="GX162" s="3">
        <f t="shared" si="64"/>
        <v>0</v>
      </c>
    </row>
    <row r="164" spans="1:206" x14ac:dyDescent="0.25">
      <c r="A164" s="2">
        <v>51</v>
      </c>
      <c r="B164" s="2">
        <f>B160</f>
        <v>0</v>
      </c>
      <c r="C164" s="2">
        <f>A160</f>
        <v>4</v>
      </c>
      <c r="D164" s="2">
        <f>ROW(A160)</f>
        <v>160</v>
      </c>
      <c r="E164" s="2"/>
      <c r="F164" s="2" t="str">
        <f>IF(F160&lt;&gt;"",F160,"")</f>
        <v>Новый раздел</v>
      </c>
      <c r="G164" s="2" t="str">
        <f>IF(G160&lt;&gt;"",G160,"")</f>
        <v>Строительные работы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Y164" si="65">AB164</f>
        <v>0</v>
      </c>
      <c r="P164" s="2">
        <f t="shared" si="65"/>
        <v>0</v>
      </c>
      <c r="Q164" s="2">
        <f t="shared" si="65"/>
        <v>0</v>
      </c>
      <c r="R164" s="2">
        <f t="shared" si="65"/>
        <v>0</v>
      </c>
      <c r="S164" s="2">
        <f t="shared" si="65"/>
        <v>0</v>
      </c>
      <c r="T164" s="2">
        <f t="shared" si="65"/>
        <v>0</v>
      </c>
      <c r="U164" s="2">
        <f t="shared" si="65"/>
        <v>0</v>
      </c>
      <c r="V164" s="2">
        <f t="shared" si="65"/>
        <v>0</v>
      </c>
      <c r="W164" s="2">
        <f t="shared" si="65"/>
        <v>0</v>
      </c>
      <c r="X164" s="2">
        <f t="shared" si="65"/>
        <v>0</v>
      </c>
      <c r="Y164" s="2">
        <f t="shared" si="65"/>
        <v>0</v>
      </c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>
        <f t="shared" ref="AO164:BD164" si="66">BX164</f>
        <v>0</v>
      </c>
      <c r="AP164" s="2">
        <f t="shared" si="66"/>
        <v>0</v>
      </c>
      <c r="AQ164" s="2">
        <f t="shared" si="66"/>
        <v>0</v>
      </c>
      <c r="AR164" s="2">
        <f t="shared" si="66"/>
        <v>0</v>
      </c>
      <c r="AS164" s="2">
        <f t="shared" si="66"/>
        <v>0</v>
      </c>
      <c r="AT164" s="2">
        <f t="shared" si="66"/>
        <v>0</v>
      </c>
      <c r="AU164" s="2">
        <f t="shared" si="66"/>
        <v>0</v>
      </c>
      <c r="AV164" s="2">
        <f t="shared" si="66"/>
        <v>0</v>
      </c>
      <c r="AW164" s="2">
        <f t="shared" si="66"/>
        <v>0</v>
      </c>
      <c r="AX164" s="2">
        <f t="shared" si="66"/>
        <v>0</v>
      </c>
      <c r="AY164" s="2">
        <f t="shared" si="66"/>
        <v>0</v>
      </c>
      <c r="AZ164" s="2">
        <f t="shared" si="66"/>
        <v>0</v>
      </c>
      <c r="BA164" s="2">
        <f t="shared" si="66"/>
        <v>0</v>
      </c>
      <c r="BB164" s="2">
        <f t="shared" si="66"/>
        <v>0</v>
      </c>
      <c r="BC164" s="2">
        <f t="shared" si="66"/>
        <v>0</v>
      </c>
      <c r="BD164" s="2">
        <f t="shared" si="66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>
        <f t="shared" ref="DG164:DQ164" si="67">DT164</f>
        <v>0</v>
      </c>
      <c r="DH164" s="3">
        <f t="shared" si="67"/>
        <v>0</v>
      </c>
      <c r="DI164" s="3">
        <f t="shared" si="67"/>
        <v>0</v>
      </c>
      <c r="DJ164" s="3">
        <f t="shared" si="67"/>
        <v>0</v>
      </c>
      <c r="DK164" s="3">
        <f t="shared" si="67"/>
        <v>0</v>
      </c>
      <c r="DL164" s="3">
        <f t="shared" si="67"/>
        <v>0</v>
      </c>
      <c r="DM164" s="3">
        <f t="shared" si="67"/>
        <v>0</v>
      </c>
      <c r="DN164" s="3">
        <f t="shared" si="67"/>
        <v>0</v>
      </c>
      <c r="DO164" s="3">
        <f t="shared" si="67"/>
        <v>0</v>
      </c>
      <c r="DP164" s="3">
        <f t="shared" si="67"/>
        <v>0</v>
      </c>
      <c r="DQ164" s="3">
        <f t="shared" si="67"/>
        <v>0</v>
      </c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>
        <f t="shared" ref="EG164:EV164" si="68">FP164</f>
        <v>0</v>
      </c>
      <c r="EH164" s="3">
        <f t="shared" si="68"/>
        <v>0</v>
      </c>
      <c r="EI164" s="3">
        <f t="shared" si="68"/>
        <v>0</v>
      </c>
      <c r="EJ164" s="3">
        <f t="shared" si="68"/>
        <v>0</v>
      </c>
      <c r="EK164" s="3">
        <f t="shared" si="68"/>
        <v>0</v>
      </c>
      <c r="EL164" s="3">
        <f t="shared" si="68"/>
        <v>0</v>
      </c>
      <c r="EM164" s="3">
        <f t="shared" si="68"/>
        <v>0</v>
      </c>
      <c r="EN164" s="3">
        <f t="shared" si="68"/>
        <v>0</v>
      </c>
      <c r="EO164" s="3">
        <f t="shared" si="68"/>
        <v>0</v>
      </c>
      <c r="EP164" s="3">
        <f t="shared" si="68"/>
        <v>0</v>
      </c>
      <c r="EQ164" s="3">
        <f t="shared" si="68"/>
        <v>0</v>
      </c>
      <c r="ER164" s="3">
        <f t="shared" si="68"/>
        <v>0</v>
      </c>
      <c r="ES164" s="3">
        <f t="shared" si="68"/>
        <v>0</v>
      </c>
      <c r="ET164" s="3">
        <f t="shared" si="68"/>
        <v>0</v>
      </c>
      <c r="EU164" s="3">
        <f t="shared" si="68"/>
        <v>0</v>
      </c>
      <c r="EV164" s="3">
        <f t="shared" si="68"/>
        <v>0</v>
      </c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06" x14ac:dyDescent="0.25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0</v>
      </c>
      <c r="G166" s="4" t="s">
        <v>19</v>
      </c>
      <c r="H166" s="4" t="s">
        <v>20</v>
      </c>
      <c r="I166" s="4"/>
      <c r="J166" s="4"/>
      <c r="K166" s="4">
        <v>201</v>
      </c>
      <c r="L166" s="4">
        <v>1</v>
      </c>
      <c r="M166" s="4">
        <v>3</v>
      </c>
      <c r="N166" s="4" t="s">
        <v>3</v>
      </c>
      <c r="O166" s="4">
        <v>0</v>
      </c>
      <c r="P166" s="4">
        <f>ROUND(Source!DG164,O166)</f>
        <v>0</v>
      </c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>
        <v>0</v>
      </c>
      <c r="AA166" s="4">
        <v>1</v>
      </c>
      <c r="AB166" s="4">
        <v>0</v>
      </c>
    </row>
    <row r="167" spans="1:206" x14ac:dyDescent="0.25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0</v>
      </c>
      <c r="G167" s="4" t="s">
        <v>21</v>
      </c>
      <c r="H167" s="4" t="s">
        <v>22</v>
      </c>
      <c r="I167" s="4"/>
      <c r="J167" s="4"/>
      <c r="K167" s="4">
        <v>202</v>
      </c>
      <c r="L167" s="4">
        <v>2</v>
      </c>
      <c r="M167" s="4">
        <v>3</v>
      </c>
      <c r="N167" s="4" t="s">
        <v>3</v>
      </c>
      <c r="O167" s="4">
        <v>0</v>
      </c>
      <c r="P167" s="4">
        <f>ROUND(Source!DH164,O167)</f>
        <v>0</v>
      </c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>
        <v>0</v>
      </c>
      <c r="AA167" s="4">
        <v>1</v>
      </c>
      <c r="AB167" s="4">
        <v>0</v>
      </c>
    </row>
    <row r="168" spans="1:206" x14ac:dyDescent="0.25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23</v>
      </c>
      <c r="H168" s="4" t="s">
        <v>24</v>
      </c>
      <c r="I168" s="4"/>
      <c r="J168" s="4"/>
      <c r="K168" s="4">
        <v>222</v>
      </c>
      <c r="L168" s="4">
        <v>3</v>
      </c>
      <c r="M168" s="4">
        <v>3</v>
      </c>
      <c r="N168" s="4" t="s">
        <v>3</v>
      </c>
      <c r="O168" s="4">
        <v>0</v>
      </c>
      <c r="P168" s="4">
        <f>ROUND(Source!EG164,O168)</f>
        <v>0</v>
      </c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>
        <v>0</v>
      </c>
      <c r="AA168" s="4">
        <v>1</v>
      </c>
      <c r="AB168" s="4">
        <v>0</v>
      </c>
    </row>
    <row r="169" spans="1:206" x14ac:dyDescent="0.25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0</v>
      </c>
      <c r="G169" s="4" t="s">
        <v>25</v>
      </c>
      <c r="H169" s="4" t="s">
        <v>26</v>
      </c>
      <c r="I169" s="4"/>
      <c r="J169" s="4"/>
      <c r="K169" s="4">
        <v>225</v>
      </c>
      <c r="L169" s="4">
        <v>4</v>
      </c>
      <c r="M169" s="4">
        <v>3</v>
      </c>
      <c r="N169" s="4" t="s">
        <v>3</v>
      </c>
      <c r="O169" s="4">
        <v>0</v>
      </c>
      <c r="P169" s="4">
        <f>ROUND(Source!EN164,O169)</f>
        <v>0</v>
      </c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>
        <v>0</v>
      </c>
      <c r="AA169" s="4">
        <v>1</v>
      </c>
      <c r="AB169" s="4">
        <v>0</v>
      </c>
    </row>
    <row r="170" spans="1:206" x14ac:dyDescent="0.25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0</v>
      </c>
      <c r="G170" s="4" t="s">
        <v>27</v>
      </c>
      <c r="H170" s="4" t="s">
        <v>28</v>
      </c>
      <c r="I170" s="4"/>
      <c r="J170" s="4"/>
      <c r="K170" s="4">
        <v>226</v>
      </c>
      <c r="L170" s="4">
        <v>5</v>
      </c>
      <c r="M170" s="4">
        <v>3</v>
      </c>
      <c r="N170" s="4" t="s">
        <v>3</v>
      </c>
      <c r="O170" s="4">
        <v>0</v>
      </c>
      <c r="P170" s="4">
        <f>ROUND(Source!EO164,O170)</f>
        <v>0</v>
      </c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>
        <v>0</v>
      </c>
      <c r="AA170" s="4">
        <v>1</v>
      </c>
      <c r="AB170" s="4">
        <v>0</v>
      </c>
    </row>
    <row r="171" spans="1:206" x14ac:dyDescent="0.25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29</v>
      </c>
      <c r="H171" s="4" t="s">
        <v>30</v>
      </c>
      <c r="I171" s="4"/>
      <c r="J171" s="4"/>
      <c r="K171" s="4">
        <v>227</v>
      </c>
      <c r="L171" s="4">
        <v>6</v>
      </c>
      <c r="M171" s="4">
        <v>3</v>
      </c>
      <c r="N171" s="4" t="s">
        <v>3</v>
      </c>
      <c r="O171" s="4">
        <v>0</v>
      </c>
      <c r="P171" s="4">
        <f>ROUND(Source!EP164,O171)</f>
        <v>0</v>
      </c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>
        <v>0</v>
      </c>
      <c r="AA171" s="4">
        <v>1</v>
      </c>
      <c r="AB171" s="4">
        <v>0</v>
      </c>
    </row>
    <row r="172" spans="1:206" x14ac:dyDescent="0.25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0</v>
      </c>
      <c r="G172" s="4" t="s">
        <v>31</v>
      </c>
      <c r="H172" s="4" t="s">
        <v>32</v>
      </c>
      <c r="I172" s="4"/>
      <c r="J172" s="4"/>
      <c r="K172" s="4">
        <v>228</v>
      </c>
      <c r="L172" s="4">
        <v>7</v>
      </c>
      <c r="M172" s="4">
        <v>3</v>
      </c>
      <c r="N172" s="4" t="s">
        <v>3</v>
      </c>
      <c r="O172" s="4">
        <v>0</v>
      </c>
      <c r="P172" s="4">
        <f>ROUND(Source!EQ164,O172)</f>
        <v>0</v>
      </c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>
        <v>0</v>
      </c>
      <c r="AA172" s="4">
        <v>1</v>
      </c>
      <c r="AB172" s="4">
        <v>0</v>
      </c>
    </row>
    <row r="173" spans="1:206" x14ac:dyDescent="0.25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33</v>
      </c>
      <c r="H173" s="4" t="s">
        <v>34</v>
      </c>
      <c r="I173" s="4"/>
      <c r="J173" s="4"/>
      <c r="K173" s="4">
        <v>216</v>
      </c>
      <c r="L173" s="4">
        <v>8</v>
      </c>
      <c r="M173" s="4">
        <v>3</v>
      </c>
      <c r="N173" s="4" t="s">
        <v>3</v>
      </c>
      <c r="O173" s="4">
        <v>0</v>
      </c>
      <c r="P173" s="4">
        <f>ROUND(Source!EH164,O173)</f>
        <v>0</v>
      </c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>
        <v>0</v>
      </c>
      <c r="AA173" s="4">
        <v>1</v>
      </c>
      <c r="AB173" s="4">
        <v>0</v>
      </c>
    </row>
    <row r="174" spans="1:206" x14ac:dyDescent="0.25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35</v>
      </c>
      <c r="H174" s="4" t="s">
        <v>36</v>
      </c>
      <c r="I174" s="4"/>
      <c r="J174" s="4"/>
      <c r="K174" s="4">
        <v>223</v>
      </c>
      <c r="L174" s="4">
        <v>9</v>
      </c>
      <c r="M174" s="4">
        <v>3</v>
      </c>
      <c r="N174" s="4" t="s">
        <v>3</v>
      </c>
      <c r="O174" s="4">
        <v>0</v>
      </c>
      <c r="P174" s="4">
        <f>ROUND(Source!EI164,O174)</f>
        <v>0</v>
      </c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>
        <v>0</v>
      </c>
      <c r="AA174" s="4">
        <v>1</v>
      </c>
      <c r="AB174" s="4">
        <v>0</v>
      </c>
    </row>
    <row r="175" spans="1:206" x14ac:dyDescent="0.25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37</v>
      </c>
      <c r="H175" s="4" t="s">
        <v>38</v>
      </c>
      <c r="I175" s="4"/>
      <c r="J175" s="4"/>
      <c r="K175" s="4">
        <v>229</v>
      </c>
      <c r="L175" s="4">
        <v>10</v>
      </c>
      <c r="M175" s="4">
        <v>3</v>
      </c>
      <c r="N175" s="4" t="s">
        <v>3</v>
      </c>
      <c r="O175" s="4">
        <v>0</v>
      </c>
      <c r="P175" s="4">
        <f>ROUND(Source!ER164,O175)</f>
        <v>0</v>
      </c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>
        <v>0</v>
      </c>
      <c r="AA175" s="4">
        <v>1</v>
      </c>
      <c r="AB175" s="4">
        <v>0</v>
      </c>
    </row>
    <row r="176" spans="1:206" x14ac:dyDescent="0.25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0</v>
      </c>
      <c r="G176" s="4" t="s">
        <v>39</v>
      </c>
      <c r="H176" s="4" t="s">
        <v>40</v>
      </c>
      <c r="I176" s="4"/>
      <c r="J176" s="4"/>
      <c r="K176" s="4">
        <v>203</v>
      </c>
      <c r="L176" s="4">
        <v>11</v>
      </c>
      <c r="M176" s="4">
        <v>3</v>
      </c>
      <c r="N176" s="4" t="s">
        <v>3</v>
      </c>
      <c r="O176" s="4">
        <v>0</v>
      </c>
      <c r="P176" s="4">
        <f>ROUND(Source!DI164,O176)</f>
        <v>0</v>
      </c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>
        <v>0</v>
      </c>
      <c r="AA176" s="4">
        <v>1</v>
      </c>
      <c r="AB176" s="4">
        <v>0</v>
      </c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41</v>
      </c>
      <c r="H177" s="4" t="s">
        <v>42</v>
      </c>
      <c r="I177" s="4"/>
      <c r="J177" s="4"/>
      <c r="K177" s="4">
        <v>231</v>
      </c>
      <c r="L177" s="4">
        <v>12</v>
      </c>
      <c r="M177" s="4">
        <v>3</v>
      </c>
      <c r="N177" s="4" t="s">
        <v>3</v>
      </c>
      <c r="O177" s="4">
        <v>0</v>
      </c>
      <c r="P177" s="4">
        <f>ROUND(Source!ET164,O177)</f>
        <v>0</v>
      </c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>
        <v>0</v>
      </c>
      <c r="AA177" s="4">
        <v>1</v>
      </c>
      <c r="AB177" s="4">
        <v>0</v>
      </c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0</v>
      </c>
      <c r="G178" s="4" t="s">
        <v>43</v>
      </c>
      <c r="H178" s="4" t="s">
        <v>44</v>
      </c>
      <c r="I178" s="4"/>
      <c r="J178" s="4"/>
      <c r="K178" s="4">
        <v>204</v>
      </c>
      <c r="L178" s="4">
        <v>13</v>
      </c>
      <c r="M178" s="4">
        <v>3</v>
      </c>
      <c r="N178" s="4" t="s">
        <v>3</v>
      </c>
      <c r="O178" s="4">
        <v>0</v>
      </c>
      <c r="P178" s="4">
        <f>ROUND(Source!DJ164,O178)</f>
        <v>0</v>
      </c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>
        <v>0</v>
      </c>
      <c r="AA178" s="4">
        <v>1</v>
      </c>
      <c r="AB178" s="4">
        <v>0</v>
      </c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0</v>
      </c>
      <c r="G179" s="4" t="s">
        <v>45</v>
      </c>
      <c r="H179" s="4" t="s">
        <v>46</v>
      </c>
      <c r="I179" s="4"/>
      <c r="J179" s="4"/>
      <c r="K179" s="4">
        <v>205</v>
      </c>
      <c r="L179" s="4">
        <v>14</v>
      </c>
      <c r="M179" s="4">
        <v>3</v>
      </c>
      <c r="N179" s="4" t="s">
        <v>3</v>
      </c>
      <c r="O179" s="4">
        <v>0</v>
      </c>
      <c r="P179" s="4">
        <f>ROUND(Source!DK164,O179)</f>
        <v>0</v>
      </c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>
        <v>0</v>
      </c>
      <c r="AA179" s="4">
        <v>1</v>
      </c>
      <c r="AB179" s="4">
        <v>0</v>
      </c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47</v>
      </c>
      <c r="H180" s="4" t="s">
        <v>48</v>
      </c>
      <c r="I180" s="4"/>
      <c r="J180" s="4"/>
      <c r="K180" s="4">
        <v>232</v>
      </c>
      <c r="L180" s="4">
        <v>15</v>
      </c>
      <c r="M180" s="4">
        <v>3</v>
      </c>
      <c r="N180" s="4" t="s">
        <v>3</v>
      </c>
      <c r="O180" s="4">
        <v>0</v>
      </c>
      <c r="P180" s="4">
        <f>ROUND(Source!EU164,O180)</f>
        <v>0</v>
      </c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>
        <v>0</v>
      </c>
      <c r="AA180" s="4">
        <v>1</v>
      </c>
      <c r="AB180" s="4">
        <v>0</v>
      </c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0</v>
      </c>
      <c r="G181" s="4" t="s">
        <v>49</v>
      </c>
      <c r="H181" s="4" t="s">
        <v>50</v>
      </c>
      <c r="I181" s="4"/>
      <c r="J181" s="4"/>
      <c r="K181" s="4">
        <v>214</v>
      </c>
      <c r="L181" s="4">
        <v>16</v>
      </c>
      <c r="M181" s="4">
        <v>3</v>
      </c>
      <c r="N181" s="4" t="s">
        <v>3</v>
      </c>
      <c r="O181" s="4">
        <v>0</v>
      </c>
      <c r="P181" s="4">
        <f>ROUND(Source!EK164,O181)</f>
        <v>0</v>
      </c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>
        <v>0</v>
      </c>
      <c r="AA181" s="4">
        <v>1</v>
      </c>
      <c r="AB181" s="4">
        <v>0</v>
      </c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0</v>
      </c>
      <c r="G182" s="4" t="s">
        <v>51</v>
      </c>
      <c r="H182" s="4" t="s">
        <v>52</v>
      </c>
      <c r="I182" s="4"/>
      <c r="J182" s="4"/>
      <c r="K182" s="4">
        <v>215</v>
      </c>
      <c r="L182" s="4">
        <v>17</v>
      </c>
      <c r="M182" s="4">
        <v>3</v>
      </c>
      <c r="N182" s="4" t="s">
        <v>3</v>
      </c>
      <c r="O182" s="4">
        <v>0</v>
      </c>
      <c r="P182" s="4">
        <f>ROUND(Source!EL164,O182)</f>
        <v>0</v>
      </c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>
        <v>0</v>
      </c>
      <c r="AA182" s="4">
        <v>1</v>
      </c>
      <c r="AB182" s="4">
        <v>0</v>
      </c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53</v>
      </c>
      <c r="H183" s="4" t="s">
        <v>54</v>
      </c>
      <c r="I183" s="4"/>
      <c r="J183" s="4"/>
      <c r="K183" s="4">
        <v>217</v>
      </c>
      <c r="L183" s="4">
        <v>18</v>
      </c>
      <c r="M183" s="4">
        <v>3</v>
      </c>
      <c r="N183" s="4" t="s">
        <v>3</v>
      </c>
      <c r="O183" s="4">
        <v>0</v>
      </c>
      <c r="P183" s="4">
        <f>ROUND(Source!EM164,O183)</f>
        <v>0</v>
      </c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>
        <v>0</v>
      </c>
      <c r="AA183" s="4">
        <v>1</v>
      </c>
      <c r="AB183" s="4">
        <v>0</v>
      </c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55</v>
      </c>
      <c r="H184" s="4" t="s">
        <v>56</v>
      </c>
      <c r="I184" s="4"/>
      <c r="J184" s="4"/>
      <c r="K184" s="4">
        <v>230</v>
      </c>
      <c r="L184" s="4">
        <v>19</v>
      </c>
      <c r="M184" s="4">
        <v>3</v>
      </c>
      <c r="N184" s="4" t="s">
        <v>3</v>
      </c>
      <c r="O184" s="4">
        <v>0</v>
      </c>
      <c r="P184" s="4">
        <f>ROUND(Source!ES164,O184)</f>
        <v>0</v>
      </c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>
        <v>0</v>
      </c>
      <c r="AA184" s="4">
        <v>1</v>
      </c>
      <c r="AB184" s="4">
        <v>0</v>
      </c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57</v>
      </c>
      <c r="H185" s="4" t="s">
        <v>58</v>
      </c>
      <c r="I185" s="4"/>
      <c r="J185" s="4"/>
      <c r="K185" s="4">
        <v>206</v>
      </c>
      <c r="L185" s="4">
        <v>20</v>
      </c>
      <c r="M185" s="4">
        <v>3</v>
      </c>
      <c r="N185" s="4" t="s">
        <v>3</v>
      </c>
      <c r="O185" s="4">
        <v>0</v>
      </c>
      <c r="P185" s="4">
        <f>ROUND(Source!DL164,O185)</f>
        <v>0</v>
      </c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>
        <v>0</v>
      </c>
      <c r="AA185" s="4">
        <v>1</v>
      </c>
      <c r="AB185" s="4">
        <v>0</v>
      </c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ROUND(Source!U164,O186)</f>
        <v>0</v>
      </c>
      <c r="G186" s="4" t="s">
        <v>59</v>
      </c>
      <c r="H186" s="4" t="s">
        <v>60</v>
      </c>
      <c r="I186" s="4"/>
      <c r="J186" s="4"/>
      <c r="K186" s="4">
        <v>207</v>
      </c>
      <c r="L186" s="4">
        <v>21</v>
      </c>
      <c r="M186" s="4">
        <v>3</v>
      </c>
      <c r="N186" s="4" t="s">
        <v>3</v>
      </c>
      <c r="O186" s="4">
        <v>7</v>
      </c>
      <c r="P186" s="4">
        <f>ROUND(Source!DM164,O186)</f>
        <v>0</v>
      </c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>
        <v>0</v>
      </c>
      <c r="AA186" s="4">
        <v>1</v>
      </c>
      <c r="AB186" s="4">
        <v>0</v>
      </c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ROUND(Source!V164,O187)</f>
        <v>0</v>
      </c>
      <c r="G187" s="4" t="s">
        <v>61</v>
      </c>
      <c r="H187" s="4" t="s">
        <v>62</v>
      </c>
      <c r="I187" s="4"/>
      <c r="J187" s="4"/>
      <c r="K187" s="4">
        <v>208</v>
      </c>
      <c r="L187" s="4">
        <v>22</v>
      </c>
      <c r="M187" s="4">
        <v>3</v>
      </c>
      <c r="N187" s="4" t="s">
        <v>3</v>
      </c>
      <c r="O187" s="4">
        <v>7</v>
      </c>
      <c r="P187" s="4">
        <f>ROUND(Source!DN164,O187)</f>
        <v>0</v>
      </c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>
        <v>0</v>
      </c>
      <c r="AA187" s="4">
        <v>1</v>
      </c>
      <c r="AB187" s="4">
        <v>0</v>
      </c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63</v>
      </c>
      <c r="H188" s="4" t="s">
        <v>64</v>
      </c>
      <c r="I188" s="4"/>
      <c r="J188" s="4"/>
      <c r="K188" s="4">
        <v>209</v>
      </c>
      <c r="L188" s="4">
        <v>23</v>
      </c>
      <c r="M188" s="4">
        <v>3</v>
      </c>
      <c r="N188" s="4" t="s">
        <v>3</v>
      </c>
      <c r="O188" s="4">
        <v>0</v>
      </c>
      <c r="P188" s="4">
        <f>ROUND(Source!DO164,O188)</f>
        <v>0</v>
      </c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>
        <v>0</v>
      </c>
      <c r="AA188" s="4">
        <v>1</v>
      </c>
      <c r="AB188" s="4">
        <v>0</v>
      </c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65</v>
      </c>
      <c r="H189" s="4" t="s">
        <v>66</v>
      </c>
      <c r="I189" s="4"/>
      <c r="J189" s="4"/>
      <c r="K189" s="4">
        <v>233</v>
      </c>
      <c r="L189" s="4">
        <v>24</v>
      </c>
      <c r="M189" s="4">
        <v>3</v>
      </c>
      <c r="N189" s="4" t="s">
        <v>3</v>
      </c>
      <c r="O189" s="4">
        <v>0</v>
      </c>
      <c r="P189" s="4">
        <f>ROUND(Source!EV164,O189)</f>
        <v>0</v>
      </c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>
        <v>0</v>
      </c>
      <c r="AA189" s="4">
        <v>1</v>
      </c>
      <c r="AB189" s="4">
        <v>0</v>
      </c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0</v>
      </c>
      <c r="G190" s="4" t="s">
        <v>67</v>
      </c>
      <c r="H190" s="4" t="s">
        <v>68</v>
      </c>
      <c r="I190" s="4"/>
      <c r="J190" s="4"/>
      <c r="K190" s="4">
        <v>210</v>
      </c>
      <c r="L190" s="4">
        <v>25</v>
      </c>
      <c r="M190" s="4">
        <v>3</v>
      </c>
      <c r="N190" s="4" t="s">
        <v>3</v>
      </c>
      <c r="O190" s="4">
        <v>0</v>
      </c>
      <c r="P190" s="4">
        <f>ROUND(Source!DP164,O190)</f>
        <v>0</v>
      </c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>
        <v>0</v>
      </c>
      <c r="AA190" s="4">
        <v>1</v>
      </c>
      <c r="AB190" s="4">
        <v>0</v>
      </c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0</v>
      </c>
      <c r="G191" s="4" t="s">
        <v>69</v>
      </c>
      <c r="H191" s="4" t="s">
        <v>70</v>
      </c>
      <c r="I191" s="4"/>
      <c r="J191" s="4"/>
      <c r="K191" s="4">
        <v>211</v>
      </c>
      <c r="L191" s="4">
        <v>26</v>
      </c>
      <c r="M191" s="4">
        <v>3</v>
      </c>
      <c r="N191" s="4" t="s">
        <v>3</v>
      </c>
      <c r="O191" s="4">
        <v>0</v>
      </c>
      <c r="P191" s="4">
        <f>ROUND(Source!DQ164,O191)</f>
        <v>0</v>
      </c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>
        <v>0</v>
      </c>
      <c r="AA191" s="4">
        <v>1</v>
      </c>
      <c r="AB191" s="4">
        <v>0</v>
      </c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0</v>
      </c>
      <c r="G192" s="4" t="s">
        <v>71</v>
      </c>
      <c r="H192" s="4" t="s">
        <v>72</v>
      </c>
      <c r="I192" s="4"/>
      <c r="J192" s="4"/>
      <c r="K192" s="4">
        <v>224</v>
      </c>
      <c r="L192" s="4">
        <v>27</v>
      </c>
      <c r="M192" s="4">
        <v>3</v>
      </c>
      <c r="N192" s="4" t="s">
        <v>3</v>
      </c>
      <c r="O192" s="4">
        <v>0</v>
      </c>
      <c r="P192" s="4">
        <f>ROUND(Source!EJ164,O192)</f>
        <v>0</v>
      </c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>
        <v>0</v>
      </c>
      <c r="AA192" s="4">
        <v>1</v>
      </c>
      <c r="AB192" s="4">
        <v>0</v>
      </c>
    </row>
    <row r="194" spans="1:206" x14ac:dyDescent="0.25">
      <c r="A194" s="1">
        <v>4</v>
      </c>
      <c r="B194" s="1">
        <v>0</v>
      </c>
      <c r="C194" s="1"/>
      <c r="D194" s="1">
        <f>ROW(A198)</f>
        <v>198</v>
      </c>
      <c r="E194" s="1"/>
      <c r="F194" s="1" t="s">
        <v>17</v>
      </c>
      <c r="G194" s="1" t="s">
        <v>73</v>
      </c>
      <c r="H194" s="1" t="s">
        <v>3</v>
      </c>
      <c r="I194" s="1">
        <v>0</v>
      </c>
      <c r="J194" s="1"/>
      <c r="K194" s="1">
        <v>0</v>
      </c>
      <c r="L194" s="1"/>
      <c r="M194" s="1" t="s">
        <v>3</v>
      </c>
      <c r="N194" s="1"/>
      <c r="O194" s="1"/>
      <c r="P194" s="1"/>
      <c r="Q194" s="1"/>
      <c r="R194" s="1"/>
      <c r="S194" s="1">
        <v>0</v>
      </c>
      <c r="T194" s="1">
        <v>0</v>
      </c>
      <c r="U194" s="1" t="s">
        <v>3</v>
      </c>
      <c r="V194" s="1">
        <v>0</v>
      </c>
      <c r="W194" s="1"/>
      <c r="X194" s="1"/>
      <c r="Y194" s="1"/>
      <c r="Z194" s="1"/>
      <c r="AA194" s="1"/>
      <c r="AB194" s="1" t="s">
        <v>3</v>
      </c>
      <c r="AC194" s="1" t="s">
        <v>3</v>
      </c>
      <c r="AD194" s="1" t="s">
        <v>3</v>
      </c>
      <c r="AE194" s="1" t="s">
        <v>3</v>
      </c>
      <c r="AF194" s="1" t="s">
        <v>3</v>
      </c>
      <c r="AG194" s="1" t="s">
        <v>3</v>
      </c>
      <c r="AH194" s="1"/>
      <c r="AI194" s="1"/>
      <c r="AJ194" s="1"/>
      <c r="AK194" s="1"/>
      <c r="AL194" s="1"/>
      <c r="AM194" s="1"/>
      <c r="AN194" s="1"/>
      <c r="AO194" s="1"/>
      <c r="AP194" s="1" t="s">
        <v>3</v>
      </c>
      <c r="AQ194" s="1" t="s">
        <v>3</v>
      </c>
      <c r="AR194" s="1" t="s">
        <v>3</v>
      </c>
      <c r="AS194" s="1"/>
      <c r="AT194" s="1"/>
      <c r="AU194" s="1"/>
      <c r="AV194" s="1"/>
      <c r="AW194" s="1"/>
      <c r="AX194" s="1"/>
      <c r="AY194" s="1"/>
      <c r="AZ194" s="1" t="s">
        <v>3</v>
      </c>
      <c r="BA194" s="1"/>
      <c r="BB194" s="1" t="s">
        <v>3</v>
      </c>
      <c r="BC194" s="1" t="s">
        <v>3</v>
      </c>
      <c r="BD194" s="1" t="s">
        <v>3</v>
      </c>
      <c r="BE194" s="1" t="s">
        <v>3</v>
      </c>
      <c r="BF194" s="1" t="s">
        <v>3</v>
      </c>
      <c r="BG194" s="1" t="s">
        <v>3</v>
      </c>
      <c r="BH194" s="1" t="s">
        <v>3</v>
      </c>
      <c r="BI194" s="1" t="s">
        <v>3</v>
      </c>
      <c r="BJ194" s="1" t="s">
        <v>3</v>
      </c>
      <c r="BK194" s="1" t="s">
        <v>3</v>
      </c>
      <c r="BL194" s="1" t="s">
        <v>3</v>
      </c>
      <c r="BM194" s="1" t="s">
        <v>3</v>
      </c>
      <c r="BN194" s="1" t="s">
        <v>3</v>
      </c>
      <c r="BO194" s="1" t="s">
        <v>3</v>
      </c>
      <c r="BP194" s="1" t="s">
        <v>3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06" x14ac:dyDescent="0.25">
      <c r="A196" s="2">
        <v>52</v>
      </c>
      <c r="B196" s="2">
        <f t="shared" ref="B196:G196" si="69">B198</f>
        <v>0</v>
      </c>
      <c r="C196" s="2">
        <f t="shared" si="69"/>
        <v>4</v>
      </c>
      <c r="D196" s="2">
        <f t="shared" si="69"/>
        <v>194</v>
      </c>
      <c r="E196" s="2">
        <f t="shared" si="69"/>
        <v>0</v>
      </c>
      <c r="F196" s="2" t="str">
        <f t="shared" si="69"/>
        <v>Новый раздел</v>
      </c>
      <c r="G196" s="2" t="str">
        <f t="shared" si="69"/>
        <v>Оборудование</v>
      </c>
      <c r="H196" s="2"/>
      <c r="I196" s="2"/>
      <c r="J196" s="2"/>
      <c r="K196" s="2"/>
      <c r="L196" s="2"/>
      <c r="M196" s="2"/>
      <c r="N196" s="2"/>
      <c r="O196" s="2">
        <f t="shared" ref="O196:AT196" si="70">O198</f>
        <v>0</v>
      </c>
      <c r="P196" s="2">
        <f t="shared" si="70"/>
        <v>0</v>
      </c>
      <c r="Q196" s="2">
        <f t="shared" si="70"/>
        <v>0</v>
      </c>
      <c r="R196" s="2">
        <f t="shared" si="70"/>
        <v>0</v>
      </c>
      <c r="S196" s="2">
        <f t="shared" si="70"/>
        <v>0</v>
      </c>
      <c r="T196" s="2">
        <f t="shared" si="70"/>
        <v>0</v>
      </c>
      <c r="U196" s="2">
        <f t="shared" si="70"/>
        <v>0</v>
      </c>
      <c r="V196" s="2">
        <f t="shared" si="70"/>
        <v>0</v>
      </c>
      <c r="W196" s="2">
        <f t="shared" si="70"/>
        <v>0</v>
      </c>
      <c r="X196" s="2">
        <f t="shared" si="70"/>
        <v>0</v>
      </c>
      <c r="Y196" s="2">
        <f t="shared" si="70"/>
        <v>0</v>
      </c>
      <c r="Z196" s="2">
        <f t="shared" si="70"/>
        <v>0</v>
      </c>
      <c r="AA196" s="2">
        <f t="shared" si="70"/>
        <v>0</v>
      </c>
      <c r="AB196" s="2">
        <f t="shared" si="70"/>
        <v>0</v>
      </c>
      <c r="AC196" s="2">
        <f t="shared" si="70"/>
        <v>0</v>
      </c>
      <c r="AD196" s="2">
        <f t="shared" si="70"/>
        <v>0</v>
      </c>
      <c r="AE196" s="2">
        <f t="shared" si="70"/>
        <v>0</v>
      </c>
      <c r="AF196" s="2">
        <f t="shared" si="70"/>
        <v>0</v>
      </c>
      <c r="AG196" s="2">
        <f t="shared" si="70"/>
        <v>0</v>
      </c>
      <c r="AH196" s="2">
        <f t="shared" si="70"/>
        <v>0</v>
      </c>
      <c r="AI196" s="2">
        <f t="shared" si="70"/>
        <v>0</v>
      </c>
      <c r="AJ196" s="2">
        <f t="shared" si="70"/>
        <v>0</v>
      </c>
      <c r="AK196" s="2">
        <f t="shared" si="70"/>
        <v>0</v>
      </c>
      <c r="AL196" s="2">
        <f t="shared" si="70"/>
        <v>0</v>
      </c>
      <c r="AM196" s="2">
        <f t="shared" si="70"/>
        <v>0</v>
      </c>
      <c r="AN196" s="2">
        <f t="shared" si="70"/>
        <v>0</v>
      </c>
      <c r="AO196" s="2">
        <f t="shared" si="70"/>
        <v>0</v>
      </c>
      <c r="AP196" s="2">
        <f t="shared" si="70"/>
        <v>0</v>
      </c>
      <c r="AQ196" s="2">
        <f t="shared" si="70"/>
        <v>0</v>
      </c>
      <c r="AR196" s="2">
        <f t="shared" si="70"/>
        <v>0</v>
      </c>
      <c r="AS196" s="2">
        <f t="shared" si="70"/>
        <v>0</v>
      </c>
      <c r="AT196" s="2">
        <f t="shared" si="70"/>
        <v>0</v>
      </c>
      <c r="AU196" s="2">
        <f t="shared" ref="AU196:BZ196" si="71">AU198</f>
        <v>0</v>
      </c>
      <c r="AV196" s="2">
        <f t="shared" si="71"/>
        <v>0</v>
      </c>
      <c r="AW196" s="2">
        <f t="shared" si="71"/>
        <v>0</v>
      </c>
      <c r="AX196" s="2">
        <f t="shared" si="71"/>
        <v>0</v>
      </c>
      <c r="AY196" s="2">
        <f t="shared" si="71"/>
        <v>0</v>
      </c>
      <c r="AZ196" s="2">
        <f t="shared" si="71"/>
        <v>0</v>
      </c>
      <c r="BA196" s="2">
        <f t="shared" si="71"/>
        <v>0</v>
      </c>
      <c r="BB196" s="2">
        <f t="shared" si="71"/>
        <v>0</v>
      </c>
      <c r="BC196" s="2">
        <f t="shared" si="71"/>
        <v>0</v>
      </c>
      <c r="BD196" s="2">
        <f t="shared" si="71"/>
        <v>0</v>
      </c>
      <c r="BE196" s="2">
        <f t="shared" si="71"/>
        <v>0</v>
      </c>
      <c r="BF196" s="2">
        <f t="shared" si="71"/>
        <v>0</v>
      </c>
      <c r="BG196" s="2">
        <f t="shared" si="71"/>
        <v>0</v>
      </c>
      <c r="BH196" s="2">
        <f t="shared" si="71"/>
        <v>0</v>
      </c>
      <c r="BI196" s="2">
        <f t="shared" si="71"/>
        <v>0</v>
      </c>
      <c r="BJ196" s="2">
        <f t="shared" si="71"/>
        <v>0</v>
      </c>
      <c r="BK196" s="2">
        <f t="shared" si="71"/>
        <v>0</v>
      </c>
      <c r="BL196" s="2">
        <f t="shared" si="71"/>
        <v>0</v>
      </c>
      <c r="BM196" s="2">
        <f t="shared" si="71"/>
        <v>0</v>
      </c>
      <c r="BN196" s="2">
        <f t="shared" si="71"/>
        <v>0</v>
      </c>
      <c r="BO196" s="2">
        <f t="shared" si="71"/>
        <v>0</v>
      </c>
      <c r="BP196" s="2">
        <f t="shared" si="71"/>
        <v>0</v>
      </c>
      <c r="BQ196" s="2">
        <f t="shared" si="71"/>
        <v>0</v>
      </c>
      <c r="BR196" s="2">
        <f t="shared" si="71"/>
        <v>0</v>
      </c>
      <c r="BS196" s="2">
        <f t="shared" si="71"/>
        <v>0</v>
      </c>
      <c r="BT196" s="2">
        <f t="shared" si="71"/>
        <v>0</v>
      </c>
      <c r="BU196" s="2">
        <f t="shared" si="71"/>
        <v>0</v>
      </c>
      <c r="BV196" s="2">
        <f t="shared" si="71"/>
        <v>0</v>
      </c>
      <c r="BW196" s="2">
        <f t="shared" si="71"/>
        <v>0</v>
      </c>
      <c r="BX196" s="2">
        <f t="shared" si="71"/>
        <v>0</v>
      </c>
      <c r="BY196" s="2">
        <f t="shared" si="71"/>
        <v>0</v>
      </c>
      <c r="BZ196" s="2">
        <f t="shared" si="71"/>
        <v>0</v>
      </c>
      <c r="CA196" s="2">
        <f t="shared" ref="CA196:DF196" si="72">CA198</f>
        <v>0</v>
      </c>
      <c r="CB196" s="2">
        <f t="shared" si="72"/>
        <v>0</v>
      </c>
      <c r="CC196" s="2">
        <f t="shared" si="72"/>
        <v>0</v>
      </c>
      <c r="CD196" s="2">
        <f t="shared" si="72"/>
        <v>0</v>
      </c>
      <c r="CE196" s="2">
        <f t="shared" si="72"/>
        <v>0</v>
      </c>
      <c r="CF196" s="2">
        <f t="shared" si="72"/>
        <v>0</v>
      </c>
      <c r="CG196" s="2">
        <f t="shared" si="72"/>
        <v>0</v>
      </c>
      <c r="CH196" s="2">
        <f t="shared" si="72"/>
        <v>0</v>
      </c>
      <c r="CI196" s="2">
        <f t="shared" si="72"/>
        <v>0</v>
      </c>
      <c r="CJ196" s="2">
        <f t="shared" si="72"/>
        <v>0</v>
      </c>
      <c r="CK196" s="2">
        <f t="shared" si="72"/>
        <v>0</v>
      </c>
      <c r="CL196" s="2">
        <f t="shared" si="72"/>
        <v>0</v>
      </c>
      <c r="CM196" s="2">
        <f t="shared" si="72"/>
        <v>0</v>
      </c>
      <c r="CN196" s="2">
        <f t="shared" si="72"/>
        <v>0</v>
      </c>
      <c r="CO196" s="2">
        <f t="shared" si="72"/>
        <v>0</v>
      </c>
      <c r="CP196" s="2">
        <f t="shared" si="72"/>
        <v>0</v>
      </c>
      <c r="CQ196" s="2">
        <f t="shared" si="72"/>
        <v>0</v>
      </c>
      <c r="CR196" s="2">
        <f t="shared" si="72"/>
        <v>0</v>
      </c>
      <c r="CS196" s="2">
        <f t="shared" si="72"/>
        <v>0</v>
      </c>
      <c r="CT196" s="2">
        <f t="shared" si="72"/>
        <v>0</v>
      </c>
      <c r="CU196" s="2">
        <f t="shared" si="72"/>
        <v>0</v>
      </c>
      <c r="CV196" s="2">
        <f t="shared" si="72"/>
        <v>0</v>
      </c>
      <c r="CW196" s="2">
        <f t="shared" si="72"/>
        <v>0</v>
      </c>
      <c r="CX196" s="2">
        <f t="shared" si="72"/>
        <v>0</v>
      </c>
      <c r="CY196" s="2">
        <f t="shared" si="72"/>
        <v>0</v>
      </c>
      <c r="CZ196" s="2">
        <f t="shared" si="72"/>
        <v>0</v>
      </c>
      <c r="DA196" s="2">
        <f t="shared" si="72"/>
        <v>0</v>
      </c>
      <c r="DB196" s="2">
        <f t="shared" si="72"/>
        <v>0</v>
      </c>
      <c r="DC196" s="2">
        <f t="shared" si="72"/>
        <v>0</v>
      </c>
      <c r="DD196" s="2">
        <f t="shared" si="72"/>
        <v>0</v>
      </c>
      <c r="DE196" s="2">
        <f t="shared" si="72"/>
        <v>0</v>
      </c>
      <c r="DF196" s="2">
        <f t="shared" si="72"/>
        <v>0</v>
      </c>
      <c r="DG196" s="3">
        <f t="shared" ref="DG196:EL196" si="73">DG198</f>
        <v>0</v>
      </c>
      <c r="DH196" s="3">
        <f t="shared" si="73"/>
        <v>0</v>
      </c>
      <c r="DI196" s="3">
        <f t="shared" si="73"/>
        <v>0</v>
      </c>
      <c r="DJ196" s="3">
        <f t="shared" si="73"/>
        <v>0</v>
      </c>
      <c r="DK196" s="3">
        <f t="shared" si="73"/>
        <v>0</v>
      </c>
      <c r="DL196" s="3">
        <f t="shared" si="73"/>
        <v>0</v>
      </c>
      <c r="DM196" s="3">
        <f t="shared" si="73"/>
        <v>0</v>
      </c>
      <c r="DN196" s="3">
        <f t="shared" si="73"/>
        <v>0</v>
      </c>
      <c r="DO196" s="3">
        <f t="shared" si="73"/>
        <v>0</v>
      </c>
      <c r="DP196" s="3">
        <f t="shared" si="73"/>
        <v>0</v>
      </c>
      <c r="DQ196" s="3">
        <f t="shared" si="73"/>
        <v>0</v>
      </c>
      <c r="DR196" s="3">
        <f t="shared" si="73"/>
        <v>0</v>
      </c>
      <c r="DS196" s="3">
        <f t="shared" si="73"/>
        <v>0</v>
      </c>
      <c r="DT196" s="3">
        <f t="shared" si="73"/>
        <v>0</v>
      </c>
      <c r="DU196" s="3">
        <f t="shared" si="73"/>
        <v>0</v>
      </c>
      <c r="DV196" s="3">
        <f t="shared" si="73"/>
        <v>0</v>
      </c>
      <c r="DW196" s="3">
        <f t="shared" si="73"/>
        <v>0</v>
      </c>
      <c r="DX196" s="3">
        <f t="shared" si="73"/>
        <v>0</v>
      </c>
      <c r="DY196" s="3">
        <f t="shared" si="73"/>
        <v>0</v>
      </c>
      <c r="DZ196" s="3">
        <f t="shared" si="73"/>
        <v>0</v>
      </c>
      <c r="EA196" s="3">
        <f t="shared" si="73"/>
        <v>0</v>
      </c>
      <c r="EB196" s="3">
        <f t="shared" si="73"/>
        <v>0</v>
      </c>
      <c r="EC196" s="3">
        <f t="shared" si="73"/>
        <v>0</v>
      </c>
      <c r="ED196" s="3">
        <f t="shared" si="73"/>
        <v>0</v>
      </c>
      <c r="EE196" s="3">
        <f t="shared" si="73"/>
        <v>0</v>
      </c>
      <c r="EF196" s="3">
        <f t="shared" si="73"/>
        <v>0</v>
      </c>
      <c r="EG196" s="3">
        <f t="shared" si="73"/>
        <v>0</v>
      </c>
      <c r="EH196" s="3">
        <f t="shared" si="73"/>
        <v>0</v>
      </c>
      <c r="EI196" s="3">
        <f t="shared" si="73"/>
        <v>0</v>
      </c>
      <c r="EJ196" s="3">
        <f t="shared" si="73"/>
        <v>0</v>
      </c>
      <c r="EK196" s="3">
        <f t="shared" si="73"/>
        <v>0</v>
      </c>
      <c r="EL196" s="3">
        <f t="shared" si="73"/>
        <v>0</v>
      </c>
      <c r="EM196" s="3">
        <f t="shared" ref="EM196:FR196" si="74">EM198</f>
        <v>0</v>
      </c>
      <c r="EN196" s="3">
        <f t="shared" si="74"/>
        <v>0</v>
      </c>
      <c r="EO196" s="3">
        <f t="shared" si="74"/>
        <v>0</v>
      </c>
      <c r="EP196" s="3">
        <f t="shared" si="74"/>
        <v>0</v>
      </c>
      <c r="EQ196" s="3">
        <f t="shared" si="74"/>
        <v>0</v>
      </c>
      <c r="ER196" s="3">
        <f t="shared" si="74"/>
        <v>0</v>
      </c>
      <c r="ES196" s="3">
        <f t="shared" si="74"/>
        <v>0</v>
      </c>
      <c r="ET196" s="3">
        <f t="shared" si="74"/>
        <v>0</v>
      </c>
      <c r="EU196" s="3">
        <f t="shared" si="74"/>
        <v>0</v>
      </c>
      <c r="EV196" s="3">
        <f t="shared" si="74"/>
        <v>0</v>
      </c>
      <c r="EW196" s="3">
        <f t="shared" si="74"/>
        <v>0</v>
      </c>
      <c r="EX196" s="3">
        <f t="shared" si="74"/>
        <v>0</v>
      </c>
      <c r="EY196" s="3">
        <f t="shared" si="74"/>
        <v>0</v>
      </c>
      <c r="EZ196" s="3">
        <f t="shared" si="74"/>
        <v>0</v>
      </c>
      <c r="FA196" s="3">
        <f t="shared" si="74"/>
        <v>0</v>
      </c>
      <c r="FB196" s="3">
        <f t="shared" si="74"/>
        <v>0</v>
      </c>
      <c r="FC196" s="3">
        <f t="shared" si="74"/>
        <v>0</v>
      </c>
      <c r="FD196" s="3">
        <f t="shared" si="74"/>
        <v>0</v>
      </c>
      <c r="FE196" s="3">
        <f t="shared" si="74"/>
        <v>0</v>
      </c>
      <c r="FF196" s="3">
        <f t="shared" si="74"/>
        <v>0</v>
      </c>
      <c r="FG196" s="3">
        <f t="shared" si="74"/>
        <v>0</v>
      </c>
      <c r="FH196" s="3">
        <f t="shared" si="74"/>
        <v>0</v>
      </c>
      <c r="FI196" s="3">
        <f t="shared" si="74"/>
        <v>0</v>
      </c>
      <c r="FJ196" s="3">
        <f t="shared" si="74"/>
        <v>0</v>
      </c>
      <c r="FK196" s="3">
        <f t="shared" si="74"/>
        <v>0</v>
      </c>
      <c r="FL196" s="3">
        <f t="shared" si="74"/>
        <v>0</v>
      </c>
      <c r="FM196" s="3">
        <f t="shared" si="74"/>
        <v>0</v>
      </c>
      <c r="FN196" s="3">
        <f t="shared" si="74"/>
        <v>0</v>
      </c>
      <c r="FO196" s="3">
        <f t="shared" si="74"/>
        <v>0</v>
      </c>
      <c r="FP196" s="3">
        <f t="shared" si="74"/>
        <v>0</v>
      </c>
      <c r="FQ196" s="3">
        <f t="shared" si="74"/>
        <v>0</v>
      </c>
      <c r="FR196" s="3">
        <f t="shared" si="74"/>
        <v>0</v>
      </c>
      <c r="FS196" s="3">
        <f t="shared" ref="FS196:GX196" si="75">FS198</f>
        <v>0</v>
      </c>
      <c r="FT196" s="3">
        <f t="shared" si="75"/>
        <v>0</v>
      </c>
      <c r="FU196" s="3">
        <f t="shared" si="75"/>
        <v>0</v>
      </c>
      <c r="FV196" s="3">
        <f t="shared" si="75"/>
        <v>0</v>
      </c>
      <c r="FW196" s="3">
        <f t="shared" si="75"/>
        <v>0</v>
      </c>
      <c r="FX196" s="3">
        <f t="shared" si="75"/>
        <v>0</v>
      </c>
      <c r="FY196" s="3">
        <f t="shared" si="75"/>
        <v>0</v>
      </c>
      <c r="FZ196" s="3">
        <f t="shared" si="75"/>
        <v>0</v>
      </c>
      <c r="GA196" s="3">
        <f t="shared" si="75"/>
        <v>0</v>
      </c>
      <c r="GB196" s="3">
        <f t="shared" si="75"/>
        <v>0</v>
      </c>
      <c r="GC196" s="3">
        <f t="shared" si="75"/>
        <v>0</v>
      </c>
      <c r="GD196" s="3">
        <f t="shared" si="75"/>
        <v>0</v>
      </c>
      <c r="GE196" s="3">
        <f t="shared" si="75"/>
        <v>0</v>
      </c>
      <c r="GF196" s="3">
        <f t="shared" si="75"/>
        <v>0</v>
      </c>
      <c r="GG196" s="3">
        <f t="shared" si="75"/>
        <v>0</v>
      </c>
      <c r="GH196" s="3">
        <f t="shared" si="75"/>
        <v>0</v>
      </c>
      <c r="GI196" s="3">
        <f t="shared" si="75"/>
        <v>0</v>
      </c>
      <c r="GJ196" s="3">
        <f t="shared" si="75"/>
        <v>0</v>
      </c>
      <c r="GK196" s="3">
        <f t="shared" si="75"/>
        <v>0</v>
      </c>
      <c r="GL196" s="3">
        <f t="shared" si="75"/>
        <v>0</v>
      </c>
      <c r="GM196" s="3">
        <f t="shared" si="75"/>
        <v>0</v>
      </c>
      <c r="GN196" s="3">
        <f t="shared" si="75"/>
        <v>0</v>
      </c>
      <c r="GO196" s="3">
        <f t="shared" si="75"/>
        <v>0</v>
      </c>
      <c r="GP196" s="3">
        <f t="shared" si="75"/>
        <v>0</v>
      </c>
      <c r="GQ196" s="3">
        <f t="shared" si="75"/>
        <v>0</v>
      </c>
      <c r="GR196" s="3">
        <f t="shared" si="75"/>
        <v>0</v>
      </c>
      <c r="GS196" s="3">
        <f t="shared" si="75"/>
        <v>0</v>
      </c>
      <c r="GT196" s="3">
        <f t="shared" si="75"/>
        <v>0</v>
      </c>
      <c r="GU196" s="3">
        <f t="shared" si="75"/>
        <v>0</v>
      </c>
      <c r="GV196" s="3">
        <f t="shared" si="75"/>
        <v>0</v>
      </c>
      <c r="GW196" s="3">
        <f t="shared" si="75"/>
        <v>0</v>
      </c>
      <c r="GX196" s="3">
        <f t="shared" si="75"/>
        <v>0</v>
      </c>
    </row>
    <row r="198" spans="1:206" x14ac:dyDescent="0.25">
      <c r="A198" s="2">
        <v>51</v>
      </c>
      <c r="B198" s="2">
        <f>B194</f>
        <v>0</v>
      </c>
      <c r="C198" s="2">
        <f>A194</f>
        <v>4</v>
      </c>
      <c r="D198" s="2">
        <f>ROW(A194)</f>
        <v>194</v>
      </c>
      <c r="E198" s="2"/>
      <c r="F198" s="2" t="str">
        <f>IF(F194&lt;&gt;"",F194,"")</f>
        <v>Новый раздел</v>
      </c>
      <c r="G198" s="2" t="str">
        <f>IF(G194&lt;&gt;"",G194,"")</f>
        <v>Оборудование</v>
      </c>
      <c r="H198" s="2">
        <v>0</v>
      </c>
      <c r="I198" s="2"/>
      <c r="J198" s="2"/>
      <c r="K198" s="2"/>
      <c r="L198" s="2"/>
      <c r="M198" s="2"/>
      <c r="N198" s="2"/>
      <c r="O198" s="2">
        <f t="shared" ref="O198:Y198" si="76">AB198</f>
        <v>0</v>
      </c>
      <c r="P198" s="2">
        <f t="shared" si="76"/>
        <v>0</v>
      </c>
      <c r="Q198" s="2">
        <f t="shared" si="76"/>
        <v>0</v>
      </c>
      <c r="R198" s="2">
        <f t="shared" si="76"/>
        <v>0</v>
      </c>
      <c r="S198" s="2">
        <f t="shared" si="76"/>
        <v>0</v>
      </c>
      <c r="T198" s="2">
        <f t="shared" si="76"/>
        <v>0</v>
      </c>
      <c r="U198" s="2">
        <f t="shared" si="76"/>
        <v>0</v>
      </c>
      <c r="V198" s="2">
        <f t="shared" si="76"/>
        <v>0</v>
      </c>
      <c r="W198" s="2">
        <f t="shared" si="76"/>
        <v>0</v>
      </c>
      <c r="X198" s="2">
        <f t="shared" si="76"/>
        <v>0</v>
      </c>
      <c r="Y198" s="2">
        <f t="shared" si="76"/>
        <v>0</v>
      </c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>
        <f t="shared" ref="AO198:BD198" si="77">BX198</f>
        <v>0</v>
      </c>
      <c r="AP198" s="2">
        <f t="shared" si="77"/>
        <v>0</v>
      </c>
      <c r="AQ198" s="2">
        <f t="shared" si="77"/>
        <v>0</v>
      </c>
      <c r="AR198" s="2">
        <f t="shared" si="77"/>
        <v>0</v>
      </c>
      <c r="AS198" s="2">
        <f t="shared" si="77"/>
        <v>0</v>
      </c>
      <c r="AT198" s="2">
        <f t="shared" si="77"/>
        <v>0</v>
      </c>
      <c r="AU198" s="2">
        <f t="shared" si="77"/>
        <v>0</v>
      </c>
      <c r="AV198" s="2">
        <f t="shared" si="77"/>
        <v>0</v>
      </c>
      <c r="AW198" s="2">
        <f t="shared" si="77"/>
        <v>0</v>
      </c>
      <c r="AX198" s="2">
        <f t="shared" si="77"/>
        <v>0</v>
      </c>
      <c r="AY198" s="2">
        <f t="shared" si="77"/>
        <v>0</v>
      </c>
      <c r="AZ198" s="2">
        <f t="shared" si="77"/>
        <v>0</v>
      </c>
      <c r="BA198" s="2">
        <f t="shared" si="77"/>
        <v>0</v>
      </c>
      <c r="BB198" s="2">
        <f t="shared" si="77"/>
        <v>0</v>
      </c>
      <c r="BC198" s="2">
        <f t="shared" si="77"/>
        <v>0</v>
      </c>
      <c r="BD198" s="2">
        <f t="shared" si="77"/>
        <v>0</v>
      </c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3">
        <f t="shared" ref="DG198:DQ198" si="78">DT198</f>
        <v>0</v>
      </c>
      <c r="DH198" s="3">
        <f t="shared" si="78"/>
        <v>0</v>
      </c>
      <c r="DI198" s="3">
        <f t="shared" si="78"/>
        <v>0</v>
      </c>
      <c r="DJ198" s="3">
        <f t="shared" si="78"/>
        <v>0</v>
      </c>
      <c r="DK198" s="3">
        <f t="shared" si="78"/>
        <v>0</v>
      </c>
      <c r="DL198" s="3">
        <f t="shared" si="78"/>
        <v>0</v>
      </c>
      <c r="DM198" s="3">
        <f t="shared" si="78"/>
        <v>0</v>
      </c>
      <c r="DN198" s="3">
        <f t="shared" si="78"/>
        <v>0</v>
      </c>
      <c r="DO198" s="3">
        <f t="shared" si="78"/>
        <v>0</v>
      </c>
      <c r="DP198" s="3">
        <f t="shared" si="78"/>
        <v>0</v>
      </c>
      <c r="DQ198" s="3">
        <f t="shared" si="78"/>
        <v>0</v>
      </c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>
        <f t="shared" ref="EG198:EV198" si="79">FP198</f>
        <v>0</v>
      </c>
      <c r="EH198" s="3">
        <f t="shared" si="79"/>
        <v>0</v>
      </c>
      <c r="EI198" s="3">
        <f t="shared" si="79"/>
        <v>0</v>
      </c>
      <c r="EJ198" s="3">
        <f t="shared" si="79"/>
        <v>0</v>
      </c>
      <c r="EK198" s="3">
        <f t="shared" si="79"/>
        <v>0</v>
      </c>
      <c r="EL198" s="3">
        <f t="shared" si="79"/>
        <v>0</v>
      </c>
      <c r="EM198" s="3">
        <f t="shared" si="79"/>
        <v>0</v>
      </c>
      <c r="EN198" s="3">
        <f t="shared" si="79"/>
        <v>0</v>
      </c>
      <c r="EO198" s="3">
        <f t="shared" si="79"/>
        <v>0</v>
      </c>
      <c r="EP198" s="3">
        <f t="shared" si="79"/>
        <v>0</v>
      </c>
      <c r="EQ198" s="3">
        <f t="shared" si="79"/>
        <v>0</v>
      </c>
      <c r="ER198" s="3">
        <f t="shared" si="79"/>
        <v>0</v>
      </c>
      <c r="ES198" s="3">
        <f t="shared" si="79"/>
        <v>0</v>
      </c>
      <c r="ET198" s="3">
        <f t="shared" si="79"/>
        <v>0</v>
      </c>
      <c r="EU198" s="3">
        <f t="shared" si="79"/>
        <v>0</v>
      </c>
      <c r="EV198" s="3">
        <f t="shared" si="79"/>
        <v>0</v>
      </c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>
        <v>0</v>
      </c>
    </row>
    <row r="200" spans="1:206" x14ac:dyDescent="0.25">
      <c r="A200" s="4">
        <v>50</v>
      </c>
      <c r="B200" s="4">
        <v>0</v>
      </c>
      <c r="C200" s="4">
        <v>0</v>
      </c>
      <c r="D200" s="4">
        <v>1</v>
      </c>
      <c r="E200" s="4">
        <v>201</v>
      </c>
      <c r="F200" s="4">
        <f>ROUND(Source!O198,O200)</f>
        <v>0</v>
      </c>
      <c r="G200" s="4" t="s">
        <v>19</v>
      </c>
      <c r="H200" s="4" t="s">
        <v>20</v>
      </c>
      <c r="I200" s="4"/>
      <c r="J200" s="4"/>
      <c r="K200" s="4">
        <v>201</v>
      </c>
      <c r="L200" s="4">
        <v>1</v>
      </c>
      <c r="M200" s="4">
        <v>3</v>
      </c>
      <c r="N200" s="4" t="s">
        <v>3</v>
      </c>
      <c r="O200" s="4">
        <v>0</v>
      </c>
      <c r="P200" s="4">
        <f>ROUND(Source!DG198,O200)</f>
        <v>0</v>
      </c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>
        <v>0</v>
      </c>
      <c r="AA200" s="4">
        <v>1</v>
      </c>
      <c r="AB200" s="4">
        <v>0</v>
      </c>
    </row>
    <row r="201" spans="1:206" x14ac:dyDescent="0.25">
      <c r="A201" s="4">
        <v>50</v>
      </c>
      <c r="B201" s="4">
        <v>0</v>
      </c>
      <c r="C201" s="4">
        <v>0</v>
      </c>
      <c r="D201" s="4">
        <v>1</v>
      </c>
      <c r="E201" s="4">
        <v>202</v>
      </c>
      <c r="F201" s="4">
        <f>ROUND(Source!P198,O201)</f>
        <v>0</v>
      </c>
      <c r="G201" s="4" t="s">
        <v>21</v>
      </c>
      <c r="H201" s="4" t="s">
        <v>22</v>
      </c>
      <c r="I201" s="4"/>
      <c r="J201" s="4"/>
      <c r="K201" s="4">
        <v>202</v>
      </c>
      <c r="L201" s="4">
        <v>2</v>
      </c>
      <c r="M201" s="4">
        <v>3</v>
      </c>
      <c r="N201" s="4" t="s">
        <v>3</v>
      </c>
      <c r="O201" s="4">
        <v>0</v>
      </c>
      <c r="P201" s="4">
        <f>ROUND(Source!DH198,O201)</f>
        <v>0</v>
      </c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>
        <v>0</v>
      </c>
      <c r="AA201" s="4">
        <v>1</v>
      </c>
      <c r="AB201" s="4">
        <v>0</v>
      </c>
    </row>
    <row r="202" spans="1:206" x14ac:dyDescent="0.25">
      <c r="A202" s="4">
        <v>50</v>
      </c>
      <c r="B202" s="4">
        <v>0</v>
      </c>
      <c r="C202" s="4">
        <v>0</v>
      </c>
      <c r="D202" s="4">
        <v>1</v>
      </c>
      <c r="E202" s="4">
        <v>222</v>
      </c>
      <c r="F202" s="4">
        <f>ROUND(Source!AO198,O202)</f>
        <v>0</v>
      </c>
      <c r="G202" s="4" t="s">
        <v>23</v>
      </c>
      <c r="H202" s="4" t="s">
        <v>24</v>
      </c>
      <c r="I202" s="4"/>
      <c r="J202" s="4"/>
      <c r="K202" s="4">
        <v>222</v>
      </c>
      <c r="L202" s="4">
        <v>3</v>
      </c>
      <c r="M202" s="4">
        <v>3</v>
      </c>
      <c r="N202" s="4" t="s">
        <v>3</v>
      </c>
      <c r="O202" s="4">
        <v>0</v>
      </c>
      <c r="P202" s="4">
        <f>ROUND(Source!EG198,O202)</f>
        <v>0</v>
      </c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>
        <v>0</v>
      </c>
      <c r="AA202" s="4">
        <v>1</v>
      </c>
      <c r="AB202" s="4">
        <v>0</v>
      </c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225</v>
      </c>
      <c r="F203" s="4">
        <f>ROUND(Source!AV198,O203)</f>
        <v>0</v>
      </c>
      <c r="G203" s="4" t="s">
        <v>25</v>
      </c>
      <c r="H203" s="4" t="s">
        <v>26</v>
      </c>
      <c r="I203" s="4"/>
      <c r="J203" s="4"/>
      <c r="K203" s="4">
        <v>225</v>
      </c>
      <c r="L203" s="4">
        <v>4</v>
      </c>
      <c r="M203" s="4">
        <v>3</v>
      </c>
      <c r="N203" s="4" t="s">
        <v>3</v>
      </c>
      <c r="O203" s="4">
        <v>0</v>
      </c>
      <c r="P203" s="4">
        <f>ROUND(Source!EN198,O203)</f>
        <v>0</v>
      </c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>
        <v>0</v>
      </c>
      <c r="AA203" s="4">
        <v>1</v>
      </c>
      <c r="AB203" s="4">
        <v>0</v>
      </c>
    </row>
    <row r="204" spans="1:206" x14ac:dyDescent="0.25">
      <c r="A204" s="4">
        <v>50</v>
      </c>
      <c r="B204" s="4">
        <v>0</v>
      </c>
      <c r="C204" s="4">
        <v>0</v>
      </c>
      <c r="D204" s="4">
        <v>1</v>
      </c>
      <c r="E204" s="4">
        <v>226</v>
      </c>
      <c r="F204" s="4">
        <f>ROUND(Source!AW198,O204)</f>
        <v>0</v>
      </c>
      <c r="G204" s="4" t="s">
        <v>27</v>
      </c>
      <c r="H204" s="4" t="s">
        <v>28</v>
      </c>
      <c r="I204" s="4"/>
      <c r="J204" s="4"/>
      <c r="K204" s="4">
        <v>226</v>
      </c>
      <c r="L204" s="4">
        <v>5</v>
      </c>
      <c r="M204" s="4">
        <v>3</v>
      </c>
      <c r="N204" s="4" t="s">
        <v>3</v>
      </c>
      <c r="O204" s="4">
        <v>0</v>
      </c>
      <c r="P204" s="4">
        <f>ROUND(Source!EO198,O204)</f>
        <v>0</v>
      </c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>
        <v>0</v>
      </c>
      <c r="AA204" s="4">
        <v>1</v>
      </c>
      <c r="AB204" s="4">
        <v>0</v>
      </c>
    </row>
    <row r="205" spans="1:206" x14ac:dyDescent="0.25">
      <c r="A205" s="4">
        <v>50</v>
      </c>
      <c r="B205" s="4">
        <v>0</v>
      </c>
      <c r="C205" s="4">
        <v>0</v>
      </c>
      <c r="D205" s="4">
        <v>1</v>
      </c>
      <c r="E205" s="4">
        <v>227</v>
      </c>
      <c r="F205" s="4">
        <f>ROUND(Source!AX198,O205)</f>
        <v>0</v>
      </c>
      <c r="G205" s="4" t="s">
        <v>29</v>
      </c>
      <c r="H205" s="4" t="s">
        <v>30</v>
      </c>
      <c r="I205" s="4"/>
      <c r="J205" s="4"/>
      <c r="K205" s="4">
        <v>227</v>
      </c>
      <c r="L205" s="4">
        <v>6</v>
      </c>
      <c r="M205" s="4">
        <v>3</v>
      </c>
      <c r="N205" s="4" t="s">
        <v>3</v>
      </c>
      <c r="O205" s="4">
        <v>0</v>
      </c>
      <c r="P205" s="4">
        <f>ROUND(Source!EP198,O205)</f>
        <v>0</v>
      </c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>
        <v>0</v>
      </c>
      <c r="AA205" s="4">
        <v>1</v>
      </c>
      <c r="AB205" s="4">
        <v>0</v>
      </c>
    </row>
    <row r="206" spans="1:206" x14ac:dyDescent="0.25">
      <c r="A206" s="4">
        <v>50</v>
      </c>
      <c r="B206" s="4">
        <v>0</v>
      </c>
      <c r="C206" s="4">
        <v>0</v>
      </c>
      <c r="D206" s="4">
        <v>1</v>
      </c>
      <c r="E206" s="4">
        <v>228</v>
      </c>
      <c r="F206" s="4">
        <f>ROUND(Source!AY198,O206)</f>
        <v>0</v>
      </c>
      <c r="G206" s="4" t="s">
        <v>31</v>
      </c>
      <c r="H206" s="4" t="s">
        <v>32</v>
      </c>
      <c r="I206" s="4"/>
      <c r="J206" s="4"/>
      <c r="K206" s="4">
        <v>228</v>
      </c>
      <c r="L206" s="4">
        <v>7</v>
      </c>
      <c r="M206" s="4">
        <v>3</v>
      </c>
      <c r="N206" s="4" t="s">
        <v>3</v>
      </c>
      <c r="O206" s="4">
        <v>0</v>
      </c>
      <c r="P206" s="4">
        <f>ROUND(Source!EQ198,O206)</f>
        <v>0</v>
      </c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>
        <v>0</v>
      </c>
      <c r="AA206" s="4">
        <v>1</v>
      </c>
      <c r="AB206" s="4">
        <v>0</v>
      </c>
    </row>
    <row r="207" spans="1:206" x14ac:dyDescent="0.25">
      <c r="A207" s="4">
        <v>50</v>
      </c>
      <c r="B207" s="4">
        <v>0</v>
      </c>
      <c r="C207" s="4">
        <v>0</v>
      </c>
      <c r="D207" s="4">
        <v>1</v>
      </c>
      <c r="E207" s="4">
        <v>216</v>
      </c>
      <c r="F207" s="4">
        <f>ROUND(Source!AP198,O207)</f>
        <v>0</v>
      </c>
      <c r="G207" s="4" t="s">
        <v>33</v>
      </c>
      <c r="H207" s="4" t="s">
        <v>34</v>
      </c>
      <c r="I207" s="4"/>
      <c r="J207" s="4"/>
      <c r="K207" s="4">
        <v>216</v>
      </c>
      <c r="L207" s="4">
        <v>8</v>
      </c>
      <c r="M207" s="4">
        <v>3</v>
      </c>
      <c r="N207" s="4" t="s">
        <v>3</v>
      </c>
      <c r="O207" s="4">
        <v>0</v>
      </c>
      <c r="P207" s="4">
        <f>ROUND(Source!EH198,O207)</f>
        <v>0</v>
      </c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>
        <v>0</v>
      </c>
      <c r="AA207" s="4">
        <v>1</v>
      </c>
      <c r="AB207" s="4">
        <v>0</v>
      </c>
    </row>
    <row r="208" spans="1:206" x14ac:dyDescent="0.25">
      <c r="A208" s="4">
        <v>50</v>
      </c>
      <c r="B208" s="4">
        <v>0</v>
      </c>
      <c r="C208" s="4">
        <v>0</v>
      </c>
      <c r="D208" s="4">
        <v>1</v>
      </c>
      <c r="E208" s="4">
        <v>223</v>
      </c>
      <c r="F208" s="4">
        <f>ROUND(Source!AQ198,O208)</f>
        <v>0</v>
      </c>
      <c r="G208" s="4" t="s">
        <v>35</v>
      </c>
      <c r="H208" s="4" t="s">
        <v>36</v>
      </c>
      <c r="I208" s="4"/>
      <c r="J208" s="4"/>
      <c r="K208" s="4">
        <v>223</v>
      </c>
      <c r="L208" s="4">
        <v>9</v>
      </c>
      <c r="M208" s="4">
        <v>3</v>
      </c>
      <c r="N208" s="4" t="s">
        <v>3</v>
      </c>
      <c r="O208" s="4">
        <v>0</v>
      </c>
      <c r="P208" s="4">
        <f>ROUND(Source!EI198,O208)</f>
        <v>0</v>
      </c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>
        <v>0</v>
      </c>
      <c r="AA208" s="4">
        <v>1</v>
      </c>
      <c r="AB208" s="4">
        <v>0</v>
      </c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229</v>
      </c>
      <c r="F209" s="4">
        <f>ROUND(Source!AZ198,O209)</f>
        <v>0</v>
      </c>
      <c r="G209" s="4" t="s">
        <v>37</v>
      </c>
      <c r="H209" s="4" t="s">
        <v>38</v>
      </c>
      <c r="I209" s="4"/>
      <c r="J209" s="4"/>
      <c r="K209" s="4">
        <v>229</v>
      </c>
      <c r="L209" s="4">
        <v>10</v>
      </c>
      <c r="M209" s="4">
        <v>3</v>
      </c>
      <c r="N209" s="4" t="s">
        <v>3</v>
      </c>
      <c r="O209" s="4">
        <v>0</v>
      </c>
      <c r="P209" s="4">
        <f>ROUND(Source!ER198,O209)</f>
        <v>0</v>
      </c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>
        <v>0</v>
      </c>
      <c r="AA209" s="4">
        <v>1</v>
      </c>
      <c r="AB209" s="4">
        <v>0</v>
      </c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203</v>
      </c>
      <c r="F210" s="4">
        <f>ROUND(Source!Q198,O210)</f>
        <v>0</v>
      </c>
      <c r="G210" s="4" t="s">
        <v>39</v>
      </c>
      <c r="H210" s="4" t="s">
        <v>40</v>
      </c>
      <c r="I210" s="4"/>
      <c r="J210" s="4"/>
      <c r="K210" s="4">
        <v>203</v>
      </c>
      <c r="L210" s="4">
        <v>11</v>
      </c>
      <c r="M210" s="4">
        <v>3</v>
      </c>
      <c r="N210" s="4" t="s">
        <v>3</v>
      </c>
      <c r="O210" s="4">
        <v>0</v>
      </c>
      <c r="P210" s="4">
        <f>ROUND(Source!DI198,O210)</f>
        <v>0</v>
      </c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>
        <v>0</v>
      </c>
      <c r="AA210" s="4">
        <v>1</v>
      </c>
      <c r="AB210" s="4">
        <v>0</v>
      </c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231</v>
      </c>
      <c r="F211" s="4">
        <f>ROUND(Source!BB198,O211)</f>
        <v>0</v>
      </c>
      <c r="G211" s="4" t="s">
        <v>41</v>
      </c>
      <c r="H211" s="4" t="s">
        <v>42</v>
      </c>
      <c r="I211" s="4"/>
      <c r="J211" s="4"/>
      <c r="K211" s="4">
        <v>231</v>
      </c>
      <c r="L211" s="4">
        <v>12</v>
      </c>
      <c r="M211" s="4">
        <v>3</v>
      </c>
      <c r="N211" s="4" t="s">
        <v>3</v>
      </c>
      <c r="O211" s="4">
        <v>0</v>
      </c>
      <c r="P211" s="4">
        <f>ROUND(Source!ET198,O211)</f>
        <v>0</v>
      </c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>
        <v>0</v>
      </c>
      <c r="AA211" s="4">
        <v>1</v>
      </c>
      <c r="AB211" s="4">
        <v>0</v>
      </c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204</v>
      </c>
      <c r="F212" s="4">
        <f>ROUND(Source!R198,O212)</f>
        <v>0</v>
      </c>
      <c r="G212" s="4" t="s">
        <v>43</v>
      </c>
      <c r="H212" s="4" t="s">
        <v>44</v>
      </c>
      <c r="I212" s="4"/>
      <c r="J212" s="4"/>
      <c r="K212" s="4">
        <v>204</v>
      </c>
      <c r="L212" s="4">
        <v>13</v>
      </c>
      <c r="M212" s="4">
        <v>3</v>
      </c>
      <c r="N212" s="4" t="s">
        <v>3</v>
      </c>
      <c r="O212" s="4">
        <v>0</v>
      </c>
      <c r="P212" s="4">
        <f>ROUND(Source!DJ198,O212)</f>
        <v>0</v>
      </c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>
        <v>0</v>
      </c>
      <c r="AA212" s="4">
        <v>1</v>
      </c>
      <c r="AB212" s="4">
        <v>0</v>
      </c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205</v>
      </c>
      <c r="F213" s="4">
        <f>ROUND(Source!S198,O213)</f>
        <v>0</v>
      </c>
      <c r="G213" s="4" t="s">
        <v>45</v>
      </c>
      <c r="H213" s="4" t="s">
        <v>46</v>
      </c>
      <c r="I213" s="4"/>
      <c r="J213" s="4"/>
      <c r="K213" s="4">
        <v>205</v>
      </c>
      <c r="L213" s="4">
        <v>14</v>
      </c>
      <c r="M213" s="4">
        <v>3</v>
      </c>
      <c r="N213" s="4" t="s">
        <v>3</v>
      </c>
      <c r="O213" s="4">
        <v>0</v>
      </c>
      <c r="P213" s="4">
        <f>ROUND(Source!DK198,O213)</f>
        <v>0</v>
      </c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>
        <v>0</v>
      </c>
      <c r="AA213" s="4">
        <v>1</v>
      </c>
      <c r="AB213" s="4">
        <v>0</v>
      </c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232</v>
      </c>
      <c r="F214" s="4">
        <f>ROUND(Source!BC198,O214)</f>
        <v>0</v>
      </c>
      <c r="G214" s="4" t="s">
        <v>47</v>
      </c>
      <c r="H214" s="4" t="s">
        <v>48</v>
      </c>
      <c r="I214" s="4"/>
      <c r="J214" s="4"/>
      <c r="K214" s="4">
        <v>232</v>
      </c>
      <c r="L214" s="4">
        <v>15</v>
      </c>
      <c r="M214" s="4">
        <v>3</v>
      </c>
      <c r="N214" s="4" t="s">
        <v>3</v>
      </c>
      <c r="O214" s="4">
        <v>0</v>
      </c>
      <c r="P214" s="4">
        <f>ROUND(Source!EU198,O214)</f>
        <v>0</v>
      </c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>
        <v>0</v>
      </c>
      <c r="AA214" s="4">
        <v>1</v>
      </c>
      <c r="AB214" s="4">
        <v>0</v>
      </c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214</v>
      </c>
      <c r="F215" s="4">
        <f>ROUND(Source!AS198,O215)</f>
        <v>0</v>
      </c>
      <c r="G215" s="4" t="s">
        <v>49</v>
      </c>
      <c r="H215" s="4" t="s">
        <v>50</v>
      </c>
      <c r="I215" s="4"/>
      <c r="J215" s="4"/>
      <c r="K215" s="4">
        <v>214</v>
      </c>
      <c r="L215" s="4">
        <v>16</v>
      </c>
      <c r="M215" s="4">
        <v>3</v>
      </c>
      <c r="N215" s="4" t="s">
        <v>3</v>
      </c>
      <c r="O215" s="4">
        <v>0</v>
      </c>
      <c r="P215" s="4">
        <f>ROUND(Source!EK198,O215)</f>
        <v>0</v>
      </c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>
        <v>0</v>
      </c>
      <c r="AA215" s="4">
        <v>1</v>
      </c>
      <c r="AB215" s="4">
        <v>0</v>
      </c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215</v>
      </c>
      <c r="F216" s="4">
        <f>ROUND(Source!AT198,O216)</f>
        <v>0</v>
      </c>
      <c r="G216" s="4" t="s">
        <v>51</v>
      </c>
      <c r="H216" s="4" t="s">
        <v>52</v>
      </c>
      <c r="I216" s="4"/>
      <c r="J216" s="4"/>
      <c r="K216" s="4">
        <v>215</v>
      </c>
      <c r="L216" s="4">
        <v>17</v>
      </c>
      <c r="M216" s="4">
        <v>3</v>
      </c>
      <c r="N216" s="4" t="s">
        <v>3</v>
      </c>
      <c r="O216" s="4">
        <v>0</v>
      </c>
      <c r="P216" s="4">
        <f>ROUND(Source!EL198,O216)</f>
        <v>0</v>
      </c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>
        <v>0</v>
      </c>
      <c r="AA216" s="4">
        <v>1</v>
      </c>
      <c r="AB216" s="4">
        <v>0</v>
      </c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217</v>
      </c>
      <c r="F217" s="4">
        <f>ROUND(Source!AU198,O217)</f>
        <v>0</v>
      </c>
      <c r="G217" s="4" t="s">
        <v>53</v>
      </c>
      <c r="H217" s="4" t="s">
        <v>54</v>
      </c>
      <c r="I217" s="4"/>
      <c r="J217" s="4"/>
      <c r="K217" s="4">
        <v>217</v>
      </c>
      <c r="L217" s="4">
        <v>18</v>
      </c>
      <c r="M217" s="4">
        <v>3</v>
      </c>
      <c r="N217" s="4" t="s">
        <v>3</v>
      </c>
      <c r="O217" s="4">
        <v>0</v>
      </c>
      <c r="P217" s="4">
        <f>ROUND(Source!EM198,O217)</f>
        <v>0</v>
      </c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>
        <v>0</v>
      </c>
      <c r="AA217" s="4">
        <v>1</v>
      </c>
      <c r="AB217" s="4">
        <v>0</v>
      </c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230</v>
      </c>
      <c r="F218" s="4">
        <f>ROUND(Source!BA198,O218)</f>
        <v>0</v>
      </c>
      <c r="G218" s="4" t="s">
        <v>55</v>
      </c>
      <c r="H218" s="4" t="s">
        <v>56</v>
      </c>
      <c r="I218" s="4"/>
      <c r="J218" s="4"/>
      <c r="K218" s="4">
        <v>230</v>
      </c>
      <c r="L218" s="4">
        <v>19</v>
      </c>
      <c r="M218" s="4">
        <v>3</v>
      </c>
      <c r="N218" s="4" t="s">
        <v>3</v>
      </c>
      <c r="O218" s="4">
        <v>0</v>
      </c>
      <c r="P218" s="4">
        <f>ROUND(Source!ES198,O218)</f>
        <v>0</v>
      </c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>
        <v>0</v>
      </c>
      <c r="AA218" s="4">
        <v>1</v>
      </c>
      <c r="AB218" s="4">
        <v>0</v>
      </c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206</v>
      </c>
      <c r="F219" s="4">
        <f>ROUND(Source!T198,O219)</f>
        <v>0</v>
      </c>
      <c r="G219" s="4" t="s">
        <v>57</v>
      </c>
      <c r="H219" s="4" t="s">
        <v>58</v>
      </c>
      <c r="I219" s="4"/>
      <c r="J219" s="4"/>
      <c r="K219" s="4">
        <v>206</v>
      </c>
      <c r="L219" s="4">
        <v>20</v>
      </c>
      <c r="M219" s="4">
        <v>3</v>
      </c>
      <c r="N219" s="4" t="s">
        <v>3</v>
      </c>
      <c r="O219" s="4">
        <v>0</v>
      </c>
      <c r="P219" s="4">
        <f>ROUND(Source!DL198,O219)</f>
        <v>0</v>
      </c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>
        <v>0</v>
      </c>
      <c r="AA219" s="4">
        <v>1</v>
      </c>
      <c r="AB219" s="4">
        <v>0</v>
      </c>
    </row>
    <row r="220" spans="1:28" x14ac:dyDescent="0.25">
      <c r="A220" s="4">
        <v>50</v>
      </c>
      <c r="B220" s="4">
        <v>0</v>
      </c>
      <c r="C220" s="4">
        <v>0</v>
      </c>
      <c r="D220" s="4">
        <v>1</v>
      </c>
      <c r="E220" s="4">
        <v>207</v>
      </c>
      <c r="F220" s="4">
        <f>ROUND(Source!U198,O220)</f>
        <v>0</v>
      </c>
      <c r="G220" s="4" t="s">
        <v>59</v>
      </c>
      <c r="H220" s="4" t="s">
        <v>60</v>
      </c>
      <c r="I220" s="4"/>
      <c r="J220" s="4"/>
      <c r="K220" s="4">
        <v>207</v>
      </c>
      <c r="L220" s="4">
        <v>21</v>
      </c>
      <c r="M220" s="4">
        <v>3</v>
      </c>
      <c r="N220" s="4" t="s">
        <v>3</v>
      </c>
      <c r="O220" s="4">
        <v>7</v>
      </c>
      <c r="P220" s="4">
        <f>ROUND(Source!DM198,O220)</f>
        <v>0</v>
      </c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>
        <v>0</v>
      </c>
      <c r="AA220" s="4">
        <v>1</v>
      </c>
      <c r="AB220" s="4">
        <v>0</v>
      </c>
    </row>
    <row r="221" spans="1:28" x14ac:dyDescent="0.25">
      <c r="A221" s="4">
        <v>50</v>
      </c>
      <c r="B221" s="4">
        <v>0</v>
      </c>
      <c r="C221" s="4">
        <v>0</v>
      </c>
      <c r="D221" s="4">
        <v>1</v>
      </c>
      <c r="E221" s="4">
        <v>208</v>
      </c>
      <c r="F221" s="4">
        <f>ROUND(Source!V198,O221)</f>
        <v>0</v>
      </c>
      <c r="G221" s="4" t="s">
        <v>61</v>
      </c>
      <c r="H221" s="4" t="s">
        <v>62</v>
      </c>
      <c r="I221" s="4"/>
      <c r="J221" s="4"/>
      <c r="K221" s="4">
        <v>208</v>
      </c>
      <c r="L221" s="4">
        <v>22</v>
      </c>
      <c r="M221" s="4">
        <v>3</v>
      </c>
      <c r="N221" s="4" t="s">
        <v>3</v>
      </c>
      <c r="O221" s="4">
        <v>7</v>
      </c>
      <c r="P221" s="4">
        <f>ROUND(Source!DN198,O221)</f>
        <v>0</v>
      </c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>
        <v>0</v>
      </c>
      <c r="AA221" s="4">
        <v>1</v>
      </c>
      <c r="AB221" s="4">
        <v>0</v>
      </c>
    </row>
    <row r="222" spans="1:28" x14ac:dyDescent="0.25">
      <c r="A222" s="4">
        <v>50</v>
      </c>
      <c r="B222" s="4">
        <v>0</v>
      </c>
      <c r="C222" s="4">
        <v>0</v>
      </c>
      <c r="D222" s="4">
        <v>1</v>
      </c>
      <c r="E222" s="4">
        <v>209</v>
      </c>
      <c r="F222" s="4">
        <f>ROUND(Source!W198,O222)</f>
        <v>0</v>
      </c>
      <c r="G222" s="4" t="s">
        <v>63</v>
      </c>
      <c r="H222" s="4" t="s">
        <v>64</v>
      </c>
      <c r="I222" s="4"/>
      <c r="J222" s="4"/>
      <c r="K222" s="4">
        <v>209</v>
      </c>
      <c r="L222" s="4">
        <v>23</v>
      </c>
      <c r="M222" s="4">
        <v>3</v>
      </c>
      <c r="N222" s="4" t="s">
        <v>3</v>
      </c>
      <c r="O222" s="4">
        <v>0</v>
      </c>
      <c r="P222" s="4">
        <f>ROUND(Source!DO198,O222)</f>
        <v>0</v>
      </c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>
        <v>0</v>
      </c>
      <c r="AA222" s="4">
        <v>1</v>
      </c>
      <c r="AB222" s="4">
        <v>0</v>
      </c>
    </row>
    <row r="223" spans="1:28" x14ac:dyDescent="0.25">
      <c r="A223" s="4">
        <v>50</v>
      </c>
      <c r="B223" s="4">
        <v>0</v>
      </c>
      <c r="C223" s="4">
        <v>0</v>
      </c>
      <c r="D223" s="4">
        <v>1</v>
      </c>
      <c r="E223" s="4">
        <v>233</v>
      </c>
      <c r="F223" s="4">
        <f>ROUND(Source!BD198,O223)</f>
        <v>0</v>
      </c>
      <c r="G223" s="4" t="s">
        <v>65</v>
      </c>
      <c r="H223" s="4" t="s">
        <v>66</v>
      </c>
      <c r="I223" s="4"/>
      <c r="J223" s="4"/>
      <c r="K223" s="4">
        <v>233</v>
      </c>
      <c r="L223" s="4">
        <v>24</v>
      </c>
      <c r="M223" s="4">
        <v>3</v>
      </c>
      <c r="N223" s="4" t="s">
        <v>3</v>
      </c>
      <c r="O223" s="4">
        <v>0</v>
      </c>
      <c r="P223" s="4">
        <f>ROUND(Source!EV198,O223)</f>
        <v>0</v>
      </c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>
        <v>0</v>
      </c>
      <c r="AA223" s="4">
        <v>1</v>
      </c>
      <c r="AB223" s="4">
        <v>0</v>
      </c>
    </row>
    <row r="224" spans="1:28" x14ac:dyDescent="0.25">
      <c r="A224" s="4">
        <v>50</v>
      </c>
      <c r="B224" s="4">
        <v>0</v>
      </c>
      <c r="C224" s="4">
        <v>0</v>
      </c>
      <c r="D224" s="4">
        <v>1</v>
      </c>
      <c r="E224" s="4">
        <v>210</v>
      </c>
      <c r="F224" s="4">
        <f>ROUND(Source!X198,O224)</f>
        <v>0</v>
      </c>
      <c r="G224" s="4" t="s">
        <v>67</v>
      </c>
      <c r="H224" s="4" t="s">
        <v>68</v>
      </c>
      <c r="I224" s="4"/>
      <c r="J224" s="4"/>
      <c r="K224" s="4">
        <v>210</v>
      </c>
      <c r="L224" s="4">
        <v>25</v>
      </c>
      <c r="M224" s="4">
        <v>3</v>
      </c>
      <c r="N224" s="4" t="s">
        <v>3</v>
      </c>
      <c r="O224" s="4">
        <v>0</v>
      </c>
      <c r="P224" s="4">
        <f>ROUND(Source!DP198,O224)</f>
        <v>0</v>
      </c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>
        <v>0</v>
      </c>
      <c r="AA224" s="4">
        <v>1</v>
      </c>
      <c r="AB224" s="4">
        <v>0</v>
      </c>
    </row>
    <row r="225" spans="1:206" x14ac:dyDescent="0.25">
      <c r="A225" s="4">
        <v>50</v>
      </c>
      <c r="B225" s="4">
        <v>0</v>
      </c>
      <c r="C225" s="4">
        <v>0</v>
      </c>
      <c r="D225" s="4">
        <v>1</v>
      </c>
      <c r="E225" s="4">
        <v>211</v>
      </c>
      <c r="F225" s="4">
        <f>ROUND(Source!Y198,O225)</f>
        <v>0</v>
      </c>
      <c r="G225" s="4" t="s">
        <v>69</v>
      </c>
      <c r="H225" s="4" t="s">
        <v>70</v>
      </c>
      <c r="I225" s="4"/>
      <c r="J225" s="4"/>
      <c r="K225" s="4">
        <v>211</v>
      </c>
      <c r="L225" s="4">
        <v>26</v>
      </c>
      <c r="M225" s="4">
        <v>3</v>
      </c>
      <c r="N225" s="4" t="s">
        <v>3</v>
      </c>
      <c r="O225" s="4">
        <v>0</v>
      </c>
      <c r="P225" s="4">
        <f>ROUND(Source!DQ198,O225)</f>
        <v>0</v>
      </c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>
        <v>0</v>
      </c>
      <c r="AA225" s="4">
        <v>1</v>
      </c>
      <c r="AB225" s="4">
        <v>0</v>
      </c>
    </row>
    <row r="226" spans="1:206" x14ac:dyDescent="0.25">
      <c r="A226" s="4">
        <v>50</v>
      </c>
      <c r="B226" s="4">
        <v>0</v>
      </c>
      <c r="C226" s="4">
        <v>0</v>
      </c>
      <c r="D226" s="4">
        <v>1</v>
      </c>
      <c r="E226" s="4">
        <v>224</v>
      </c>
      <c r="F226" s="4">
        <f>ROUND(Source!AR198,O226)</f>
        <v>0</v>
      </c>
      <c r="G226" s="4" t="s">
        <v>71</v>
      </c>
      <c r="H226" s="4" t="s">
        <v>72</v>
      </c>
      <c r="I226" s="4"/>
      <c r="J226" s="4"/>
      <c r="K226" s="4">
        <v>224</v>
      </c>
      <c r="L226" s="4">
        <v>27</v>
      </c>
      <c r="M226" s="4">
        <v>3</v>
      </c>
      <c r="N226" s="4" t="s">
        <v>3</v>
      </c>
      <c r="O226" s="4">
        <v>0</v>
      </c>
      <c r="P226" s="4">
        <f>ROUND(Source!EJ198,O226)</f>
        <v>0</v>
      </c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>
        <v>0</v>
      </c>
      <c r="AA226" s="4">
        <v>1</v>
      </c>
      <c r="AB226" s="4">
        <v>0</v>
      </c>
    </row>
    <row r="228" spans="1:206" x14ac:dyDescent="0.25">
      <c r="A228" s="2">
        <v>51</v>
      </c>
      <c r="B228" s="2">
        <f>B156</f>
        <v>0</v>
      </c>
      <c r="C228" s="2">
        <f>A156</f>
        <v>3</v>
      </c>
      <c r="D228" s="2">
        <f>ROW(A156)</f>
        <v>156</v>
      </c>
      <c r="E228" s="2"/>
      <c r="F228" s="2" t="str">
        <f>IF(F156&lt;&gt;"",F156,"")</f>
        <v>02-01-02</v>
      </c>
      <c r="G228" s="2" t="str">
        <f>IF(G156&lt;&gt;"",G156,"")</f>
        <v>СМР ТМГ</v>
      </c>
      <c r="H228" s="2">
        <v>0</v>
      </c>
      <c r="I228" s="2"/>
      <c r="J228" s="2"/>
      <c r="K228" s="2"/>
      <c r="L228" s="2"/>
      <c r="M228" s="2"/>
      <c r="N228" s="2"/>
      <c r="O228" s="2">
        <f t="shared" ref="O228:Y228" si="80">O164+O198+AB228</f>
        <v>0</v>
      </c>
      <c r="P228" s="2">
        <f t="shared" si="80"/>
        <v>0</v>
      </c>
      <c r="Q228" s="2">
        <f t="shared" si="80"/>
        <v>0</v>
      </c>
      <c r="R228" s="2">
        <f t="shared" si="80"/>
        <v>0</v>
      </c>
      <c r="S228" s="2">
        <f t="shared" si="80"/>
        <v>0</v>
      </c>
      <c r="T228" s="2">
        <f t="shared" si="80"/>
        <v>0</v>
      </c>
      <c r="U228" s="2">
        <f t="shared" si="80"/>
        <v>0</v>
      </c>
      <c r="V228" s="2">
        <f t="shared" si="80"/>
        <v>0</v>
      </c>
      <c r="W228" s="2">
        <f t="shared" si="80"/>
        <v>0</v>
      </c>
      <c r="X228" s="2">
        <f t="shared" si="80"/>
        <v>0</v>
      </c>
      <c r="Y228" s="2">
        <f t="shared" si="80"/>
        <v>0</v>
      </c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>
        <f t="shared" ref="AO228:BD228" si="81">AO164+AO198+BX228</f>
        <v>0</v>
      </c>
      <c r="AP228" s="2">
        <f t="shared" si="81"/>
        <v>0</v>
      </c>
      <c r="AQ228" s="2">
        <f t="shared" si="81"/>
        <v>0</v>
      </c>
      <c r="AR228" s="2">
        <f t="shared" si="81"/>
        <v>0</v>
      </c>
      <c r="AS228" s="2">
        <f t="shared" si="81"/>
        <v>0</v>
      </c>
      <c r="AT228" s="2">
        <f t="shared" si="81"/>
        <v>0</v>
      </c>
      <c r="AU228" s="2">
        <f t="shared" si="81"/>
        <v>0</v>
      </c>
      <c r="AV228" s="2">
        <f t="shared" si="81"/>
        <v>0</v>
      </c>
      <c r="AW228" s="2">
        <f t="shared" si="81"/>
        <v>0</v>
      </c>
      <c r="AX228" s="2">
        <f t="shared" si="81"/>
        <v>0</v>
      </c>
      <c r="AY228" s="2">
        <f t="shared" si="81"/>
        <v>0</v>
      </c>
      <c r="AZ228" s="2">
        <f t="shared" si="81"/>
        <v>0</v>
      </c>
      <c r="BA228" s="2">
        <f t="shared" si="81"/>
        <v>0</v>
      </c>
      <c r="BB228" s="2">
        <f t="shared" si="81"/>
        <v>0</v>
      </c>
      <c r="BC228" s="2">
        <f t="shared" si="81"/>
        <v>0</v>
      </c>
      <c r="BD228" s="2">
        <f t="shared" si="81"/>
        <v>0</v>
      </c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3">
        <f t="shared" ref="DG228:DQ228" si="82">DG164+DG198+DT228</f>
        <v>0</v>
      </c>
      <c r="DH228" s="3">
        <f t="shared" si="82"/>
        <v>0</v>
      </c>
      <c r="DI228" s="3">
        <f t="shared" si="82"/>
        <v>0</v>
      </c>
      <c r="DJ228" s="3">
        <f t="shared" si="82"/>
        <v>0</v>
      </c>
      <c r="DK228" s="3">
        <f t="shared" si="82"/>
        <v>0</v>
      </c>
      <c r="DL228" s="3">
        <f t="shared" si="82"/>
        <v>0</v>
      </c>
      <c r="DM228" s="3">
        <f t="shared" si="82"/>
        <v>0</v>
      </c>
      <c r="DN228" s="3">
        <f t="shared" si="82"/>
        <v>0</v>
      </c>
      <c r="DO228" s="3">
        <f t="shared" si="82"/>
        <v>0</v>
      </c>
      <c r="DP228" s="3">
        <f t="shared" si="82"/>
        <v>0</v>
      </c>
      <c r="DQ228" s="3">
        <f t="shared" si="82"/>
        <v>0</v>
      </c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>
        <f t="shared" ref="EG228:EV228" si="83">EG164+EG198+FP228</f>
        <v>0</v>
      </c>
      <c r="EH228" s="3">
        <f t="shared" si="83"/>
        <v>0</v>
      </c>
      <c r="EI228" s="3">
        <f t="shared" si="83"/>
        <v>0</v>
      </c>
      <c r="EJ228" s="3">
        <f t="shared" si="83"/>
        <v>0</v>
      </c>
      <c r="EK228" s="3">
        <f t="shared" si="83"/>
        <v>0</v>
      </c>
      <c r="EL228" s="3">
        <f t="shared" si="83"/>
        <v>0</v>
      </c>
      <c r="EM228" s="3">
        <f t="shared" si="83"/>
        <v>0</v>
      </c>
      <c r="EN228" s="3">
        <f t="shared" si="83"/>
        <v>0</v>
      </c>
      <c r="EO228" s="3">
        <f t="shared" si="83"/>
        <v>0</v>
      </c>
      <c r="EP228" s="3">
        <f t="shared" si="83"/>
        <v>0</v>
      </c>
      <c r="EQ228" s="3">
        <f t="shared" si="83"/>
        <v>0</v>
      </c>
      <c r="ER228" s="3">
        <f t="shared" si="83"/>
        <v>0</v>
      </c>
      <c r="ES228" s="3">
        <f t="shared" si="83"/>
        <v>0</v>
      </c>
      <c r="ET228" s="3">
        <f t="shared" si="83"/>
        <v>0</v>
      </c>
      <c r="EU228" s="3">
        <f t="shared" si="83"/>
        <v>0</v>
      </c>
      <c r="EV228" s="3">
        <f t="shared" si="83"/>
        <v>0</v>
      </c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>
        <v>0</v>
      </c>
    </row>
    <row r="230" spans="1:206" x14ac:dyDescent="0.25">
      <c r="A230" s="4">
        <v>50</v>
      </c>
      <c r="B230" s="4">
        <v>0</v>
      </c>
      <c r="C230" s="4">
        <v>0</v>
      </c>
      <c r="D230" s="4">
        <v>1</v>
      </c>
      <c r="E230" s="4">
        <v>201</v>
      </c>
      <c r="F230" s="4">
        <f>ROUND(Source!O228,O230)</f>
        <v>0</v>
      </c>
      <c r="G230" s="4" t="s">
        <v>19</v>
      </c>
      <c r="H230" s="4" t="s">
        <v>20</v>
      </c>
      <c r="I230" s="4"/>
      <c r="J230" s="4"/>
      <c r="K230" s="4">
        <v>201</v>
      </c>
      <c r="L230" s="4">
        <v>1</v>
      </c>
      <c r="M230" s="4">
        <v>3</v>
      </c>
      <c r="N230" s="4" t="s">
        <v>3</v>
      </c>
      <c r="O230" s="4">
        <v>0</v>
      </c>
      <c r="P230" s="4">
        <f>ROUND(Source!DG228,O230)</f>
        <v>0</v>
      </c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>
        <v>0</v>
      </c>
      <c r="AA230" s="4">
        <v>1</v>
      </c>
      <c r="AB230" s="4">
        <v>0</v>
      </c>
    </row>
    <row r="231" spans="1:206" x14ac:dyDescent="0.25">
      <c r="A231" s="4">
        <v>50</v>
      </c>
      <c r="B231" s="4">
        <v>0</v>
      </c>
      <c r="C231" s="4">
        <v>0</v>
      </c>
      <c r="D231" s="4">
        <v>1</v>
      </c>
      <c r="E231" s="4">
        <v>202</v>
      </c>
      <c r="F231" s="4">
        <f>ROUND(Source!P228,O231)</f>
        <v>0</v>
      </c>
      <c r="G231" s="4" t="s">
        <v>21</v>
      </c>
      <c r="H231" s="4" t="s">
        <v>22</v>
      </c>
      <c r="I231" s="4"/>
      <c r="J231" s="4"/>
      <c r="K231" s="4">
        <v>202</v>
      </c>
      <c r="L231" s="4">
        <v>2</v>
      </c>
      <c r="M231" s="4">
        <v>3</v>
      </c>
      <c r="N231" s="4" t="s">
        <v>3</v>
      </c>
      <c r="O231" s="4">
        <v>0</v>
      </c>
      <c r="P231" s="4">
        <f>ROUND(Source!DH228,O231)</f>
        <v>0</v>
      </c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>
        <v>0</v>
      </c>
      <c r="AA231" s="4">
        <v>1</v>
      </c>
      <c r="AB231" s="4">
        <v>0</v>
      </c>
    </row>
    <row r="232" spans="1:206" x14ac:dyDescent="0.25">
      <c r="A232" s="4">
        <v>50</v>
      </c>
      <c r="B232" s="4">
        <v>0</v>
      </c>
      <c r="C232" s="4">
        <v>0</v>
      </c>
      <c r="D232" s="4">
        <v>1</v>
      </c>
      <c r="E232" s="4">
        <v>222</v>
      </c>
      <c r="F232" s="4">
        <f>ROUND(Source!AO228,O232)</f>
        <v>0</v>
      </c>
      <c r="G232" s="4" t="s">
        <v>23</v>
      </c>
      <c r="H232" s="4" t="s">
        <v>24</v>
      </c>
      <c r="I232" s="4"/>
      <c r="J232" s="4"/>
      <c r="K232" s="4">
        <v>222</v>
      </c>
      <c r="L232" s="4">
        <v>3</v>
      </c>
      <c r="M232" s="4">
        <v>3</v>
      </c>
      <c r="N232" s="4" t="s">
        <v>3</v>
      </c>
      <c r="O232" s="4">
        <v>0</v>
      </c>
      <c r="P232" s="4">
        <f>ROUND(Source!EG228,O232)</f>
        <v>0</v>
      </c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>
        <v>0</v>
      </c>
      <c r="AA232" s="4">
        <v>1</v>
      </c>
      <c r="AB232" s="4">
        <v>0</v>
      </c>
    </row>
    <row r="233" spans="1:206" x14ac:dyDescent="0.25">
      <c r="A233" s="4">
        <v>50</v>
      </c>
      <c r="B233" s="4">
        <v>0</v>
      </c>
      <c r="C233" s="4">
        <v>0</v>
      </c>
      <c r="D233" s="4">
        <v>1</v>
      </c>
      <c r="E233" s="4">
        <v>225</v>
      </c>
      <c r="F233" s="4">
        <f>ROUND(Source!AV228,O233)</f>
        <v>0</v>
      </c>
      <c r="G233" s="4" t="s">
        <v>25</v>
      </c>
      <c r="H233" s="4" t="s">
        <v>26</v>
      </c>
      <c r="I233" s="4"/>
      <c r="J233" s="4"/>
      <c r="K233" s="4">
        <v>225</v>
      </c>
      <c r="L233" s="4">
        <v>4</v>
      </c>
      <c r="M233" s="4">
        <v>3</v>
      </c>
      <c r="N233" s="4" t="s">
        <v>3</v>
      </c>
      <c r="O233" s="4">
        <v>0</v>
      </c>
      <c r="P233" s="4">
        <f>ROUND(Source!EN228,O233)</f>
        <v>0</v>
      </c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>
        <v>0</v>
      </c>
      <c r="AA233" s="4">
        <v>1</v>
      </c>
      <c r="AB233" s="4">
        <v>0</v>
      </c>
    </row>
    <row r="234" spans="1:206" x14ac:dyDescent="0.25">
      <c r="A234" s="4">
        <v>50</v>
      </c>
      <c r="B234" s="4">
        <v>0</v>
      </c>
      <c r="C234" s="4">
        <v>0</v>
      </c>
      <c r="D234" s="4">
        <v>1</v>
      </c>
      <c r="E234" s="4">
        <v>226</v>
      </c>
      <c r="F234" s="4">
        <f>ROUND(Source!AW228,O234)</f>
        <v>0</v>
      </c>
      <c r="G234" s="4" t="s">
        <v>27</v>
      </c>
      <c r="H234" s="4" t="s">
        <v>28</v>
      </c>
      <c r="I234" s="4"/>
      <c r="J234" s="4"/>
      <c r="K234" s="4">
        <v>226</v>
      </c>
      <c r="L234" s="4">
        <v>5</v>
      </c>
      <c r="M234" s="4">
        <v>3</v>
      </c>
      <c r="N234" s="4" t="s">
        <v>3</v>
      </c>
      <c r="O234" s="4">
        <v>0</v>
      </c>
      <c r="P234" s="4">
        <f>ROUND(Source!EO228,O234)</f>
        <v>0</v>
      </c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>
        <v>0</v>
      </c>
      <c r="AA234" s="4">
        <v>1</v>
      </c>
      <c r="AB234" s="4">
        <v>0</v>
      </c>
    </row>
    <row r="235" spans="1:206" x14ac:dyDescent="0.25">
      <c r="A235" s="4">
        <v>50</v>
      </c>
      <c r="B235" s="4">
        <v>0</v>
      </c>
      <c r="C235" s="4">
        <v>0</v>
      </c>
      <c r="D235" s="4">
        <v>1</v>
      </c>
      <c r="E235" s="4">
        <v>227</v>
      </c>
      <c r="F235" s="4">
        <f>ROUND(Source!AX228,O235)</f>
        <v>0</v>
      </c>
      <c r="G235" s="4" t="s">
        <v>29</v>
      </c>
      <c r="H235" s="4" t="s">
        <v>30</v>
      </c>
      <c r="I235" s="4"/>
      <c r="J235" s="4"/>
      <c r="K235" s="4">
        <v>227</v>
      </c>
      <c r="L235" s="4">
        <v>6</v>
      </c>
      <c r="M235" s="4">
        <v>3</v>
      </c>
      <c r="N235" s="4" t="s">
        <v>3</v>
      </c>
      <c r="O235" s="4">
        <v>0</v>
      </c>
      <c r="P235" s="4">
        <f>ROUND(Source!EP228,O235)</f>
        <v>0</v>
      </c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>
        <v>0</v>
      </c>
      <c r="AA235" s="4">
        <v>1</v>
      </c>
      <c r="AB235" s="4">
        <v>0</v>
      </c>
    </row>
    <row r="236" spans="1:206" x14ac:dyDescent="0.25">
      <c r="A236" s="4">
        <v>50</v>
      </c>
      <c r="B236" s="4">
        <v>0</v>
      </c>
      <c r="C236" s="4">
        <v>0</v>
      </c>
      <c r="D236" s="4">
        <v>1</v>
      </c>
      <c r="E236" s="4">
        <v>228</v>
      </c>
      <c r="F236" s="4">
        <f>ROUND(Source!AY228,O236)</f>
        <v>0</v>
      </c>
      <c r="G236" s="4" t="s">
        <v>31</v>
      </c>
      <c r="H236" s="4" t="s">
        <v>32</v>
      </c>
      <c r="I236" s="4"/>
      <c r="J236" s="4"/>
      <c r="K236" s="4">
        <v>228</v>
      </c>
      <c r="L236" s="4">
        <v>7</v>
      </c>
      <c r="M236" s="4">
        <v>3</v>
      </c>
      <c r="N236" s="4" t="s">
        <v>3</v>
      </c>
      <c r="O236" s="4">
        <v>0</v>
      </c>
      <c r="P236" s="4">
        <f>ROUND(Source!EQ228,O236)</f>
        <v>0</v>
      </c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>
        <v>0</v>
      </c>
      <c r="AA236" s="4">
        <v>1</v>
      </c>
      <c r="AB236" s="4">
        <v>0</v>
      </c>
    </row>
    <row r="237" spans="1:206" x14ac:dyDescent="0.25">
      <c r="A237" s="4">
        <v>50</v>
      </c>
      <c r="B237" s="4">
        <v>0</v>
      </c>
      <c r="C237" s="4">
        <v>0</v>
      </c>
      <c r="D237" s="4">
        <v>1</v>
      </c>
      <c r="E237" s="4">
        <v>216</v>
      </c>
      <c r="F237" s="4">
        <f>ROUND(Source!AP228,O237)</f>
        <v>0</v>
      </c>
      <c r="G237" s="4" t="s">
        <v>33</v>
      </c>
      <c r="H237" s="4" t="s">
        <v>34</v>
      </c>
      <c r="I237" s="4"/>
      <c r="J237" s="4"/>
      <c r="K237" s="4">
        <v>216</v>
      </c>
      <c r="L237" s="4">
        <v>8</v>
      </c>
      <c r="M237" s="4">
        <v>3</v>
      </c>
      <c r="N237" s="4" t="s">
        <v>3</v>
      </c>
      <c r="O237" s="4">
        <v>0</v>
      </c>
      <c r="P237" s="4">
        <f>ROUND(Source!EH228,O237)</f>
        <v>0</v>
      </c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>
        <v>0</v>
      </c>
      <c r="AA237" s="4">
        <v>1</v>
      </c>
      <c r="AB237" s="4">
        <v>0</v>
      </c>
    </row>
    <row r="238" spans="1:206" x14ac:dyDescent="0.25">
      <c r="A238" s="4">
        <v>50</v>
      </c>
      <c r="B238" s="4">
        <v>0</v>
      </c>
      <c r="C238" s="4">
        <v>0</v>
      </c>
      <c r="D238" s="4">
        <v>1</v>
      </c>
      <c r="E238" s="4">
        <v>223</v>
      </c>
      <c r="F238" s="4">
        <f>ROUND(Source!AQ228,O238)</f>
        <v>0</v>
      </c>
      <c r="G238" s="4" t="s">
        <v>35</v>
      </c>
      <c r="H238" s="4" t="s">
        <v>36</v>
      </c>
      <c r="I238" s="4"/>
      <c r="J238" s="4"/>
      <c r="K238" s="4">
        <v>223</v>
      </c>
      <c r="L238" s="4">
        <v>9</v>
      </c>
      <c r="M238" s="4">
        <v>3</v>
      </c>
      <c r="N238" s="4" t="s">
        <v>3</v>
      </c>
      <c r="O238" s="4">
        <v>0</v>
      </c>
      <c r="P238" s="4">
        <f>ROUND(Source!EI228,O238)</f>
        <v>0</v>
      </c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>
        <v>0</v>
      </c>
      <c r="AA238" s="4">
        <v>1</v>
      </c>
      <c r="AB238" s="4">
        <v>0</v>
      </c>
    </row>
    <row r="239" spans="1:206" x14ac:dyDescent="0.25">
      <c r="A239" s="4">
        <v>50</v>
      </c>
      <c r="B239" s="4">
        <v>0</v>
      </c>
      <c r="C239" s="4">
        <v>0</v>
      </c>
      <c r="D239" s="4">
        <v>1</v>
      </c>
      <c r="E239" s="4">
        <v>229</v>
      </c>
      <c r="F239" s="4">
        <f>ROUND(Source!AZ228,O239)</f>
        <v>0</v>
      </c>
      <c r="G239" s="4" t="s">
        <v>37</v>
      </c>
      <c r="H239" s="4" t="s">
        <v>38</v>
      </c>
      <c r="I239" s="4"/>
      <c r="J239" s="4"/>
      <c r="K239" s="4">
        <v>229</v>
      </c>
      <c r="L239" s="4">
        <v>10</v>
      </c>
      <c r="M239" s="4">
        <v>3</v>
      </c>
      <c r="N239" s="4" t="s">
        <v>3</v>
      </c>
      <c r="O239" s="4">
        <v>0</v>
      </c>
      <c r="P239" s="4">
        <f>ROUND(Source!ER228,O239)</f>
        <v>0</v>
      </c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>
        <v>0</v>
      </c>
      <c r="AA239" s="4">
        <v>1</v>
      </c>
      <c r="AB239" s="4">
        <v>0</v>
      </c>
    </row>
    <row r="240" spans="1:206" x14ac:dyDescent="0.25">
      <c r="A240" s="4">
        <v>50</v>
      </c>
      <c r="B240" s="4">
        <v>0</v>
      </c>
      <c r="C240" s="4">
        <v>0</v>
      </c>
      <c r="D240" s="4">
        <v>1</v>
      </c>
      <c r="E240" s="4">
        <v>203</v>
      </c>
      <c r="F240" s="4">
        <f>ROUND(Source!Q228,O240)</f>
        <v>0</v>
      </c>
      <c r="G240" s="4" t="s">
        <v>39</v>
      </c>
      <c r="H240" s="4" t="s">
        <v>40</v>
      </c>
      <c r="I240" s="4"/>
      <c r="J240" s="4"/>
      <c r="K240" s="4">
        <v>203</v>
      </c>
      <c r="L240" s="4">
        <v>11</v>
      </c>
      <c r="M240" s="4">
        <v>3</v>
      </c>
      <c r="N240" s="4" t="s">
        <v>3</v>
      </c>
      <c r="O240" s="4">
        <v>0</v>
      </c>
      <c r="P240" s="4">
        <f>ROUND(Source!DI228,O240)</f>
        <v>0</v>
      </c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>
        <v>0</v>
      </c>
      <c r="AA240" s="4">
        <v>1</v>
      </c>
      <c r="AB240" s="4">
        <v>0</v>
      </c>
    </row>
    <row r="241" spans="1:28" x14ac:dyDescent="0.25">
      <c r="A241" s="4">
        <v>50</v>
      </c>
      <c r="B241" s="4">
        <v>0</v>
      </c>
      <c r="C241" s="4">
        <v>0</v>
      </c>
      <c r="D241" s="4">
        <v>1</v>
      </c>
      <c r="E241" s="4">
        <v>231</v>
      </c>
      <c r="F241" s="4">
        <f>ROUND(Source!BB228,O241)</f>
        <v>0</v>
      </c>
      <c r="G241" s="4" t="s">
        <v>41</v>
      </c>
      <c r="H241" s="4" t="s">
        <v>42</v>
      </c>
      <c r="I241" s="4"/>
      <c r="J241" s="4"/>
      <c r="K241" s="4">
        <v>231</v>
      </c>
      <c r="L241" s="4">
        <v>12</v>
      </c>
      <c r="M241" s="4">
        <v>3</v>
      </c>
      <c r="N241" s="4" t="s">
        <v>3</v>
      </c>
      <c r="O241" s="4">
        <v>0</v>
      </c>
      <c r="P241" s="4">
        <f>ROUND(Source!ET228,O241)</f>
        <v>0</v>
      </c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>
        <v>0</v>
      </c>
      <c r="AA241" s="4">
        <v>1</v>
      </c>
      <c r="AB241" s="4">
        <v>0</v>
      </c>
    </row>
    <row r="242" spans="1:28" x14ac:dyDescent="0.25">
      <c r="A242" s="4">
        <v>50</v>
      </c>
      <c r="B242" s="4">
        <v>0</v>
      </c>
      <c r="C242" s="4">
        <v>0</v>
      </c>
      <c r="D242" s="4">
        <v>1</v>
      </c>
      <c r="E242" s="4">
        <v>204</v>
      </c>
      <c r="F242" s="4">
        <f>ROUND(Source!R228,O242)</f>
        <v>0</v>
      </c>
      <c r="G242" s="4" t="s">
        <v>43</v>
      </c>
      <c r="H242" s="4" t="s">
        <v>44</v>
      </c>
      <c r="I242" s="4"/>
      <c r="J242" s="4"/>
      <c r="K242" s="4">
        <v>204</v>
      </c>
      <c r="L242" s="4">
        <v>13</v>
      </c>
      <c r="M242" s="4">
        <v>3</v>
      </c>
      <c r="N242" s="4" t="s">
        <v>3</v>
      </c>
      <c r="O242" s="4">
        <v>0</v>
      </c>
      <c r="P242" s="4">
        <f>ROUND(Source!DJ228,O242)</f>
        <v>0</v>
      </c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>
        <v>0</v>
      </c>
      <c r="AA242" s="4">
        <v>1</v>
      </c>
      <c r="AB242" s="4">
        <v>0</v>
      </c>
    </row>
    <row r="243" spans="1:28" x14ac:dyDescent="0.25">
      <c r="A243" s="4">
        <v>50</v>
      </c>
      <c r="B243" s="4">
        <v>0</v>
      </c>
      <c r="C243" s="4">
        <v>0</v>
      </c>
      <c r="D243" s="4">
        <v>1</v>
      </c>
      <c r="E243" s="4">
        <v>205</v>
      </c>
      <c r="F243" s="4">
        <f>ROUND(Source!S228,O243)</f>
        <v>0</v>
      </c>
      <c r="G243" s="4" t="s">
        <v>45</v>
      </c>
      <c r="H243" s="4" t="s">
        <v>46</v>
      </c>
      <c r="I243" s="4"/>
      <c r="J243" s="4"/>
      <c r="K243" s="4">
        <v>205</v>
      </c>
      <c r="L243" s="4">
        <v>14</v>
      </c>
      <c r="M243" s="4">
        <v>3</v>
      </c>
      <c r="N243" s="4" t="s">
        <v>3</v>
      </c>
      <c r="O243" s="4">
        <v>0</v>
      </c>
      <c r="P243" s="4">
        <f>ROUND(Source!DK228,O243)</f>
        <v>0</v>
      </c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>
        <v>0</v>
      </c>
      <c r="AA243" s="4">
        <v>1</v>
      </c>
      <c r="AB243" s="4">
        <v>0</v>
      </c>
    </row>
    <row r="244" spans="1:28" x14ac:dyDescent="0.25">
      <c r="A244" s="4">
        <v>50</v>
      </c>
      <c r="B244" s="4">
        <v>0</v>
      </c>
      <c r="C244" s="4">
        <v>0</v>
      </c>
      <c r="D244" s="4">
        <v>1</v>
      </c>
      <c r="E244" s="4">
        <v>232</v>
      </c>
      <c r="F244" s="4">
        <f>ROUND(Source!BC228,O244)</f>
        <v>0</v>
      </c>
      <c r="G244" s="4" t="s">
        <v>47</v>
      </c>
      <c r="H244" s="4" t="s">
        <v>48</v>
      </c>
      <c r="I244" s="4"/>
      <c r="J244" s="4"/>
      <c r="K244" s="4">
        <v>232</v>
      </c>
      <c r="L244" s="4">
        <v>15</v>
      </c>
      <c r="M244" s="4">
        <v>3</v>
      </c>
      <c r="N244" s="4" t="s">
        <v>3</v>
      </c>
      <c r="O244" s="4">
        <v>0</v>
      </c>
      <c r="P244" s="4">
        <f>ROUND(Source!EU228,O244)</f>
        <v>0</v>
      </c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>
        <v>0</v>
      </c>
      <c r="AA244" s="4">
        <v>1</v>
      </c>
      <c r="AB244" s="4">
        <v>0</v>
      </c>
    </row>
    <row r="245" spans="1:28" x14ac:dyDescent="0.25">
      <c r="A245" s="4">
        <v>50</v>
      </c>
      <c r="B245" s="4">
        <v>0</v>
      </c>
      <c r="C245" s="4">
        <v>0</v>
      </c>
      <c r="D245" s="4">
        <v>1</v>
      </c>
      <c r="E245" s="4">
        <v>214</v>
      </c>
      <c r="F245" s="4">
        <f>ROUND(Source!AS228,O245)</f>
        <v>0</v>
      </c>
      <c r="G245" s="4" t="s">
        <v>49</v>
      </c>
      <c r="H245" s="4" t="s">
        <v>50</v>
      </c>
      <c r="I245" s="4"/>
      <c r="J245" s="4"/>
      <c r="K245" s="4">
        <v>214</v>
      </c>
      <c r="L245" s="4">
        <v>16</v>
      </c>
      <c r="M245" s="4">
        <v>3</v>
      </c>
      <c r="N245" s="4" t="s">
        <v>3</v>
      </c>
      <c r="O245" s="4">
        <v>0</v>
      </c>
      <c r="P245" s="4">
        <f>ROUND(Source!EK228,O245)</f>
        <v>0</v>
      </c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>
        <v>0</v>
      </c>
      <c r="AA245" s="4">
        <v>1</v>
      </c>
      <c r="AB245" s="4">
        <v>0</v>
      </c>
    </row>
    <row r="246" spans="1:28" x14ac:dyDescent="0.25">
      <c r="A246" s="4">
        <v>50</v>
      </c>
      <c r="B246" s="4">
        <v>0</v>
      </c>
      <c r="C246" s="4">
        <v>0</v>
      </c>
      <c r="D246" s="4">
        <v>1</v>
      </c>
      <c r="E246" s="4">
        <v>215</v>
      </c>
      <c r="F246" s="4">
        <f>ROUND(Source!AT228,O246)</f>
        <v>0</v>
      </c>
      <c r="G246" s="4" t="s">
        <v>51</v>
      </c>
      <c r="H246" s="4" t="s">
        <v>52</v>
      </c>
      <c r="I246" s="4"/>
      <c r="J246" s="4"/>
      <c r="K246" s="4">
        <v>215</v>
      </c>
      <c r="L246" s="4">
        <v>17</v>
      </c>
      <c r="M246" s="4">
        <v>3</v>
      </c>
      <c r="N246" s="4" t="s">
        <v>3</v>
      </c>
      <c r="O246" s="4">
        <v>0</v>
      </c>
      <c r="P246" s="4">
        <f>ROUND(Source!EL228,O246)</f>
        <v>0</v>
      </c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>
        <v>0</v>
      </c>
      <c r="AA246" s="4">
        <v>1</v>
      </c>
      <c r="AB246" s="4">
        <v>0</v>
      </c>
    </row>
    <row r="247" spans="1:28" x14ac:dyDescent="0.25">
      <c r="A247" s="4">
        <v>50</v>
      </c>
      <c r="B247" s="4">
        <v>0</v>
      </c>
      <c r="C247" s="4">
        <v>0</v>
      </c>
      <c r="D247" s="4">
        <v>1</v>
      </c>
      <c r="E247" s="4">
        <v>217</v>
      </c>
      <c r="F247" s="4">
        <f>ROUND(Source!AU228,O247)</f>
        <v>0</v>
      </c>
      <c r="G247" s="4" t="s">
        <v>53</v>
      </c>
      <c r="H247" s="4" t="s">
        <v>54</v>
      </c>
      <c r="I247" s="4"/>
      <c r="J247" s="4"/>
      <c r="K247" s="4">
        <v>217</v>
      </c>
      <c r="L247" s="4">
        <v>18</v>
      </c>
      <c r="M247" s="4">
        <v>3</v>
      </c>
      <c r="N247" s="4" t="s">
        <v>3</v>
      </c>
      <c r="O247" s="4">
        <v>0</v>
      </c>
      <c r="P247" s="4">
        <f>ROUND(Source!EM228,O247)</f>
        <v>0</v>
      </c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>
        <v>0</v>
      </c>
      <c r="AA247" s="4">
        <v>1</v>
      </c>
      <c r="AB247" s="4">
        <v>0</v>
      </c>
    </row>
    <row r="248" spans="1:28" x14ac:dyDescent="0.25">
      <c r="A248" s="4">
        <v>50</v>
      </c>
      <c r="B248" s="4">
        <v>0</v>
      </c>
      <c r="C248" s="4">
        <v>0</v>
      </c>
      <c r="D248" s="4">
        <v>1</v>
      </c>
      <c r="E248" s="4">
        <v>230</v>
      </c>
      <c r="F248" s="4">
        <f>ROUND(Source!BA228,O248)</f>
        <v>0</v>
      </c>
      <c r="G248" s="4" t="s">
        <v>55</v>
      </c>
      <c r="H248" s="4" t="s">
        <v>56</v>
      </c>
      <c r="I248" s="4"/>
      <c r="J248" s="4"/>
      <c r="K248" s="4">
        <v>230</v>
      </c>
      <c r="L248" s="4">
        <v>19</v>
      </c>
      <c r="M248" s="4">
        <v>3</v>
      </c>
      <c r="N248" s="4" t="s">
        <v>3</v>
      </c>
      <c r="O248" s="4">
        <v>0</v>
      </c>
      <c r="P248" s="4">
        <f>ROUND(Source!ES228,O248)</f>
        <v>0</v>
      </c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>
        <v>0</v>
      </c>
      <c r="AA248" s="4">
        <v>1</v>
      </c>
      <c r="AB248" s="4">
        <v>0</v>
      </c>
    </row>
    <row r="249" spans="1:28" x14ac:dyDescent="0.25">
      <c r="A249" s="4">
        <v>50</v>
      </c>
      <c r="B249" s="4">
        <v>0</v>
      </c>
      <c r="C249" s="4">
        <v>0</v>
      </c>
      <c r="D249" s="4">
        <v>1</v>
      </c>
      <c r="E249" s="4">
        <v>206</v>
      </c>
      <c r="F249" s="4">
        <f>ROUND(Source!T228,O249)</f>
        <v>0</v>
      </c>
      <c r="G249" s="4" t="s">
        <v>57</v>
      </c>
      <c r="H249" s="4" t="s">
        <v>58</v>
      </c>
      <c r="I249" s="4"/>
      <c r="J249" s="4"/>
      <c r="K249" s="4">
        <v>206</v>
      </c>
      <c r="L249" s="4">
        <v>20</v>
      </c>
      <c r="M249" s="4">
        <v>3</v>
      </c>
      <c r="N249" s="4" t="s">
        <v>3</v>
      </c>
      <c r="O249" s="4">
        <v>0</v>
      </c>
      <c r="P249" s="4">
        <f>ROUND(Source!DL228,O249)</f>
        <v>0</v>
      </c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>
        <v>0</v>
      </c>
      <c r="AA249" s="4">
        <v>1</v>
      </c>
      <c r="AB249" s="4">
        <v>0</v>
      </c>
    </row>
    <row r="250" spans="1:28" x14ac:dyDescent="0.25">
      <c r="A250" s="4">
        <v>50</v>
      </c>
      <c r="B250" s="4">
        <v>0</v>
      </c>
      <c r="C250" s="4">
        <v>0</v>
      </c>
      <c r="D250" s="4">
        <v>1</v>
      </c>
      <c r="E250" s="4">
        <v>207</v>
      </c>
      <c r="F250" s="4">
        <f>ROUND(Source!U228,O250)</f>
        <v>0</v>
      </c>
      <c r="G250" s="4" t="s">
        <v>59</v>
      </c>
      <c r="H250" s="4" t="s">
        <v>60</v>
      </c>
      <c r="I250" s="4"/>
      <c r="J250" s="4"/>
      <c r="K250" s="4">
        <v>207</v>
      </c>
      <c r="L250" s="4">
        <v>21</v>
      </c>
      <c r="M250" s="4">
        <v>3</v>
      </c>
      <c r="N250" s="4" t="s">
        <v>3</v>
      </c>
      <c r="O250" s="4">
        <v>7</v>
      </c>
      <c r="P250" s="4">
        <f>ROUND(Source!DM228,O250)</f>
        <v>0</v>
      </c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>
        <v>0</v>
      </c>
      <c r="AA250" s="4">
        <v>1</v>
      </c>
      <c r="AB250" s="4">
        <v>0</v>
      </c>
    </row>
    <row r="251" spans="1:28" x14ac:dyDescent="0.25">
      <c r="A251" s="4">
        <v>50</v>
      </c>
      <c r="B251" s="4">
        <v>0</v>
      </c>
      <c r="C251" s="4">
        <v>0</v>
      </c>
      <c r="D251" s="4">
        <v>1</v>
      </c>
      <c r="E251" s="4">
        <v>208</v>
      </c>
      <c r="F251" s="4">
        <f>ROUND(Source!V228,O251)</f>
        <v>0</v>
      </c>
      <c r="G251" s="4" t="s">
        <v>61</v>
      </c>
      <c r="H251" s="4" t="s">
        <v>62</v>
      </c>
      <c r="I251" s="4"/>
      <c r="J251" s="4"/>
      <c r="K251" s="4">
        <v>208</v>
      </c>
      <c r="L251" s="4">
        <v>22</v>
      </c>
      <c r="M251" s="4">
        <v>3</v>
      </c>
      <c r="N251" s="4" t="s">
        <v>3</v>
      </c>
      <c r="O251" s="4">
        <v>7</v>
      </c>
      <c r="P251" s="4">
        <f>ROUND(Source!DN228,O251)</f>
        <v>0</v>
      </c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>
        <v>0</v>
      </c>
      <c r="AA251" s="4">
        <v>1</v>
      </c>
      <c r="AB251" s="4">
        <v>0</v>
      </c>
    </row>
    <row r="252" spans="1:28" x14ac:dyDescent="0.25">
      <c r="A252" s="4">
        <v>50</v>
      </c>
      <c r="B252" s="4">
        <v>0</v>
      </c>
      <c r="C252" s="4">
        <v>0</v>
      </c>
      <c r="D252" s="4">
        <v>1</v>
      </c>
      <c r="E252" s="4">
        <v>209</v>
      </c>
      <c r="F252" s="4">
        <f>ROUND(Source!W228,O252)</f>
        <v>0</v>
      </c>
      <c r="G252" s="4" t="s">
        <v>63</v>
      </c>
      <c r="H252" s="4" t="s">
        <v>64</v>
      </c>
      <c r="I252" s="4"/>
      <c r="J252" s="4"/>
      <c r="K252" s="4">
        <v>209</v>
      </c>
      <c r="L252" s="4">
        <v>23</v>
      </c>
      <c r="M252" s="4">
        <v>3</v>
      </c>
      <c r="N252" s="4" t="s">
        <v>3</v>
      </c>
      <c r="O252" s="4">
        <v>0</v>
      </c>
      <c r="P252" s="4">
        <f>ROUND(Source!DO228,O252)</f>
        <v>0</v>
      </c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>
        <v>0</v>
      </c>
      <c r="AA252" s="4">
        <v>1</v>
      </c>
      <c r="AB252" s="4">
        <v>0</v>
      </c>
    </row>
    <row r="253" spans="1:28" x14ac:dyDescent="0.25">
      <c r="A253" s="4">
        <v>50</v>
      </c>
      <c r="B253" s="4">
        <v>0</v>
      </c>
      <c r="C253" s="4">
        <v>0</v>
      </c>
      <c r="D253" s="4">
        <v>1</v>
      </c>
      <c r="E253" s="4">
        <v>233</v>
      </c>
      <c r="F253" s="4">
        <f>ROUND(Source!BD228,O253)</f>
        <v>0</v>
      </c>
      <c r="G253" s="4" t="s">
        <v>65</v>
      </c>
      <c r="H253" s="4" t="s">
        <v>66</v>
      </c>
      <c r="I253" s="4"/>
      <c r="J253" s="4"/>
      <c r="K253" s="4">
        <v>233</v>
      </c>
      <c r="L253" s="4">
        <v>24</v>
      </c>
      <c r="M253" s="4">
        <v>3</v>
      </c>
      <c r="N253" s="4" t="s">
        <v>3</v>
      </c>
      <c r="O253" s="4">
        <v>0</v>
      </c>
      <c r="P253" s="4">
        <f>ROUND(Source!EV228,O253)</f>
        <v>0</v>
      </c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>
        <v>0</v>
      </c>
      <c r="AA253" s="4">
        <v>1</v>
      </c>
      <c r="AB253" s="4">
        <v>0</v>
      </c>
    </row>
    <row r="254" spans="1:28" x14ac:dyDescent="0.25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ROUND(Source!X228,O254)</f>
        <v>0</v>
      </c>
      <c r="G254" s="4" t="s">
        <v>67</v>
      </c>
      <c r="H254" s="4" t="s">
        <v>68</v>
      </c>
      <c r="I254" s="4"/>
      <c r="J254" s="4"/>
      <c r="K254" s="4">
        <v>210</v>
      </c>
      <c r="L254" s="4">
        <v>25</v>
      </c>
      <c r="M254" s="4">
        <v>3</v>
      </c>
      <c r="N254" s="4" t="s">
        <v>3</v>
      </c>
      <c r="O254" s="4">
        <v>0</v>
      </c>
      <c r="P254" s="4">
        <f>ROUND(Source!DP228,O254)</f>
        <v>0</v>
      </c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>
        <v>0</v>
      </c>
      <c r="AA254" s="4">
        <v>1</v>
      </c>
      <c r="AB254" s="4">
        <v>0</v>
      </c>
    </row>
    <row r="255" spans="1:28" x14ac:dyDescent="0.25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ROUND(Source!Y228,O255)</f>
        <v>0</v>
      </c>
      <c r="G255" s="4" t="s">
        <v>69</v>
      </c>
      <c r="H255" s="4" t="s">
        <v>70</v>
      </c>
      <c r="I255" s="4"/>
      <c r="J255" s="4"/>
      <c r="K255" s="4">
        <v>211</v>
      </c>
      <c r="L255" s="4">
        <v>26</v>
      </c>
      <c r="M255" s="4">
        <v>3</v>
      </c>
      <c r="N255" s="4" t="s">
        <v>3</v>
      </c>
      <c r="O255" s="4">
        <v>0</v>
      </c>
      <c r="P255" s="4">
        <f>ROUND(Source!DQ228,O255)</f>
        <v>0</v>
      </c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>
        <v>0</v>
      </c>
      <c r="AA255" s="4">
        <v>1</v>
      </c>
      <c r="AB255" s="4">
        <v>0</v>
      </c>
    </row>
    <row r="256" spans="1:28" x14ac:dyDescent="0.25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ROUND(Source!AR228,O256)</f>
        <v>0</v>
      </c>
      <c r="G256" s="4" t="s">
        <v>71</v>
      </c>
      <c r="H256" s="4" t="s">
        <v>72</v>
      </c>
      <c r="I256" s="4"/>
      <c r="J256" s="4"/>
      <c r="K256" s="4">
        <v>224</v>
      </c>
      <c r="L256" s="4">
        <v>27</v>
      </c>
      <c r="M256" s="4">
        <v>3</v>
      </c>
      <c r="N256" s="4" t="s">
        <v>3</v>
      </c>
      <c r="O256" s="4">
        <v>0</v>
      </c>
      <c r="P256" s="4">
        <f>ROUND(Source!EJ228,O256)</f>
        <v>0</v>
      </c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>
        <v>0</v>
      </c>
      <c r="AA256" s="4">
        <v>1</v>
      </c>
      <c r="AB256" s="4">
        <v>0</v>
      </c>
    </row>
    <row r="258" spans="1:255" x14ac:dyDescent="0.25">
      <c r="A258" s="1">
        <v>3</v>
      </c>
      <c r="B258" s="1">
        <v>1</v>
      </c>
      <c r="C258" s="1"/>
      <c r="D258" s="1">
        <f>ROW(A541)</f>
        <v>541</v>
      </c>
      <c r="E258" s="1"/>
      <c r="F258" s="1" t="s">
        <v>77</v>
      </c>
      <c r="G258" s="1" t="s">
        <v>78</v>
      </c>
      <c r="H258" s="1" t="s">
        <v>3</v>
      </c>
      <c r="I258" s="1">
        <v>0</v>
      </c>
      <c r="J258" s="1" t="s">
        <v>3</v>
      </c>
      <c r="K258" s="1">
        <v>-1</v>
      </c>
      <c r="L258" s="1" t="s">
        <v>77</v>
      </c>
      <c r="M258" s="1" t="s">
        <v>3</v>
      </c>
      <c r="N258" s="1"/>
      <c r="O258" s="1"/>
      <c r="P258" s="1"/>
      <c r="Q258" s="1"/>
      <c r="R258" s="1"/>
      <c r="S258" s="1">
        <v>0</v>
      </c>
      <c r="T258" s="1">
        <v>0</v>
      </c>
      <c r="U258" s="1" t="s">
        <v>3</v>
      </c>
      <c r="V258" s="1">
        <v>0</v>
      </c>
      <c r="W258" s="1"/>
      <c r="X258" s="1"/>
      <c r="Y258" s="1"/>
      <c r="Z258" s="1"/>
      <c r="AA258" s="1"/>
      <c r="AB258" s="1" t="s">
        <v>3</v>
      </c>
      <c r="AC258" s="1" t="s">
        <v>3</v>
      </c>
      <c r="AD258" s="1" t="s">
        <v>3</v>
      </c>
      <c r="AE258" s="1" t="s">
        <v>3</v>
      </c>
      <c r="AF258" s="1" t="s">
        <v>3</v>
      </c>
      <c r="AG258" s="1" t="s">
        <v>3</v>
      </c>
      <c r="AH258" s="1"/>
      <c r="AI258" s="1"/>
      <c r="AJ258" s="1"/>
      <c r="AK258" s="1"/>
      <c r="AL258" s="1"/>
      <c r="AM258" s="1"/>
      <c r="AN258" s="1"/>
      <c r="AO258" s="1"/>
      <c r="AP258" s="1" t="s">
        <v>3</v>
      </c>
      <c r="AQ258" s="1" t="s">
        <v>3</v>
      </c>
      <c r="AR258" s="1" t="s">
        <v>3</v>
      </c>
      <c r="AS258" s="1"/>
      <c r="AT258" s="1"/>
      <c r="AU258" s="1"/>
      <c r="AV258" s="1"/>
      <c r="AW258" s="1"/>
      <c r="AX258" s="1"/>
      <c r="AY258" s="1"/>
      <c r="AZ258" s="1" t="s">
        <v>3</v>
      </c>
      <c r="BA258" s="1"/>
      <c r="BB258" s="1" t="s">
        <v>3</v>
      </c>
      <c r="BC258" s="1" t="s">
        <v>3</v>
      </c>
      <c r="BD258" s="1" t="s">
        <v>3</v>
      </c>
      <c r="BE258" s="1" t="s">
        <v>3</v>
      </c>
      <c r="BF258" s="1" t="s">
        <v>3</v>
      </c>
      <c r="BG258" s="1" t="s">
        <v>3</v>
      </c>
      <c r="BH258" s="1" t="s">
        <v>3</v>
      </c>
      <c r="BI258" s="1" t="s">
        <v>3</v>
      </c>
      <c r="BJ258" s="1" t="s">
        <v>3</v>
      </c>
      <c r="BK258" s="1" t="s">
        <v>3</v>
      </c>
      <c r="BL258" s="1" t="s">
        <v>3</v>
      </c>
      <c r="BM258" s="1" t="s">
        <v>3</v>
      </c>
      <c r="BN258" s="1" t="s">
        <v>3</v>
      </c>
      <c r="BO258" s="1" t="s">
        <v>3</v>
      </c>
      <c r="BP258" s="1" t="s">
        <v>3</v>
      </c>
      <c r="BQ258" s="1"/>
      <c r="BR258" s="1"/>
      <c r="BS258" s="1"/>
      <c r="BT258" s="1"/>
      <c r="BU258" s="1"/>
      <c r="BV258" s="1"/>
      <c r="BW258" s="1"/>
      <c r="BX258" s="1">
        <v>0</v>
      </c>
      <c r="BY258" s="1"/>
      <c r="BZ258" s="1"/>
      <c r="CA258" s="1"/>
      <c r="CB258" s="1"/>
      <c r="CC258" s="1"/>
      <c r="CD258" s="1"/>
      <c r="CE258" s="1"/>
      <c r="CF258" s="1">
        <v>0</v>
      </c>
      <c r="CG258" s="1">
        <v>0</v>
      </c>
      <c r="CH258" s="1"/>
      <c r="CI258" s="1" t="s">
        <v>3</v>
      </c>
      <c r="CJ258" s="1" t="s">
        <v>3</v>
      </c>
      <c r="CK258" t="s">
        <v>3</v>
      </c>
      <c r="CL258" t="s">
        <v>3</v>
      </c>
      <c r="CM258" t="s">
        <v>3</v>
      </c>
      <c r="CN258" t="s">
        <v>3</v>
      </c>
      <c r="CO258" t="s">
        <v>3</v>
      </c>
      <c r="CP258" t="s">
        <v>3</v>
      </c>
      <c r="CQ258" t="s">
        <v>3</v>
      </c>
    </row>
    <row r="260" spans="1:255" x14ac:dyDescent="0.25">
      <c r="A260" s="2">
        <v>52</v>
      </c>
      <c r="B260" s="2">
        <f t="shared" ref="B260:G260" si="84">B541</f>
        <v>1</v>
      </c>
      <c r="C260" s="2">
        <f t="shared" si="84"/>
        <v>3</v>
      </c>
      <c r="D260" s="2">
        <f t="shared" si="84"/>
        <v>258</v>
      </c>
      <c r="E260" s="2">
        <f t="shared" si="84"/>
        <v>0</v>
      </c>
      <c r="F260" s="2" t="str">
        <f t="shared" si="84"/>
        <v>02-01-03</v>
      </c>
      <c r="G260" s="2" t="str">
        <f t="shared" si="84"/>
        <v>Строительство ВЛЗ 10 кВ</v>
      </c>
      <c r="H260" s="2"/>
      <c r="I260" s="2"/>
      <c r="J260" s="2"/>
      <c r="K260" s="2"/>
      <c r="L260" s="2"/>
      <c r="M260" s="2"/>
      <c r="N260" s="2"/>
      <c r="O260" s="2">
        <f t="shared" ref="O260:AT260" si="85">O541</f>
        <v>109780.15</v>
      </c>
      <c r="P260" s="2">
        <f t="shared" si="85"/>
        <v>94058.51</v>
      </c>
      <c r="Q260" s="2">
        <f t="shared" si="85"/>
        <v>1678.43</v>
      </c>
      <c r="R260" s="2">
        <f t="shared" si="85"/>
        <v>1479.84</v>
      </c>
      <c r="S260" s="2">
        <f t="shared" si="85"/>
        <v>12563.37</v>
      </c>
      <c r="T260" s="2">
        <f t="shared" si="85"/>
        <v>0</v>
      </c>
      <c r="U260" s="2">
        <f t="shared" si="85"/>
        <v>15.935650000000001</v>
      </c>
      <c r="V260" s="2">
        <f t="shared" si="85"/>
        <v>1.5898699999999999</v>
      </c>
      <c r="W260" s="2">
        <f t="shared" si="85"/>
        <v>0</v>
      </c>
      <c r="X260" s="2">
        <f t="shared" si="85"/>
        <v>13946.75</v>
      </c>
      <c r="Y260" s="2">
        <f t="shared" si="85"/>
        <v>7671.84</v>
      </c>
      <c r="Z260" s="2">
        <f t="shared" si="85"/>
        <v>0</v>
      </c>
      <c r="AA260" s="2">
        <f t="shared" si="85"/>
        <v>0</v>
      </c>
      <c r="AB260" s="2">
        <f t="shared" si="85"/>
        <v>0</v>
      </c>
      <c r="AC260" s="2">
        <f t="shared" si="85"/>
        <v>0</v>
      </c>
      <c r="AD260" s="2">
        <f t="shared" si="85"/>
        <v>0</v>
      </c>
      <c r="AE260" s="2">
        <f t="shared" si="85"/>
        <v>0</v>
      </c>
      <c r="AF260" s="2">
        <f t="shared" si="85"/>
        <v>0</v>
      </c>
      <c r="AG260" s="2">
        <f t="shared" si="85"/>
        <v>0</v>
      </c>
      <c r="AH260" s="2">
        <f t="shared" si="85"/>
        <v>0</v>
      </c>
      <c r="AI260" s="2">
        <f t="shared" si="85"/>
        <v>0</v>
      </c>
      <c r="AJ260" s="2">
        <f t="shared" si="85"/>
        <v>0</v>
      </c>
      <c r="AK260" s="2">
        <f t="shared" si="85"/>
        <v>0</v>
      </c>
      <c r="AL260" s="2">
        <f t="shared" si="85"/>
        <v>0</v>
      </c>
      <c r="AM260" s="2">
        <f t="shared" si="85"/>
        <v>0</v>
      </c>
      <c r="AN260" s="2">
        <f t="shared" si="85"/>
        <v>0</v>
      </c>
      <c r="AO260" s="2">
        <f t="shared" si="85"/>
        <v>0</v>
      </c>
      <c r="AP260" s="2">
        <f t="shared" si="85"/>
        <v>78380.39</v>
      </c>
      <c r="AQ260" s="2">
        <f t="shared" si="85"/>
        <v>0</v>
      </c>
      <c r="AR260" s="2">
        <f t="shared" si="85"/>
        <v>131398.74</v>
      </c>
      <c r="AS260" s="2">
        <f t="shared" si="85"/>
        <v>43326.78</v>
      </c>
      <c r="AT260" s="2">
        <f t="shared" si="85"/>
        <v>9691.57</v>
      </c>
      <c r="AU260" s="2">
        <f t="shared" ref="AU260:BZ260" si="86">AU541</f>
        <v>0</v>
      </c>
      <c r="AV260" s="2">
        <f t="shared" si="86"/>
        <v>94058.51</v>
      </c>
      <c r="AW260" s="2">
        <f t="shared" si="86"/>
        <v>15678.12</v>
      </c>
      <c r="AX260" s="2">
        <f t="shared" si="86"/>
        <v>0</v>
      </c>
      <c r="AY260" s="2">
        <f t="shared" si="86"/>
        <v>15678.12</v>
      </c>
      <c r="AZ260" s="2">
        <f t="shared" si="86"/>
        <v>78380.39</v>
      </c>
      <c r="BA260" s="2">
        <f t="shared" si="86"/>
        <v>0</v>
      </c>
      <c r="BB260" s="2">
        <f t="shared" si="86"/>
        <v>0</v>
      </c>
      <c r="BC260" s="2">
        <f t="shared" si="86"/>
        <v>0</v>
      </c>
      <c r="BD260" s="2">
        <f t="shared" si="86"/>
        <v>0</v>
      </c>
      <c r="BE260" s="2">
        <f t="shared" si="86"/>
        <v>0</v>
      </c>
      <c r="BF260" s="2">
        <f t="shared" si="86"/>
        <v>0</v>
      </c>
      <c r="BG260" s="2">
        <f t="shared" si="86"/>
        <v>0</v>
      </c>
      <c r="BH260" s="2">
        <f t="shared" si="86"/>
        <v>0</v>
      </c>
      <c r="BI260" s="2">
        <f t="shared" si="86"/>
        <v>0</v>
      </c>
      <c r="BJ260" s="2">
        <f t="shared" si="86"/>
        <v>0</v>
      </c>
      <c r="BK260" s="2">
        <f t="shared" si="86"/>
        <v>0</v>
      </c>
      <c r="BL260" s="2">
        <f t="shared" si="86"/>
        <v>0</v>
      </c>
      <c r="BM260" s="2">
        <f t="shared" si="86"/>
        <v>0</v>
      </c>
      <c r="BN260" s="2">
        <f t="shared" si="86"/>
        <v>0</v>
      </c>
      <c r="BO260" s="2">
        <f t="shared" si="86"/>
        <v>0</v>
      </c>
      <c r="BP260" s="2">
        <f t="shared" si="86"/>
        <v>0</v>
      </c>
      <c r="BQ260" s="2">
        <f t="shared" si="86"/>
        <v>0</v>
      </c>
      <c r="BR260" s="2">
        <f t="shared" si="86"/>
        <v>0</v>
      </c>
      <c r="BS260" s="2">
        <f t="shared" si="86"/>
        <v>0</v>
      </c>
      <c r="BT260" s="2">
        <f t="shared" si="86"/>
        <v>0</v>
      </c>
      <c r="BU260" s="2">
        <f t="shared" si="86"/>
        <v>0</v>
      </c>
      <c r="BV260" s="2">
        <f t="shared" si="86"/>
        <v>0</v>
      </c>
      <c r="BW260" s="2">
        <f t="shared" si="86"/>
        <v>0</v>
      </c>
      <c r="BX260" s="2">
        <f t="shared" si="86"/>
        <v>0</v>
      </c>
      <c r="BY260" s="2">
        <f t="shared" si="86"/>
        <v>0</v>
      </c>
      <c r="BZ260" s="2">
        <f t="shared" si="86"/>
        <v>0</v>
      </c>
      <c r="CA260" s="2">
        <f t="shared" ref="CA260:DF260" si="87">CA541</f>
        <v>0</v>
      </c>
      <c r="CB260" s="2">
        <f t="shared" si="87"/>
        <v>0</v>
      </c>
      <c r="CC260" s="2">
        <f t="shared" si="87"/>
        <v>0</v>
      </c>
      <c r="CD260" s="2">
        <f t="shared" si="87"/>
        <v>0</v>
      </c>
      <c r="CE260" s="2">
        <f t="shared" si="87"/>
        <v>0</v>
      </c>
      <c r="CF260" s="2">
        <f t="shared" si="87"/>
        <v>0</v>
      </c>
      <c r="CG260" s="2">
        <f t="shared" si="87"/>
        <v>0</v>
      </c>
      <c r="CH260" s="2">
        <f t="shared" si="87"/>
        <v>0</v>
      </c>
      <c r="CI260" s="2">
        <f t="shared" si="87"/>
        <v>0</v>
      </c>
      <c r="CJ260" s="2">
        <f t="shared" si="87"/>
        <v>0</v>
      </c>
      <c r="CK260" s="2">
        <f t="shared" si="87"/>
        <v>0</v>
      </c>
      <c r="CL260" s="2">
        <f t="shared" si="87"/>
        <v>0</v>
      </c>
      <c r="CM260" s="2">
        <f t="shared" si="87"/>
        <v>0</v>
      </c>
      <c r="CN260" s="2">
        <f t="shared" si="87"/>
        <v>0</v>
      </c>
      <c r="CO260" s="2">
        <f t="shared" si="87"/>
        <v>0</v>
      </c>
      <c r="CP260" s="2">
        <f t="shared" si="87"/>
        <v>0</v>
      </c>
      <c r="CQ260" s="2">
        <f t="shared" si="87"/>
        <v>0</v>
      </c>
      <c r="CR260" s="2">
        <f t="shared" si="87"/>
        <v>0</v>
      </c>
      <c r="CS260" s="2">
        <f t="shared" si="87"/>
        <v>0</v>
      </c>
      <c r="CT260" s="2">
        <f t="shared" si="87"/>
        <v>0</v>
      </c>
      <c r="CU260" s="2">
        <f t="shared" si="87"/>
        <v>0</v>
      </c>
      <c r="CV260" s="2">
        <f t="shared" si="87"/>
        <v>0</v>
      </c>
      <c r="CW260" s="2">
        <f t="shared" si="87"/>
        <v>0</v>
      </c>
      <c r="CX260" s="2">
        <f t="shared" si="87"/>
        <v>0</v>
      </c>
      <c r="CY260" s="2">
        <f t="shared" si="87"/>
        <v>0</v>
      </c>
      <c r="CZ260" s="2">
        <f t="shared" si="87"/>
        <v>0</v>
      </c>
      <c r="DA260" s="2">
        <f t="shared" si="87"/>
        <v>0</v>
      </c>
      <c r="DB260" s="2">
        <f t="shared" si="87"/>
        <v>0</v>
      </c>
      <c r="DC260" s="2">
        <f t="shared" si="87"/>
        <v>0</v>
      </c>
      <c r="DD260" s="2">
        <f t="shared" si="87"/>
        <v>0</v>
      </c>
      <c r="DE260" s="2">
        <f t="shared" si="87"/>
        <v>0</v>
      </c>
      <c r="DF260" s="2">
        <f t="shared" si="87"/>
        <v>0</v>
      </c>
      <c r="DG260" s="3">
        <f t="shared" ref="DG260:EL260" si="88">DG541</f>
        <v>109780.15</v>
      </c>
      <c r="DH260" s="3">
        <f t="shared" si="88"/>
        <v>94058.51</v>
      </c>
      <c r="DI260" s="3">
        <f t="shared" si="88"/>
        <v>1678.43</v>
      </c>
      <c r="DJ260" s="3">
        <f t="shared" si="88"/>
        <v>1479.84</v>
      </c>
      <c r="DK260" s="3">
        <f t="shared" si="88"/>
        <v>12563.37</v>
      </c>
      <c r="DL260" s="3">
        <f t="shared" si="88"/>
        <v>0</v>
      </c>
      <c r="DM260" s="3">
        <f t="shared" si="88"/>
        <v>15.935650000000001</v>
      </c>
      <c r="DN260" s="3">
        <f t="shared" si="88"/>
        <v>1.5898699999999999</v>
      </c>
      <c r="DO260" s="3">
        <f t="shared" si="88"/>
        <v>0</v>
      </c>
      <c r="DP260" s="3">
        <f t="shared" si="88"/>
        <v>13946.75</v>
      </c>
      <c r="DQ260" s="3">
        <f t="shared" si="88"/>
        <v>7671.84</v>
      </c>
      <c r="DR260" s="3">
        <f t="shared" si="88"/>
        <v>0</v>
      </c>
      <c r="DS260" s="3">
        <f t="shared" si="88"/>
        <v>0</v>
      </c>
      <c r="DT260" s="3">
        <f t="shared" si="88"/>
        <v>0</v>
      </c>
      <c r="DU260" s="3">
        <f t="shared" si="88"/>
        <v>0</v>
      </c>
      <c r="DV260" s="3">
        <f t="shared" si="88"/>
        <v>0</v>
      </c>
      <c r="DW260" s="3">
        <f t="shared" si="88"/>
        <v>0</v>
      </c>
      <c r="DX260" s="3">
        <f t="shared" si="88"/>
        <v>0</v>
      </c>
      <c r="DY260" s="3">
        <f t="shared" si="88"/>
        <v>0</v>
      </c>
      <c r="DZ260" s="3">
        <f t="shared" si="88"/>
        <v>0</v>
      </c>
      <c r="EA260" s="3">
        <f t="shared" si="88"/>
        <v>0</v>
      </c>
      <c r="EB260" s="3">
        <f t="shared" si="88"/>
        <v>0</v>
      </c>
      <c r="EC260" s="3">
        <f t="shared" si="88"/>
        <v>0</v>
      </c>
      <c r="ED260" s="3">
        <f t="shared" si="88"/>
        <v>0</v>
      </c>
      <c r="EE260" s="3">
        <f t="shared" si="88"/>
        <v>0</v>
      </c>
      <c r="EF260" s="3">
        <f t="shared" si="88"/>
        <v>0</v>
      </c>
      <c r="EG260" s="3">
        <f t="shared" si="88"/>
        <v>0</v>
      </c>
      <c r="EH260" s="3">
        <f t="shared" si="88"/>
        <v>78380.39</v>
      </c>
      <c r="EI260" s="3">
        <f t="shared" si="88"/>
        <v>0</v>
      </c>
      <c r="EJ260" s="3">
        <f t="shared" si="88"/>
        <v>131398.74</v>
      </c>
      <c r="EK260" s="3">
        <f t="shared" si="88"/>
        <v>43326.78</v>
      </c>
      <c r="EL260" s="3">
        <f t="shared" si="88"/>
        <v>9691.57</v>
      </c>
      <c r="EM260" s="3">
        <f t="shared" ref="EM260:FR260" si="89">EM541</f>
        <v>0</v>
      </c>
      <c r="EN260" s="3">
        <f t="shared" si="89"/>
        <v>94058.51</v>
      </c>
      <c r="EO260" s="3">
        <f t="shared" si="89"/>
        <v>15678.12</v>
      </c>
      <c r="EP260" s="3">
        <f t="shared" si="89"/>
        <v>0</v>
      </c>
      <c r="EQ260" s="3">
        <f t="shared" si="89"/>
        <v>15678.12</v>
      </c>
      <c r="ER260" s="3">
        <f t="shared" si="89"/>
        <v>78380.39</v>
      </c>
      <c r="ES260" s="3">
        <f t="shared" si="89"/>
        <v>0</v>
      </c>
      <c r="ET260" s="3">
        <f t="shared" si="89"/>
        <v>0</v>
      </c>
      <c r="EU260" s="3">
        <f t="shared" si="89"/>
        <v>0</v>
      </c>
      <c r="EV260" s="3">
        <f t="shared" si="89"/>
        <v>0</v>
      </c>
      <c r="EW260" s="3">
        <f t="shared" si="89"/>
        <v>0</v>
      </c>
      <c r="EX260" s="3">
        <f t="shared" si="89"/>
        <v>0</v>
      </c>
      <c r="EY260" s="3">
        <f t="shared" si="89"/>
        <v>0</v>
      </c>
      <c r="EZ260" s="3">
        <f t="shared" si="89"/>
        <v>0</v>
      </c>
      <c r="FA260" s="3">
        <f t="shared" si="89"/>
        <v>0</v>
      </c>
      <c r="FB260" s="3">
        <f t="shared" si="89"/>
        <v>0</v>
      </c>
      <c r="FC260" s="3">
        <f t="shared" si="89"/>
        <v>0</v>
      </c>
      <c r="FD260" s="3">
        <f t="shared" si="89"/>
        <v>0</v>
      </c>
      <c r="FE260" s="3">
        <f t="shared" si="89"/>
        <v>0</v>
      </c>
      <c r="FF260" s="3">
        <f t="shared" si="89"/>
        <v>0</v>
      </c>
      <c r="FG260" s="3">
        <f t="shared" si="89"/>
        <v>0</v>
      </c>
      <c r="FH260" s="3">
        <f t="shared" si="89"/>
        <v>0</v>
      </c>
      <c r="FI260" s="3">
        <f t="shared" si="89"/>
        <v>0</v>
      </c>
      <c r="FJ260" s="3">
        <f t="shared" si="89"/>
        <v>0</v>
      </c>
      <c r="FK260" s="3">
        <f t="shared" si="89"/>
        <v>0</v>
      </c>
      <c r="FL260" s="3">
        <f t="shared" si="89"/>
        <v>0</v>
      </c>
      <c r="FM260" s="3">
        <f t="shared" si="89"/>
        <v>0</v>
      </c>
      <c r="FN260" s="3">
        <f t="shared" si="89"/>
        <v>0</v>
      </c>
      <c r="FO260" s="3">
        <f t="shared" si="89"/>
        <v>0</v>
      </c>
      <c r="FP260" s="3">
        <f t="shared" si="89"/>
        <v>0</v>
      </c>
      <c r="FQ260" s="3">
        <f t="shared" si="89"/>
        <v>0</v>
      </c>
      <c r="FR260" s="3">
        <f t="shared" si="89"/>
        <v>0</v>
      </c>
      <c r="FS260" s="3">
        <f t="shared" ref="FS260:GX260" si="90">FS541</f>
        <v>0</v>
      </c>
      <c r="FT260" s="3">
        <f t="shared" si="90"/>
        <v>0</v>
      </c>
      <c r="FU260" s="3">
        <f t="shared" si="90"/>
        <v>0</v>
      </c>
      <c r="FV260" s="3">
        <f t="shared" si="90"/>
        <v>0</v>
      </c>
      <c r="FW260" s="3">
        <f t="shared" si="90"/>
        <v>0</v>
      </c>
      <c r="FX260" s="3">
        <f t="shared" si="90"/>
        <v>0</v>
      </c>
      <c r="FY260" s="3">
        <f t="shared" si="90"/>
        <v>0</v>
      </c>
      <c r="FZ260" s="3">
        <f t="shared" si="90"/>
        <v>0</v>
      </c>
      <c r="GA260" s="3">
        <f t="shared" si="90"/>
        <v>0</v>
      </c>
      <c r="GB260" s="3">
        <f t="shared" si="90"/>
        <v>0</v>
      </c>
      <c r="GC260" s="3">
        <f t="shared" si="90"/>
        <v>0</v>
      </c>
      <c r="GD260" s="3">
        <f t="shared" si="90"/>
        <v>0</v>
      </c>
      <c r="GE260" s="3">
        <f t="shared" si="90"/>
        <v>0</v>
      </c>
      <c r="GF260" s="3">
        <f t="shared" si="90"/>
        <v>0</v>
      </c>
      <c r="GG260" s="3">
        <f t="shared" si="90"/>
        <v>0</v>
      </c>
      <c r="GH260" s="3">
        <f t="shared" si="90"/>
        <v>0</v>
      </c>
      <c r="GI260" s="3">
        <f t="shared" si="90"/>
        <v>0</v>
      </c>
      <c r="GJ260" s="3">
        <f t="shared" si="90"/>
        <v>0</v>
      </c>
      <c r="GK260" s="3">
        <f t="shared" si="90"/>
        <v>0</v>
      </c>
      <c r="GL260" s="3">
        <f t="shared" si="90"/>
        <v>0</v>
      </c>
      <c r="GM260" s="3">
        <f t="shared" si="90"/>
        <v>0</v>
      </c>
      <c r="GN260" s="3">
        <f t="shared" si="90"/>
        <v>0</v>
      </c>
      <c r="GO260" s="3">
        <f t="shared" si="90"/>
        <v>0</v>
      </c>
      <c r="GP260" s="3">
        <f t="shared" si="90"/>
        <v>0</v>
      </c>
      <c r="GQ260" s="3">
        <f t="shared" si="90"/>
        <v>0</v>
      </c>
      <c r="GR260" s="3">
        <f t="shared" si="90"/>
        <v>0</v>
      </c>
      <c r="GS260" s="3">
        <f t="shared" si="90"/>
        <v>0</v>
      </c>
      <c r="GT260" s="3">
        <f t="shared" si="90"/>
        <v>0</v>
      </c>
      <c r="GU260" s="3">
        <f t="shared" si="90"/>
        <v>0</v>
      </c>
      <c r="GV260" s="3">
        <f t="shared" si="90"/>
        <v>0</v>
      </c>
      <c r="GW260" s="3">
        <f t="shared" si="90"/>
        <v>0</v>
      </c>
      <c r="GX260" s="3">
        <f t="shared" si="90"/>
        <v>0</v>
      </c>
    </row>
    <row r="262" spans="1:255" x14ac:dyDescent="0.25">
      <c r="A262" s="1">
        <v>4</v>
      </c>
      <c r="B262" s="1">
        <v>1</v>
      </c>
      <c r="C262" s="1"/>
      <c r="D262" s="1">
        <f>ROW(A285)</f>
        <v>285</v>
      </c>
      <c r="E262" s="1"/>
      <c r="F262" s="1" t="s">
        <v>17</v>
      </c>
      <c r="G262" s="1" t="s">
        <v>18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>
        <v>0</v>
      </c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55" x14ac:dyDescent="0.25">
      <c r="A264" s="2">
        <v>52</v>
      </c>
      <c r="B264" s="2">
        <f t="shared" ref="B264:G264" si="91">B285</f>
        <v>1</v>
      </c>
      <c r="C264" s="2">
        <f t="shared" si="91"/>
        <v>4</v>
      </c>
      <c r="D264" s="2">
        <f t="shared" si="91"/>
        <v>262</v>
      </c>
      <c r="E264" s="2">
        <f t="shared" si="91"/>
        <v>0</v>
      </c>
      <c r="F264" s="2" t="str">
        <f t="shared" si="91"/>
        <v>Новый раздел</v>
      </c>
      <c r="G264" s="2" t="str">
        <f t="shared" si="91"/>
        <v>Строительные работы</v>
      </c>
      <c r="H264" s="2"/>
      <c r="I264" s="2"/>
      <c r="J264" s="2"/>
      <c r="K264" s="2"/>
      <c r="L264" s="2"/>
      <c r="M264" s="2"/>
      <c r="N264" s="2"/>
      <c r="O264" s="2">
        <f t="shared" ref="O264:AT264" si="92">O285</f>
        <v>10045.870000000001</v>
      </c>
      <c r="P264" s="2">
        <f t="shared" si="92"/>
        <v>126.97</v>
      </c>
      <c r="Q264" s="2">
        <f t="shared" si="92"/>
        <v>1497.85</v>
      </c>
      <c r="R264" s="2">
        <f t="shared" si="92"/>
        <v>1348.59</v>
      </c>
      <c r="S264" s="2">
        <f t="shared" si="92"/>
        <v>7072.46</v>
      </c>
      <c r="T264" s="2">
        <f t="shared" si="92"/>
        <v>0</v>
      </c>
      <c r="U264" s="2">
        <f t="shared" si="92"/>
        <v>8.3909000000000002</v>
      </c>
      <c r="V264" s="2">
        <f t="shared" si="92"/>
        <v>1.45187</v>
      </c>
      <c r="W264" s="2">
        <f t="shared" si="92"/>
        <v>0</v>
      </c>
      <c r="X264" s="2">
        <f t="shared" si="92"/>
        <v>8673.68</v>
      </c>
      <c r="Y264" s="2">
        <f t="shared" si="92"/>
        <v>5052.63</v>
      </c>
      <c r="Z264" s="2">
        <f t="shared" si="92"/>
        <v>0</v>
      </c>
      <c r="AA264" s="2">
        <f t="shared" si="92"/>
        <v>0</v>
      </c>
      <c r="AB264" s="2">
        <f t="shared" si="92"/>
        <v>10045.870000000001</v>
      </c>
      <c r="AC264" s="2">
        <f t="shared" si="92"/>
        <v>126.97</v>
      </c>
      <c r="AD264" s="2">
        <f t="shared" si="92"/>
        <v>1497.85</v>
      </c>
      <c r="AE264" s="2">
        <f t="shared" si="92"/>
        <v>1348.59</v>
      </c>
      <c r="AF264" s="2">
        <f t="shared" si="92"/>
        <v>7072.46</v>
      </c>
      <c r="AG264" s="2">
        <f t="shared" si="92"/>
        <v>0</v>
      </c>
      <c r="AH264" s="2">
        <f t="shared" si="92"/>
        <v>8.3909000000000002</v>
      </c>
      <c r="AI264" s="2">
        <f t="shared" si="92"/>
        <v>1.45187</v>
      </c>
      <c r="AJ264" s="2">
        <f t="shared" si="92"/>
        <v>0</v>
      </c>
      <c r="AK264" s="2">
        <f t="shared" si="92"/>
        <v>8673.68</v>
      </c>
      <c r="AL264" s="2">
        <f t="shared" si="92"/>
        <v>5052.63</v>
      </c>
      <c r="AM264" s="2">
        <f t="shared" si="92"/>
        <v>0</v>
      </c>
      <c r="AN264" s="2">
        <f t="shared" si="92"/>
        <v>0</v>
      </c>
      <c r="AO264" s="2">
        <f t="shared" si="92"/>
        <v>0</v>
      </c>
      <c r="AP264" s="2">
        <f t="shared" si="92"/>
        <v>0</v>
      </c>
      <c r="AQ264" s="2">
        <f t="shared" si="92"/>
        <v>0</v>
      </c>
      <c r="AR264" s="2">
        <f t="shared" si="92"/>
        <v>23772.18</v>
      </c>
      <c r="AS264" s="2">
        <f t="shared" si="92"/>
        <v>23772.18</v>
      </c>
      <c r="AT264" s="2">
        <f t="shared" si="92"/>
        <v>0</v>
      </c>
      <c r="AU264" s="2">
        <f t="shared" ref="AU264:BZ264" si="93">AU285</f>
        <v>0</v>
      </c>
      <c r="AV264" s="2">
        <f t="shared" si="93"/>
        <v>126.97</v>
      </c>
      <c r="AW264" s="2">
        <f t="shared" si="93"/>
        <v>126.97</v>
      </c>
      <c r="AX264" s="2">
        <f t="shared" si="93"/>
        <v>0</v>
      </c>
      <c r="AY264" s="2">
        <f t="shared" si="93"/>
        <v>126.97</v>
      </c>
      <c r="AZ264" s="2">
        <f t="shared" si="93"/>
        <v>0</v>
      </c>
      <c r="BA264" s="2">
        <f t="shared" si="93"/>
        <v>0</v>
      </c>
      <c r="BB264" s="2">
        <f t="shared" si="93"/>
        <v>0</v>
      </c>
      <c r="BC264" s="2">
        <f t="shared" si="93"/>
        <v>0</v>
      </c>
      <c r="BD264" s="2">
        <f t="shared" si="93"/>
        <v>0</v>
      </c>
      <c r="BE264" s="2">
        <f t="shared" si="93"/>
        <v>0</v>
      </c>
      <c r="BF264" s="2">
        <f t="shared" si="93"/>
        <v>0</v>
      </c>
      <c r="BG264" s="2">
        <f t="shared" si="93"/>
        <v>0</v>
      </c>
      <c r="BH264" s="2">
        <f t="shared" si="93"/>
        <v>0</v>
      </c>
      <c r="BI264" s="2">
        <f t="shared" si="93"/>
        <v>0</v>
      </c>
      <c r="BJ264" s="2">
        <f t="shared" si="93"/>
        <v>0</v>
      </c>
      <c r="BK264" s="2">
        <f t="shared" si="93"/>
        <v>0</v>
      </c>
      <c r="BL264" s="2">
        <f t="shared" si="93"/>
        <v>0</v>
      </c>
      <c r="BM264" s="2">
        <f t="shared" si="93"/>
        <v>0</v>
      </c>
      <c r="BN264" s="2">
        <f t="shared" si="93"/>
        <v>0</v>
      </c>
      <c r="BO264" s="2">
        <f t="shared" si="93"/>
        <v>0</v>
      </c>
      <c r="BP264" s="2">
        <f t="shared" si="93"/>
        <v>0</v>
      </c>
      <c r="BQ264" s="2">
        <f t="shared" si="93"/>
        <v>0</v>
      </c>
      <c r="BR264" s="2">
        <f t="shared" si="93"/>
        <v>0</v>
      </c>
      <c r="BS264" s="2">
        <f t="shared" si="93"/>
        <v>0</v>
      </c>
      <c r="BT264" s="2">
        <f t="shared" si="93"/>
        <v>0</v>
      </c>
      <c r="BU264" s="2">
        <f t="shared" si="93"/>
        <v>0</v>
      </c>
      <c r="BV264" s="2">
        <f t="shared" si="93"/>
        <v>0</v>
      </c>
      <c r="BW264" s="2">
        <f t="shared" si="93"/>
        <v>0</v>
      </c>
      <c r="BX264" s="2">
        <f t="shared" si="93"/>
        <v>0</v>
      </c>
      <c r="BY264" s="2">
        <f t="shared" si="93"/>
        <v>0</v>
      </c>
      <c r="BZ264" s="2">
        <f t="shared" si="93"/>
        <v>0</v>
      </c>
      <c r="CA264" s="2">
        <f t="shared" ref="CA264:DF264" si="94">CA285</f>
        <v>23772.18</v>
      </c>
      <c r="CB264" s="2">
        <f t="shared" si="94"/>
        <v>23772.18</v>
      </c>
      <c r="CC264" s="2">
        <f t="shared" si="94"/>
        <v>0</v>
      </c>
      <c r="CD264" s="2">
        <f t="shared" si="94"/>
        <v>0</v>
      </c>
      <c r="CE264" s="2">
        <f t="shared" si="94"/>
        <v>126.97</v>
      </c>
      <c r="CF264" s="2">
        <f t="shared" si="94"/>
        <v>126.97</v>
      </c>
      <c r="CG264" s="2">
        <f t="shared" si="94"/>
        <v>0</v>
      </c>
      <c r="CH264" s="2">
        <f t="shared" si="94"/>
        <v>126.97</v>
      </c>
      <c r="CI264" s="2">
        <f t="shared" si="94"/>
        <v>0</v>
      </c>
      <c r="CJ264" s="2">
        <f t="shared" si="94"/>
        <v>0</v>
      </c>
      <c r="CK264" s="2">
        <f t="shared" si="94"/>
        <v>0</v>
      </c>
      <c r="CL264" s="2">
        <f t="shared" si="94"/>
        <v>0</v>
      </c>
      <c r="CM264" s="2">
        <f t="shared" si="94"/>
        <v>0</v>
      </c>
      <c r="CN264" s="2">
        <f t="shared" si="94"/>
        <v>0</v>
      </c>
      <c r="CO264" s="2">
        <f t="shared" si="94"/>
        <v>0</v>
      </c>
      <c r="CP264" s="2">
        <f t="shared" si="94"/>
        <v>0</v>
      </c>
      <c r="CQ264" s="2">
        <f t="shared" si="94"/>
        <v>0</v>
      </c>
      <c r="CR264" s="2">
        <f t="shared" si="94"/>
        <v>0</v>
      </c>
      <c r="CS264" s="2">
        <f t="shared" si="94"/>
        <v>0</v>
      </c>
      <c r="CT264" s="2">
        <f t="shared" si="94"/>
        <v>0</v>
      </c>
      <c r="CU264" s="2">
        <f t="shared" si="94"/>
        <v>0</v>
      </c>
      <c r="CV264" s="2">
        <f t="shared" si="94"/>
        <v>0</v>
      </c>
      <c r="CW264" s="2">
        <f t="shared" si="94"/>
        <v>0</v>
      </c>
      <c r="CX264" s="2">
        <f t="shared" si="94"/>
        <v>0</v>
      </c>
      <c r="CY264" s="2">
        <f t="shared" si="94"/>
        <v>0</v>
      </c>
      <c r="CZ264" s="2">
        <f t="shared" si="94"/>
        <v>0</v>
      </c>
      <c r="DA264" s="2">
        <f t="shared" si="94"/>
        <v>0</v>
      </c>
      <c r="DB264" s="2">
        <f t="shared" si="94"/>
        <v>0</v>
      </c>
      <c r="DC264" s="2">
        <f t="shared" si="94"/>
        <v>0</v>
      </c>
      <c r="DD264" s="2">
        <f t="shared" si="94"/>
        <v>0</v>
      </c>
      <c r="DE264" s="2">
        <f t="shared" si="94"/>
        <v>0</v>
      </c>
      <c r="DF264" s="2">
        <f t="shared" si="94"/>
        <v>0</v>
      </c>
      <c r="DG264" s="3">
        <f t="shared" ref="DG264:EL264" si="95">DG285</f>
        <v>10045.870000000001</v>
      </c>
      <c r="DH264" s="3">
        <f t="shared" si="95"/>
        <v>126.97</v>
      </c>
      <c r="DI264" s="3">
        <f t="shared" si="95"/>
        <v>1497.85</v>
      </c>
      <c r="DJ264" s="3">
        <f t="shared" si="95"/>
        <v>1348.59</v>
      </c>
      <c r="DK264" s="3">
        <f t="shared" si="95"/>
        <v>7072.46</v>
      </c>
      <c r="DL264" s="3">
        <f t="shared" si="95"/>
        <v>0</v>
      </c>
      <c r="DM264" s="3">
        <f t="shared" si="95"/>
        <v>8.3909000000000002</v>
      </c>
      <c r="DN264" s="3">
        <f t="shared" si="95"/>
        <v>1.45187</v>
      </c>
      <c r="DO264" s="3">
        <f t="shared" si="95"/>
        <v>0</v>
      </c>
      <c r="DP264" s="3">
        <f t="shared" si="95"/>
        <v>8673.68</v>
      </c>
      <c r="DQ264" s="3">
        <f t="shared" si="95"/>
        <v>5052.63</v>
      </c>
      <c r="DR264" s="3">
        <f t="shared" si="95"/>
        <v>0</v>
      </c>
      <c r="DS264" s="3">
        <f t="shared" si="95"/>
        <v>0</v>
      </c>
      <c r="DT264" s="3">
        <f t="shared" si="95"/>
        <v>10045.870000000001</v>
      </c>
      <c r="DU264" s="3">
        <f t="shared" si="95"/>
        <v>126.97</v>
      </c>
      <c r="DV264" s="3">
        <f t="shared" si="95"/>
        <v>1497.85</v>
      </c>
      <c r="DW264" s="3">
        <f t="shared" si="95"/>
        <v>1348.59</v>
      </c>
      <c r="DX264" s="3">
        <f t="shared" si="95"/>
        <v>7072.46</v>
      </c>
      <c r="DY264" s="3">
        <f t="shared" si="95"/>
        <v>0</v>
      </c>
      <c r="DZ264" s="3">
        <f t="shared" si="95"/>
        <v>8.3909000000000002</v>
      </c>
      <c r="EA264" s="3">
        <f t="shared" si="95"/>
        <v>1.45187</v>
      </c>
      <c r="EB264" s="3">
        <f t="shared" si="95"/>
        <v>0</v>
      </c>
      <c r="EC264" s="3">
        <f t="shared" si="95"/>
        <v>8673.68</v>
      </c>
      <c r="ED264" s="3">
        <f t="shared" si="95"/>
        <v>5052.63</v>
      </c>
      <c r="EE264" s="3">
        <f t="shared" si="95"/>
        <v>0</v>
      </c>
      <c r="EF264" s="3">
        <f t="shared" si="95"/>
        <v>0</v>
      </c>
      <c r="EG264" s="3">
        <f t="shared" si="95"/>
        <v>0</v>
      </c>
      <c r="EH264" s="3">
        <f t="shared" si="95"/>
        <v>0</v>
      </c>
      <c r="EI264" s="3">
        <f t="shared" si="95"/>
        <v>0</v>
      </c>
      <c r="EJ264" s="3">
        <f t="shared" si="95"/>
        <v>23772.18</v>
      </c>
      <c r="EK264" s="3">
        <f t="shared" si="95"/>
        <v>23772.18</v>
      </c>
      <c r="EL264" s="3">
        <f t="shared" si="95"/>
        <v>0</v>
      </c>
      <c r="EM264" s="3">
        <f t="shared" ref="EM264:FR264" si="96">EM285</f>
        <v>0</v>
      </c>
      <c r="EN264" s="3">
        <f t="shared" si="96"/>
        <v>126.97</v>
      </c>
      <c r="EO264" s="3">
        <f t="shared" si="96"/>
        <v>126.97</v>
      </c>
      <c r="EP264" s="3">
        <f t="shared" si="96"/>
        <v>0</v>
      </c>
      <c r="EQ264" s="3">
        <f t="shared" si="96"/>
        <v>126.97</v>
      </c>
      <c r="ER264" s="3">
        <f t="shared" si="96"/>
        <v>0</v>
      </c>
      <c r="ES264" s="3">
        <f t="shared" si="96"/>
        <v>0</v>
      </c>
      <c r="ET264" s="3">
        <f t="shared" si="96"/>
        <v>0</v>
      </c>
      <c r="EU264" s="3">
        <f t="shared" si="96"/>
        <v>0</v>
      </c>
      <c r="EV264" s="3">
        <f t="shared" si="96"/>
        <v>0</v>
      </c>
      <c r="EW264" s="3">
        <f t="shared" si="96"/>
        <v>0</v>
      </c>
      <c r="EX264" s="3">
        <f t="shared" si="96"/>
        <v>0</v>
      </c>
      <c r="EY264" s="3">
        <f t="shared" si="96"/>
        <v>0</v>
      </c>
      <c r="EZ264" s="3">
        <f t="shared" si="96"/>
        <v>0</v>
      </c>
      <c r="FA264" s="3">
        <f t="shared" si="96"/>
        <v>0</v>
      </c>
      <c r="FB264" s="3">
        <f t="shared" si="96"/>
        <v>0</v>
      </c>
      <c r="FC264" s="3">
        <f t="shared" si="96"/>
        <v>0</v>
      </c>
      <c r="FD264" s="3">
        <f t="shared" si="96"/>
        <v>0</v>
      </c>
      <c r="FE264" s="3">
        <f t="shared" si="96"/>
        <v>0</v>
      </c>
      <c r="FF264" s="3">
        <f t="shared" si="96"/>
        <v>0</v>
      </c>
      <c r="FG264" s="3">
        <f t="shared" si="96"/>
        <v>0</v>
      </c>
      <c r="FH264" s="3">
        <f t="shared" si="96"/>
        <v>0</v>
      </c>
      <c r="FI264" s="3">
        <f t="shared" si="96"/>
        <v>0</v>
      </c>
      <c r="FJ264" s="3">
        <f t="shared" si="96"/>
        <v>0</v>
      </c>
      <c r="FK264" s="3">
        <f t="shared" si="96"/>
        <v>0</v>
      </c>
      <c r="FL264" s="3">
        <f t="shared" si="96"/>
        <v>0</v>
      </c>
      <c r="FM264" s="3">
        <f t="shared" si="96"/>
        <v>0</v>
      </c>
      <c r="FN264" s="3">
        <f t="shared" si="96"/>
        <v>0</v>
      </c>
      <c r="FO264" s="3">
        <f t="shared" si="96"/>
        <v>0</v>
      </c>
      <c r="FP264" s="3">
        <f t="shared" si="96"/>
        <v>0</v>
      </c>
      <c r="FQ264" s="3">
        <f t="shared" si="96"/>
        <v>0</v>
      </c>
      <c r="FR264" s="3">
        <f t="shared" si="96"/>
        <v>0</v>
      </c>
      <c r="FS264" s="3">
        <f t="shared" ref="FS264:GX264" si="97">FS285</f>
        <v>23772.18</v>
      </c>
      <c r="FT264" s="3">
        <f t="shared" si="97"/>
        <v>23772.18</v>
      </c>
      <c r="FU264" s="3">
        <f t="shared" si="97"/>
        <v>0</v>
      </c>
      <c r="FV264" s="3">
        <f t="shared" si="97"/>
        <v>0</v>
      </c>
      <c r="FW264" s="3">
        <f t="shared" si="97"/>
        <v>126.97</v>
      </c>
      <c r="FX264" s="3">
        <f t="shared" si="97"/>
        <v>126.97</v>
      </c>
      <c r="FY264" s="3">
        <f t="shared" si="97"/>
        <v>0</v>
      </c>
      <c r="FZ264" s="3">
        <f t="shared" si="97"/>
        <v>126.97</v>
      </c>
      <c r="GA264" s="3">
        <f t="shared" si="97"/>
        <v>0</v>
      </c>
      <c r="GB264" s="3">
        <f t="shared" si="97"/>
        <v>0</v>
      </c>
      <c r="GC264" s="3">
        <f t="shared" si="97"/>
        <v>0</v>
      </c>
      <c r="GD264" s="3">
        <f t="shared" si="97"/>
        <v>0</v>
      </c>
      <c r="GE264" s="3">
        <f t="shared" si="97"/>
        <v>0</v>
      </c>
      <c r="GF264" s="3">
        <f t="shared" si="97"/>
        <v>0</v>
      </c>
      <c r="GG264" s="3">
        <f t="shared" si="97"/>
        <v>0</v>
      </c>
      <c r="GH264" s="3">
        <f t="shared" si="97"/>
        <v>0</v>
      </c>
      <c r="GI264" s="3">
        <f t="shared" si="97"/>
        <v>0</v>
      </c>
      <c r="GJ264" s="3">
        <f t="shared" si="97"/>
        <v>0</v>
      </c>
      <c r="GK264" s="3">
        <f t="shared" si="97"/>
        <v>0</v>
      </c>
      <c r="GL264" s="3">
        <f t="shared" si="97"/>
        <v>0</v>
      </c>
      <c r="GM264" s="3">
        <f t="shared" si="97"/>
        <v>0</v>
      </c>
      <c r="GN264" s="3">
        <f t="shared" si="97"/>
        <v>0</v>
      </c>
      <c r="GO264" s="3">
        <f t="shared" si="97"/>
        <v>0</v>
      </c>
      <c r="GP264" s="3">
        <f t="shared" si="97"/>
        <v>0</v>
      </c>
      <c r="GQ264" s="3">
        <f t="shared" si="97"/>
        <v>0</v>
      </c>
      <c r="GR264" s="3">
        <f t="shared" si="97"/>
        <v>0</v>
      </c>
      <c r="GS264" s="3">
        <f t="shared" si="97"/>
        <v>0</v>
      </c>
      <c r="GT264" s="3">
        <f t="shared" si="97"/>
        <v>0</v>
      </c>
      <c r="GU264" s="3">
        <f t="shared" si="97"/>
        <v>0</v>
      </c>
      <c r="GV264" s="3">
        <f t="shared" si="97"/>
        <v>0</v>
      </c>
      <c r="GW264" s="3">
        <f t="shared" si="97"/>
        <v>0</v>
      </c>
      <c r="GX264" s="3">
        <f t="shared" si="97"/>
        <v>0</v>
      </c>
    </row>
    <row r="266" spans="1:255" x14ac:dyDescent="0.25">
      <c r="A266" s="5">
        <v>17</v>
      </c>
      <c r="B266" s="5">
        <v>1</v>
      </c>
      <c r="C266" s="5">
        <f>ROW(SmtRes!A5)</f>
        <v>5</v>
      </c>
      <c r="D266" s="5">
        <f>ROW(EtalonRes!A5)</f>
        <v>5</v>
      </c>
      <c r="E266" s="5" t="s">
        <v>79</v>
      </c>
      <c r="F266" s="5" t="s">
        <v>80</v>
      </c>
      <c r="G266" s="5" t="s">
        <v>81</v>
      </c>
      <c r="H266" s="5" t="s">
        <v>82</v>
      </c>
      <c r="I266" s="5">
        <v>0</v>
      </c>
      <c r="J266" s="5">
        <v>0</v>
      </c>
      <c r="K266" s="5">
        <v>0</v>
      </c>
      <c r="L266" s="5">
        <v>2</v>
      </c>
      <c r="M266" s="5">
        <v>2</v>
      </c>
      <c r="N266" s="5">
        <f t="shared" ref="N266:N283" si="98">ROUND(L266-M266,4)</f>
        <v>0</v>
      </c>
      <c r="O266" s="5">
        <f t="shared" ref="O266:O283" si="99">ROUND(CP266,2)</f>
        <v>0</v>
      </c>
      <c r="P266" s="5">
        <f>SUMIF(SmtRes!AQ1:'SmtRes'!AQ5,"=1",SmtRes!DF1:'SmtRes'!DF5)</f>
        <v>0</v>
      </c>
      <c r="Q266" s="5">
        <f>SUMIF(SmtRes!AQ1:'SmtRes'!AQ5,"=1",SmtRes!DG1:'SmtRes'!DG5)</f>
        <v>0</v>
      </c>
      <c r="R266" s="5">
        <f>SUMIF(SmtRes!AQ1:'SmtRes'!AQ5,"=1",SmtRes!DH1:'SmtRes'!DH5)</f>
        <v>0</v>
      </c>
      <c r="S266" s="5">
        <f>SUMIF(SmtRes!AQ1:'SmtRes'!AQ5,"=1",SmtRes!DI1:'SmtRes'!DI5)</f>
        <v>0</v>
      </c>
      <c r="T266" s="5">
        <f t="shared" ref="T266:T283" si="100">ROUND(CU266*I266,2)</f>
        <v>0</v>
      </c>
      <c r="U266" s="5">
        <f>SUMIF(SmtRes!AQ1:'SmtRes'!AQ5,"=1",SmtRes!CV1:'SmtRes'!CV5)</f>
        <v>0</v>
      </c>
      <c r="V266" s="5">
        <f>SUMIF(SmtRes!AQ1:'SmtRes'!AQ5,"=1",SmtRes!CW1:'SmtRes'!CW5)</f>
        <v>0</v>
      </c>
      <c r="W266" s="5">
        <f t="shared" ref="W266:W283" si="101">ROUND(CX266*I266,2)</f>
        <v>0</v>
      </c>
      <c r="X266" s="5">
        <f t="shared" ref="X266:X283" si="102">ROUND(CY266,2)</f>
        <v>0</v>
      </c>
      <c r="Y266" s="5">
        <f t="shared" ref="Y266:Y283" si="103">ROUND(CZ266,2)</f>
        <v>0</v>
      </c>
      <c r="Z266" s="5"/>
      <c r="AA266" s="5">
        <v>70751969</v>
      </c>
      <c r="AB266" s="5">
        <f t="shared" ref="AB266:AB283" si="104">ROUND((AC266+AD266+AF266),6)</f>
        <v>814.61440000000005</v>
      </c>
      <c r="AC266" s="5">
        <f t="shared" ref="AC266:AC275" si="105">ROUND((0),6)</f>
        <v>0</v>
      </c>
      <c r="AD266" s="5">
        <f>ROUND((((SUM(SmtRes!BR1:'SmtRes'!BR5))-(SUM(SmtRes!BS1:'SmtRes'!BS5)))+AE266),6)</f>
        <v>510.74160000000001</v>
      </c>
      <c r="AE266" s="5">
        <f>ROUND((SUM(SmtRes!BS1:'SmtRes'!BS5)),6)</f>
        <v>456.54</v>
      </c>
      <c r="AF266" s="5">
        <f>ROUND((SUM(SmtRes!BT1:'SmtRes'!BT5)),6)</f>
        <v>303.87279999999998</v>
      </c>
      <c r="AG266" s="5">
        <f t="shared" ref="AG266:AG283" si="106">ROUND((AP266),6)</f>
        <v>0</v>
      </c>
      <c r="AH266" s="5">
        <f>(SUM(SmtRes!BU1:'SmtRes'!BU5))</f>
        <v>0.44</v>
      </c>
      <c r="AI266" s="5">
        <f>(SUM(SmtRes!BV1:'SmtRes'!BV5))</f>
        <v>0.48</v>
      </c>
      <c r="AJ266" s="5">
        <f t="shared" ref="AJ266:AJ283" si="107">(AS266)</f>
        <v>0</v>
      </c>
      <c r="AK266" s="5">
        <v>1271.1543999999999</v>
      </c>
      <c r="AL266" s="5">
        <v>0</v>
      </c>
      <c r="AM266" s="5">
        <v>510.74159999999995</v>
      </c>
      <c r="AN266" s="5">
        <v>456.53999999999996</v>
      </c>
      <c r="AO266" s="5">
        <v>303.87279999999998</v>
      </c>
      <c r="AP266" s="5">
        <v>0</v>
      </c>
      <c r="AQ266" s="5">
        <v>0.44</v>
      </c>
      <c r="AR266" s="5">
        <v>0.48</v>
      </c>
      <c r="AS266" s="5">
        <v>0</v>
      </c>
      <c r="AT266" s="5">
        <v>103</v>
      </c>
      <c r="AU266" s="5">
        <v>60</v>
      </c>
      <c r="AV266" s="5">
        <v>1</v>
      </c>
      <c r="AW266" s="5">
        <v>1</v>
      </c>
      <c r="AX266" s="5"/>
      <c r="AY266" s="5"/>
      <c r="AZ266" s="5">
        <v>1</v>
      </c>
      <c r="BA266" s="5">
        <v>1</v>
      </c>
      <c r="BB266" s="5">
        <v>1</v>
      </c>
      <c r="BC266" s="5">
        <v>1</v>
      </c>
      <c r="BD266" s="5" t="s">
        <v>3</v>
      </c>
      <c r="BE266" s="5" t="s">
        <v>3</v>
      </c>
      <c r="BF266" s="5" t="s">
        <v>3</v>
      </c>
      <c r="BG266" s="5" t="s">
        <v>3</v>
      </c>
      <c r="BH266" s="5">
        <v>0</v>
      </c>
      <c r="BI266" s="5">
        <v>1</v>
      </c>
      <c r="BJ266" s="5" t="s">
        <v>83</v>
      </c>
      <c r="BK266" s="5"/>
      <c r="BL266" s="5"/>
      <c r="BM266" s="5">
        <v>33001</v>
      </c>
      <c r="BN266" s="5">
        <v>0</v>
      </c>
      <c r="BO266" s="5" t="s">
        <v>3</v>
      </c>
      <c r="BP266" s="5">
        <v>0</v>
      </c>
      <c r="BQ266" s="5">
        <v>2</v>
      </c>
      <c r="BR266" s="5">
        <v>0</v>
      </c>
      <c r="BS266" s="5">
        <v>1</v>
      </c>
      <c r="BT266" s="5">
        <v>1</v>
      </c>
      <c r="BU266" s="5">
        <v>1</v>
      </c>
      <c r="BV266" s="5">
        <v>1</v>
      </c>
      <c r="BW266" s="5">
        <v>1</v>
      </c>
      <c r="BX266" s="5">
        <v>1</v>
      </c>
      <c r="BY266" s="5" t="s">
        <v>3</v>
      </c>
      <c r="BZ266" s="5">
        <v>103</v>
      </c>
      <c r="CA266" s="5">
        <v>60</v>
      </c>
      <c r="CB266" s="5" t="s">
        <v>3</v>
      </c>
      <c r="CC266" s="5"/>
      <c r="CD266" s="5"/>
      <c r="CE266" s="5">
        <v>0</v>
      </c>
      <c r="CF266" s="5">
        <v>0</v>
      </c>
      <c r="CG266" s="5">
        <v>0</v>
      </c>
      <c r="CH266" s="5">
        <v>1</v>
      </c>
      <c r="CI266" s="5">
        <v>0</v>
      </c>
      <c r="CJ266" s="5">
        <v>0</v>
      </c>
      <c r="CK266" s="5">
        <v>0</v>
      </c>
      <c r="CL266" s="5">
        <v>0</v>
      </c>
      <c r="CM266" s="5">
        <v>0</v>
      </c>
      <c r="CN266" s="5" t="s">
        <v>3</v>
      </c>
      <c r="CO266" s="5">
        <v>0</v>
      </c>
      <c r="CP266" s="5">
        <f t="shared" ref="CP266:CP283" si="108">(P266+Q266+S266+R266)</f>
        <v>0</v>
      </c>
      <c r="CQ266" s="5">
        <f>SUMIF(SmtRes!AQ1:'SmtRes'!AQ5,"=1",SmtRes!AA1:'SmtRes'!AA5)</f>
        <v>0</v>
      </c>
      <c r="CR266" s="5">
        <f>SUMIF(SmtRes!AQ1:'SmtRes'!AQ5,"=1",SmtRes!AB1:'SmtRes'!AB5)</f>
        <v>2274.4699999999998</v>
      </c>
      <c r="CS266" s="5">
        <f>SUMIF(SmtRes!AQ1:'SmtRes'!AQ5,"=1",SmtRes!AC1:'SmtRes'!AC5)</f>
        <v>1902.25</v>
      </c>
      <c r="CT266" s="5">
        <f>SUMIF(SmtRes!AQ1:'SmtRes'!AQ5,"=1",SmtRes!AD1:'SmtRes'!AD5)</f>
        <v>690.62</v>
      </c>
      <c r="CU266" s="5">
        <f t="shared" ref="CU266:CU283" si="109">AG266</f>
        <v>0</v>
      </c>
      <c r="CV266" s="5">
        <f>SUMIF(SmtRes!AQ1:'SmtRes'!AQ5,"=1",SmtRes!BU1:'SmtRes'!BU5)</f>
        <v>0.44</v>
      </c>
      <c r="CW266" s="5">
        <f>SUMIF(SmtRes!AQ1:'SmtRes'!AQ5,"=1",SmtRes!BV1:'SmtRes'!BV5)</f>
        <v>0.48</v>
      </c>
      <c r="CX266" s="5">
        <f t="shared" ref="CX266:CX283" si="110">AJ266</f>
        <v>0</v>
      </c>
      <c r="CY266" s="5">
        <f t="shared" ref="CY266:CY283" si="111">(((S266+R266)*AT266)/100)</f>
        <v>0</v>
      </c>
      <c r="CZ266" s="5">
        <f t="shared" ref="CZ266:CZ283" si="112">(((S266+R266)*AU266)/100)</f>
        <v>0</v>
      </c>
      <c r="DA266" s="5"/>
      <c r="DB266" s="5"/>
      <c r="DC266" s="5" t="s">
        <v>3</v>
      </c>
      <c r="DD266" s="5" t="s">
        <v>3</v>
      </c>
      <c r="DE266" s="5" t="s">
        <v>3</v>
      </c>
      <c r="DF266" s="5" t="s">
        <v>3</v>
      </c>
      <c r="DG266" s="5" t="s">
        <v>3</v>
      </c>
      <c r="DH266" s="5" t="s">
        <v>3</v>
      </c>
      <c r="DI266" s="5" t="s">
        <v>3</v>
      </c>
      <c r="DJ266" s="5" t="s">
        <v>3</v>
      </c>
      <c r="DK266" s="5" t="s">
        <v>3</v>
      </c>
      <c r="DL266" s="5" t="s">
        <v>3</v>
      </c>
      <c r="DM266" s="5" t="s">
        <v>3</v>
      </c>
      <c r="DN266" s="5">
        <v>0</v>
      </c>
      <c r="DO266" s="5">
        <v>0</v>
      </c>
      <c r="DP266" s="5">
        <v>1</v>
      </c>
      <c r="DQ266" s="5">
        <v>1</v>
      </c>
      <c r="DR266" s="5"/>
      <c r="DS266" s="5"/>
      <c r="DT266" s="5"/>
      <c r="DU266" s="5">
        <v>1013</v>
      </c>
      <c r="DV266" s="5" t="s">
        <v>82</v>
      </c>
      <c r="DW266" s="5" t="s">
        <v>82</v>
      </c>
      <c r="DX266" s="5">
        <v>1</v>
      </c>
      <c r="DY266" s="5"/>
      <c r="DZ266" s="5" t="s">
        <v>3</v>
      </c>
      <c r="EA266" s="5" t="s">
        <v>3</v>
      </c>
      <c r="EB266" s="5" t="s">
        <v>3</v>
      </c>
      <c r="EC266" s="5" t="s">
        <v>3</v>
      </c>
      <c r="ED266" s="5"/>
      <c r="EE266" s="5">
        <v>68075242</v>
      </c>
      <c r="EF266" s="5">
        <v>2</v>
      </c>
      <c r="EG266" s="5" t="s">
        <v>84</v>
      </c>
      <c r="EH266" s="5">
        <v>27</v>
      </c>
      <c r="EI266" s="5" t="s">
        <v>85</v>
      </c>
      <c r="EJ266" s="5">
        <v>1</v>
      </c>
      <c r="EK266" s="5">
        <v>33001</v>
      </c>
      <c r="EL266" s="5" t="s">
        <v>85</v>
      </c>
      <c r="EM266" s="5" t="s">
        <v>86</v>
      </c>
      <c r="EN266" s="5"/>
      <c r="EO266" s="5" t="s">
        <v>3</v>
      </c>
      <c r="EP266" s="5"/>
      <c r="EQ266" s="5">
        <v>0</v>
      </c>
      <c r="ER266" s="5">
        <v>0</v>
      </c>
      <c r="ES266" s="5">
        <v>0</v>
      </c>
      <c r="ET266" s="5">
        <v>0</v>
      </c>
      <c r="EU266" s="5">
        <v>0</v>
      </c>
      <c r="EV266" s="5">
        <v>0</v>
      </c>
      <c r="EW266" s="5">
        <v>0.44</v>
      </c>
      <c r="EX266" s="5">
        <v>0.48</v>
      </c>
      <c r="EY266" s="5">
        <v>0</v>
      </c>
      <c r="EZ266" s="5"/>
      <c r="FA266" s="5"/>
      <c r="FB266" s="5"/>
      <c r="FC266" s="5"/>
      <c r="FD266" s="5"/>
      <c r="FE266" s="5"/>
      <c r="FF266" s="5"/>
      <c r="FG266" s="5"/>
      <c r="FH266" s="5"/>
      <c r="FI266" s="5"/>
      <c r="FJ266" s="5"/>
      <c r="FK266" s="5"/>
      <c r="FL266" s="5"/>
      <c r="FM266" s="5"/>
      <c r="FN266" s="5"/>
      <c r="FO266" s="5"/>
      <c r="FP266" s="5"/>
      <c r="FQ266" s="5">
        <v>0</v>
      </c>
      <c r="FR266" s="5">
        <v>0</v>
      </c>
      <c r="FS266" s="5">
        <v>0</v>
      </c>
      <c r="FT266" s="5"/>
      <c r="FU266" s="5"/>
      <c r="FV266" s="5"/>
      <c r="FW266" s="5"/>
      <c r="FX266" s="5">
        <v>103</v>
      </c>
      <c r="FY266" s="5">
        <v>60</v>
      </c>
      <c r="FZ266" s="5"/>
      <c r="GA266" s="5" t="s">
        <v>3</v>
      </c>
      <c r="GB266" s="5"/>
      <c r="GC266" s="5"/>
      <c r="GD266" s="5">
        <v>1</v>
      </c>
      <c r="GE266" s="5"/>
      <c r="GF266" s="5">
        <v>-1032039534</v>
      </c>
      <c r="GG266" s="5">
        <v>2</v>
      </c>
      <c r="GH266" s="5">
        <v>1</v>
      </c>
      <c r="GI266" s="5">
        <v>-2</v>
      </c>
      <c r="GJ266" s="5">
        <v>0</v>
      </c>
      <c r="GK266" s="5">
        <v>0</v>
      </c>
      <c r="GL266" s="5">
        <f t="shared" ref="GL266:GL283" si="113">ROUND(IF(AND(BH266=3,BI266=3,FS266&lt;&gt;0),P266,0),2)</f>
        <v>0</v>
      </c>
      <c r="GM266" s="5">
        <f t="shared" ref="GM266:GM283" si="114">ROUND(O266+X266+Y266,2)+GX266</f>
        <v>0</v>
      </c>
      <c r="GN266" s="5">
        <f t="shared" ref="GN266:GN283" si="115">IF(OR(BI266=0,BI266=1),GM266-GX266,0)</f>
        <v>0</v>
      </c>
      <c r="GO266" s="5">
        <f t="shared" ref="GO266:GO283" si="116">IF(BI266=2,GM266-GX266,0)</f>
        <v>0</v>
      </c>
      <c r="GP266" s="5">
        <f t="shared" ref="GP266:GP283" si="117">IF(BI266=4,GM266-GX266,0)</f>
        <v>0</v>
      </c>
      <c r="GQ266" s="5"/>
      <c r="GR266" s="5">
        <v>0</v>
      </c>
      <c r="GS266" s="5">
        <v>0</v>
      </c>
      <c r="GT266" s="5">
        <v>0</v>
      </c>
      <c r="GU266" s="5" t="s">
        <v>3</v>
      </c>
      <c r="GV266" s="5">
        <f t="shared" ref="GV266:GV283" si="118">ROUND((GT266),6)</f>
        <v>0</v>
      </c>
      <c r="GW266" s="5">
        <v>1</v>
      </c>
      <c r="GX266" s="5">
        <f t="shared" ref="GX266:GX283" si="119">ROUND(HC266*I266,2)</f>
        <v>0</v>
      </c>
      <c r="GY266" s="5"/>
      <c r="GZ266" s="5"/>
      <c r="HA266" s="5">
        <v>0</v>
      </c>
      <c r="HB266" s="5">
        <v>0</v>
      </c>
      <c r="HC266" s="5">
        <f t="shared" ref="HC266:HC283" si="120">GV266*GW266</f>
        <v>0</v>
      </c>
      <c r="HD266" s="5"/>
      <c r="HE266" s="5" t="s">
        <v>3</v>
      </c>
      <c r="HF266" s="5" t="s">
        <v>3</v>
      </c>
      <c r="HG266" s="5"/>
      <c r="HH266" s="5"/>
      <c r="HI266" s="5"/>
      <c r="HJ266" s="5"/>
      <c r="HK266" s="5"/>
      <c r="HL266" s="5"/>
      <c r="HM266" s="5" t="s">
        <v>3</v>
      </c>
      <c r="HN266" s="5" t="s">
        <v>87</v>
      </c>
      <c r="HO266" s="5" t="s">
        <v>88</v>
      </c>
      <c r="HP266" s="5" t="s">
        <v>85</v>
      </c>
      <c r="HQ266" s="5" t="s">
        <v>85</v>
      </c>
      <c r="HR266" s="5"/>
      <c r="HS266" s="5">
        <v>0</v>
      </c>
      <c r="HT266" s="5"/>
      <c r="HU266" s="5"/>
      <c r="HV266" s="5"/>
      <c r="HW266" s="5"/>
      <c r="HX266" s="5"/>
      <c r="HY266" s="5"/>
      <c r="HZ266" s="5"/>
      <c r="IA266" s="5"/>
      <c r="IB266" s="5"/>
      <c r="IC266" s="5"/>
      <c r="ID266" s="5"/>
      <c r="IE266" s="5"/>
      <c r="IF266" s="5"/>
      <c r="IG266" s="5"/>
      <c r="IH266" s="5"/>
      <c r="II266" s="5"/>
      <c r="IJ266" s="5"/>
      <c r="IK266" s="5">
        <v>0</v>
      </c>
      <c r="IL266" s="5"/>
      <c r="IM266" s="5"/>
      <c r="IN266" s="5"/>
      <c r="IO266" s="5"/>
      <c r="IP266" s="5"/>
      <c r="IQ266" s="5"/>
      <c r="IR266" s="5"/>
      <c r="IS266" s="5"/>
      <c r="IT266" s="5"/>
      <c r="IU266" s="5"/>
    </row>
    <row r="267" spans="1:255" x14ac:dyDescent="0.25">
      <c r="A267" s="6">
        <v>17</v>
      </c>
      <c r="B267" s="6">
        <v>1</v>
      </c>
      <c r="C267" s="6">
        <f>ROW(SmtRes!A10)</f>
        <v>10</v>
      </c>
      <c r="D267" s="6">
        <f>ROW(EtalonRes!A10)</f>
        <v>10</v>
      </c>
      <c r="E267" s="6" t="s">
        <v>79</v>
      </c>
      <c r="F267" s="6" t="s">
        <v>80</v>
      </c>
      <c r="G267" s="6" t="s">
        <v>81</v>
      </c>
      <c r="H267" s="6" t="s">
        <v>82</v>
      </c>
      <c r="I267" s="6">
        <v>0</v>
      </c>
      <c r="J267" s="6">
        <v>0</v>
      </c>
      <c r="K267" s="6">
        <v>0</v>
      </c>
      <c r="L267" s="6">
        <v>2</v>
      </c>
      <c r="M267" s="6">
        <v>2</v>
      </c>
      <c r="N267" s="6">
        <f t="shared" si="98"/>
        <v>0</v>
      </c>
      <c r="O267" s="6">
        <f t="shared" si="99"/>
        <v>0</v>
      </c>
      <c r="P267" s="6">
        <f>SUMIF(SmtRes!AQ6:'SmtRes'!AQ10,"=1",SmtRes!DF6:'SmtRes'!DF10)</f>
        <v>0</v>
      </c>
      <c r="Q267" s="6">
        <f>SUMIF(SmtRes!AQ6:'SmtRes'!AQ10,"=1",SmtRes!DG6:'SmtRes'!DG10)</f>
        <v>0</v>
      </c>
      <c r="R267" s="6">
        <f>SUMIF(SmtRes!AQ6:'SmtRes'!AQ10,"=1",SmtRes!DH6:'SmtRes'!DH10)</f>
        <v>0</v>
      </c>
      <c r="S267" s="6">
        <f>SUMIF(SmtRes!AQ6:'SmtRes'!AQ10,"=1",SmtRes!DI6:'SmtRes'!DI10)</f>
        <v>0</v>
      </c>
      <c r="T267" s="6">
        <f t="shared" si="100"/>
        <v>0</v>
      </c>
      <c r="U267" s="6">
        <f>SUMIF(SmtRes!AQ6:'SmtRes'!AQ10,"=1",SmtRes!CV6:'SmtRes'!CV10)</f>
        <v>0</v>
      </c>
      <c r="V267" s="6">
        <f>SUMIF(SmtRes!AQ6:'SmtRes'!AQ10,"=1",SmtRes!CW6:'SmtRes'!CW10)</f>
        <v>0</v>
      </c>
      <c r="W267" s="6">
        <f t="shared" si="101"/>
        <v>0</v>
      </c>
      <c r="X267" s="6">
        <f t="shared" si="102"/>
        <v>0</v>
      </c>
      <c r="Y267" s="6">
        <f t="shared" si="103"/>
        <v>0</v>
      </c>
      <c r="Z267" s="6"/>
      <c r="AA267" s="6">
        <v>70748195</v>
      </c>
      <c r="AB267" s="6">
        <f t="shared" si="104"/>
        <v>814.61440000000005</v>
      </c>
      <c r="AC267" s="6">
        <f t="shared" si="105"/>
        <v>0</v>
      </c>
      <c r="AD267" s="6">
        <f>ROUND((((SUM(SmtRes!BR6:'SmtRes'!BR10))-(SUM(SmtRes!BS6:'SmtRes'!BS10)))+AE267),6)</f>
        <v>510.74160000000001</v>
      </c>
      <c r="AE267" s="6">
        <f>ROUND((SUM(SmtRes!BS6:'SmtRes'!BS10)),6)</f>
        <v>456.54</v>
      </c>
      <c r="AF267" s="6">
        <f>ROUND((SUM(SmtRes!BT6:'SmtRes'!BT10)),6)</f>
        <v>303.87279999999998</v>
      </c>
      <c r="AG267" s="6">
        <f t="shared" si="106"/>
        <v>0</v>
      </c>
      <c r="AH267" s="6">
        <f>(SUM(SmtRes!BU6:'SmtRes'!BU10))</f>
        <v>0.44</v>
      </c>
      <c r="AI267" s="6">
        <f>(SUM(SmtRes!BV6:'SmtRes'!BV10))</f>
        <v>0.48</v>
      </c>
      <c r="AJ267" s="6">
        <f t="shared" si="107"/>
        <v>0</v>
      </c>
      <c r="AK267" s="6">
        <v>1271.1543999999999</v>
      </c>
      <c r="AL267" s="6">
        <v>0</v>
      </c>
      <c r="AM267" s="6">
        <v>510.74159999999995</v>
      </c>
      <c r="AN267" s="6">
        <v>456.53999999999996</v>
      </c>
      <c r="AO267" s="6">
        <v>303.87279999999998</v>
      </c>
      <c r="AP267" s="6">
        <v>0</v>
      </c>
      <c r="AQ267" s="6">
        <v>0.44</v>
      </c>
      <c r="AR267" s="6">
        <v>0.48</v>
      </c>
      <c r="AS267" s="6">
        <v>0</v>
      </c>
      <c r="AT267" s="6">
        <v>103</v>
      </c>
      <c r="AU267" s="6">
        <v>60</v>
      </c>
      <c r="AV267" s="6">
        <v>1</v>
      </c>
      <c r="AW267" s="6">
        <v>1</v>
      </c>
      <c r="AX267" s="6"/>
      <c r="AY267" s="6"/>
      <c r="AZ267" s="6">
        <v>1</v>
      </c>
      <c r="BA267" s="6">
        <v>1</v>
      </c>
      <c r="BB267" s="6">
        <v>1</v>
      </c>
      <c r="BC267" s="6">
        <v>1</v>
      </c>
      <c r="BD267" s="6" t="s">
        <v>3</v>
      </c>
      <c r="BE267" s="6" t="s">
        <v>3</v>
      </c>
      <c r="BF267" s="6" t="s">
        <v>3</v>
      </c>
      <c r="BG267" s="6" t="s">
        <v>3</v>
      </c>
      <c r="BH267" s="6">
        <v>0</v>
      </c>
      <c r="BI267" s="6">
        <v>1</v>
      </c>
      <c r="BJ267" s="6" t="s">
        <v>83</v>
      </c>
      <c r="BK267" s="6"/>
      <c r="BL267" s="6"/>
      <c r="BM267" s="6">
        <v>33001</v>
      </c>
      <c r="BN267" s="6">
        <v>0</v>
      </c>
      <c r="BO267" s="6" t="s">
        <v>3</v>
      </c>
      <c r="BP267" s="6">
        <v>0</v>
      </c>
      <c r="BQ267" s="6">
        <v>2</v>
      </c>
      <c r="BR267" s="6">
        <v>0</v>
      </c>
      <c r="BS267" s="6">
        <v>1</v>
      </c>
      <c r="BT267" s="6">
        <v>1</v>
      </c>
      <c r="BU267" s="6">
        <v>1</v>
      </c>
      <c r="BV267" s="6">
        <v>1</v>
      </c>
      <c r="BW267" s="6">
        <v>1</v>
      </c>
      <c r="BX267" s="6">
        <v>1</v>
      </c>
      <c r="BY267" s="6" t="s">
        <v>3</v>
      </c>
      <c r="BZ267" s="6">
        <v>103</v>
      </c>
      <c r="CA267" s="6">
        <v>60</v>
      </c>
      <c r="CB267" s="6" t="s">
        <v>3</v>
      </c>
      <c r="CC267" s="6"/>
      <c r="CD267" s="6"/>
      <c r="CE267" s="6">
        <v>0</v>
      </c>
      <c r="CF267" s="6">
        <v>0</v>
      </c>
      <c r="CG267" s="6">
        <v>0</v>
      </c>
      <c r="CH267" s="6">
        <v>1</v>
      </c>
      <c r="CI267" s="6">
        <v>0</v>
      </c>
      <c r="CJ267" s="6">
        <v>0</v>
      </c>
      <c r="CK267" s="6">
        <v>0</v>
      </c>
      <c r="CL267" s="6">
        <v>0</v>
      </c>
      <c r="CM267" s="6">
        <v>0</v>
      </c>
      <c r="CN267" s="6" t="s">
        <v>3</v>
      </c>
      <c r="CO267" s="6">
        <v>0</v>
      </c>
      <c r="CP267" s="6">
        <f t="shared" si="108"/>
        <v>0</v>
      </c>
      <c r="CQ267" s="6">
        <f>SUMIF(SmtRes!AQ6:'SmtRes'!AQ10,"=1",SmtRes!AA6:'SmtRes'!AA10)</f>
        <v>0</v>
      </c>
      <c r="CR267" s="6">
        <f>SUMIF(SmtRes!AQ6:'SmtRes'!AQ10,"=1",SmtRes!AB6:'SmtRes'!AB10)</f>
        <v>2274.4699999999998</v>
      </c>
      <c r="CS267" s="6">
        <f>SUMIF(SmtRes!AQ6:'SmtRes'!AQ10,"=1",SmtRes!AC6:'SmtRes'!AC10)</f>
        <v>1902.25</v>
      </c>
      <c r="CT267" s="6">
        <f>SUMIF(SmtRes!AQ6:'SmtRes'!AQ10,"=1",SmtRes!AD6:'SmtRes'!AD10)</f>
        <v>690.62</v>
      </c>
      <c r="CU267" s="6">
        <f t="shared" si="109"/>
        <v>0</v>
      </c>
      <c r="CV267" s="6">
        <f>SUMIF(SmtRes!AQ6:'SmtRes'!AQ10,"=1",SmtRes!BU6:'SmtRes'!BU10)</f>
        <v>0.44</v>
      </c>
      <c r="CW267" s="6">
        <f>SUMIF(SmtRes!AQ6:'SmtRes'!AQ10,"=1",SmtRes!BV6:'SmtRes'!BV10)</f>
        <v>0.48</v>
      </c>
      <c r="CX267" s="6">
        <f t="shared" si="110"/>
        <v>0</v>
      </c>
      <c r="CY267" s="6">
        <f t="shared" si="111"/>
        <v>0</v>
      </c>
      <c r="CZ267" s="6">
        <f t="shared" si="112"/>
        <v>0</v>
      </c>
      <c r="DA267" s="6"/>
      <c r="DB267" s="6"/>
      <c r="DC267" s="6" t="s">
        <v>3</v>
      </c>
      <c r="DD267" s="6" t="s">
        <v>3</v>
      </c>
      <c r="DE267" s="6" t="s">
        <v>3</v>
      </c>
      <c r="DF267" s="6" t="s">
        <v>3</v>
      </c>
      <c r="DG267" s="6" t="s">
        <v>3</v>
      </c>
      <c r="DH267" s="6" t="s">
        <v>3</v>
      </c>
      <c r="DI267" s="6" t="s">
        <v>3</v>
      </c>
      <c r="DJ267" s="6" t="s">
        <v>3</v>
      </c>
      <c r="DK267" s="6" t="s">
        <v>3</v>
      </c>
      <c r="DL267" s="6" t="s">
        <v>3</v>
      </c>
      <c r="DM267" s="6" t="s">
        <v>3</v>
      </c>
      <c r="DN267" s="6">
        <v>0</v>
      </c>
      <c r="DO267" s="6">
        <v>0</v>
      </c>
      <c r="DP267" s="6">
        <v>1</v>
      </c>
      <c r="DQ267" s="6">
        <v>1</v>
      </c>
      <c r="DR267" s="6"/>
      <c r="DS267" s="6"/>
      <c r="DT267" s="6"/>
      <c r="DU267" s="6">
        <v>1013</v>
      </c>
      <c r="DV267" s="6" t="s">
        <v>82</v>
      </c>
      <c r="DW267" s="6" t="s">
        <v>82</v>
      </c>
      <c r="DX267" s="6">
        <v>1</v>
      </c>
      <c r="DY267" s="6"/>
      <c r="DZ267" s="6" t="s">
        <v>3</v>
      </c>
      <c r="EA267" s="6" t="s">
        <v>3</v>
      </c>
      <c r="EB267" s="6" t="s">
        <v>3</v>
      </c>
      <c r="EC267" s="6" t="s">
        <v>3</v>
      </c>
      <c r="ED267" s="6"/>
      <c r="EE267" s="6">
        <v>68075242</v>
      </c>
      <c r="EF267" s="6">
        <v>2</v>
      </c>
      <c r="EG267" s="6" t="s">
        <v>84</v>
      </c>
      <c r="EH267" s="6">
        <v>27</v>
      </c>
      <c r="EI267" s="6" t="s">
        <v>85</v>
      </c>
      <c r="EJ267" s="6">
        <v>1</v>
      </c>
      <c r="EK267" s="6">
        <v>33001</v>
      </c>
      <c r="EL267" s="6" t="s">
        <v>85</v>
      </c>
      <c r="EM267" s="6" t="s">
        <v>86</v>
      </c>
      <c r="EN267" s="6"/>
      <c r="EO267" s="6" t="s">
        <v>3</v>
      </c>
      <c r="EP267" s="6"/>
      <c r="EQ267" s="6">
        <v>0</v>
      </c>
      <c r="ER267" s="6">
        <v>0</v>
      </c>
      <c r="ES267" s="6">
        <v>0</v>
      </c>
      <c r="ET267" s="6">
        <v>0</v>
      </c>
      <c r="EU267" s="6">
        <v>0</v>
      </c>
      <c r="EV267" s="6">
        <v>0</v>
      </c>
      <c r="EW267" s="6">
        <v>0.44</v>
      </c>
      <c r="EX267" s="6">
        <v>0.48</v>
      </c>
      <c r="EY267" s="6">
        <v>0</v>
      </c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>
        <v>0</v>
      </c>
      <c r="FR267" s="6">
        <v>0</v>
      </c>
      <c r="FS267" s="6">
        <v>0</v>
      </c>
      <c r="FT267" s="6"/>
      <c r="FU267" s="6"/>
      <c r="FV267" s="6"/>
      <c r="FW267" s="6"/>
      <c r="FX267" s="6">
        <v>103</v>
      </c>
      <c r="FY267" s="6">
        <v>60</v>
      </c>
      <c r="FZ267" s="6"/>
      <c r="GA267" s="6" t="s">
        <v>3</v>
      </c>
      <c r="GB267" s="6"/>
      <c r="GC267" s="6"/>
      <c r="GD267" s="6">
        <v>1</v>
      </c>
      <c r="GE267" s="6"/>
      <c r="GF267" s="6">
        <v>-1032039534</v>
      </c>
      <c r="GG267" s="6">
        <v>2</v>
      </c>
      <c r="GH267" s="6">
        <v>1</v>
      </c>
      <c r="GI267" s="6">
        <v>-2</v>
      </c>
      <c r="GJ267" s="6">
        <v>0</v>
      </c>
      <c r="GK267" s="6">
        <v>0</v>
      </c>
      <c r="GL267" s="6">
        <f t="shared" si="113"/>
        <v>0</v>
      </c>
      <c r="GM267" s="6">
        <f t="shared" si="114"/>
        <v>0</v>
      </c>
      <c r="GN267" s="6">
        <f t="shared" si="115"/>
        <v>0</v>
      </c>
      <c r="GO267" s="6">
        <f t="shared" si="116"/>
        <v>0</v>
      </c>
      <c r="GP267" s="6">
        <f t="shared" si="117"/>
        <v>0</v>
      </c>
      <c r="GQ267" s="6"/>
      <c r="GR267" s="6">
        <v>0</v>
      </c>
      <c r="GS267" s="6">
        <v>0</v>
      </c>
      <c r="GT267" s="6">
        <v>0</v>
      </c>
      <c r="GU267" s="6" t="s">
        <v>3</v>
      </c>
      <c r="GV267" s="6">
        <f t="shared" si="118"/>
        <v>0</v>
      </c>
      <c r="GW267" s="6">
        <v>1</v>
      </c>
      <c r="GX267" s="6">
        <f t="shared" si="119"/>
        <v>0</v>
      </c>
      <c r="GY267" s="6"/>
      <c r="GZ267" s="6"/>
      <c r="HA267" s="6">
        <v>0</v>
      </c>
      <c r="HB267" s="6">
        <v>0</v>
      </c>
      <c r="HC267" s="6">
        <f t="shared" si="120"/>
        <v>0</v>
      </c>
      <c r="HD267" s="6"/>
      <c r="HE267" s="6" t="s">
        <v>3</v>
      </c>
      <c r="HF267" s="6" t="s">
        <v>3</v>
      </c>
      <c r="HG267" s="6"/>
      <c r="HH267" s="6"/>
      <c r="HI267" s="6"/>
      <c r="HJ267" s="6"/>
      <c r="HK267" s="6"/>
      <c r="HL267" s="6"/>
      <c r="HM267" s="6" t="s">
        <v>3</v>
      </c>
      <c r="HN267" s="6" t="s">
        <v>87</v>
      </c>
      <c r="HO267" s="6" t="s">
        <v>88</v>
      </c>
      <c r="HP267" s="6" t="s">
        <v>85</v>
      </c>
      <c r="HQ267" s="6" t="s">
        <v>85</v>
      </c>
      <c r="HR267" s="6"/>
      <c r="HS267" s="6">
        <v>0</v>
      </c>
      <c r="HT267" s="6"/>
      <c r="HU267" s="6"/>
      <c r="HV267" s="6"/>
      <c r="HW267" s="6"/>
      <c r="HX267" s="6"/>
      <c r="HY267" s="6"/>
      <c r="HZ267" s="6"/>
      <c r="IA267" s="6"/>
      <c r="IB267" s="6"/>
      <c r="IC267" s="6"/>
      <c r="ID267" s="6"/>
      <c r="IE267" s="6"/>
      <c r="IF267" s="6"/>
      <c r="IG267" s="6"/>
      <c r="IH267" s="6"/>
      <c r="II267" s="6"/>
      <c r="IJ267" s="6"/>
      <c r="IK267" s="6">
        <v>0</v>
      </c>
      <c r="IL267" s="6"/>
      <c r="IM267" s="6"/>
      <c r="IN267" s="6"/>
      <c r="IO267" s="6"/>
      <c r="IP267" s="6"/>
      <c r="IQ267" s="6"/>
      <c r="IR267" s="6"/>
      <c r="IS267" s="6"/>
      <c r="IT267" s="6"/>
      <c r="IU267" s="6"/>
    </row>
    <row r="268" spans="1:255" ht="409.6" x14ac:dyDescent="0.25">
      <c r="A268" s="5">
        <v>17</v>
      </c>
      <c r="B268" s="5">
        <v>1</v>
      </c>
      <c r="C268" s="5">
        <f>ROW(SmtRes!A15)</f>
        <v>15</v>
      </c>
      <c r="D268" s="5">
        <f>ROW(EtalonRes!A15)</f>
        <v>15</v>
      </c>
      <c r="E268" s="5" t="s">
        <v>89</v>
      </c>
      <c r="F268" s="5" t="s">
        <v>80</v>
      </c>
      <c r="G268" s="5" t="s">
        <v>81</v>
      </c>
      <c r="H268" s="5" t="s">
        <v>82</v>
      </c>
      <c r="I268" s="5">
        <v>0</v>
      </c>
      <c r="J268" s="5">
        <v>0</v>
      </c>
      <c r="K268" s="5">
        <v>0</v>
      </c>
      <c r="L268" s="5">
        <v>2</v>
      </c>
      <c r="M268" s="5">
        <v>2</v>
      </c>
      <c r="N268" s="5">
        <f t="shared" si="98"/>
        <v>0</v>
      </c>
      <c r="O268" s="5">
        <f t="shared" si="99"/>
        <v>0</v>
      </c>
      <c r="P268" s="5">
        <f>SUMIF(SmtRes!AQ11:'SmtRes'!AQ15,"=1",SmtRes!DF11:'SmtRes'!DF15)</f>
        <v>0</v>
      </c>
      <c r="Q268" s="5">
        <f>SUMIF(SmtRes!AQ11:'SmtRes'!AQ15,"=1",SmtRes!DG11:'SmtRes'!DG15)</f>
        <v>0</v>
      </c>
      <c r="R268" s="5">
        <f>SUMIF(SmtRes!AQ11:'SmtRes'!AQ15,"=1",SmtRes!DH11:'SmtRes'!DH15)</f>
        <v>0</v>
      </c>
      <c r="S268" s="5">
        <f>SUMIF(SmtRes!AQ11:'SmtRes'!AQ15,"=1",SmtRes!DI11:'SmtRes'!DI15)</f>
        <v>0</v>
      </c>
      <c r="T268" s="5">
        <f t="shared" si="100"/>
        <v>0</v>
      </c>
      <c r="U268" s="5">
        <f>SUMIF(SmtRes!AQ11:'SmtRes'!AQ15,"=1",SmtRes!CV11:'SmtRes'!CV15)</f>
        <v>0</v>
      </c>
      <c r="V268" s="5">
        <f>SUMIF(SmtRes!AQ11:'SmtRes'!AQ15,"=1",SmtRes!CW11:'SmtRes'!CW15)</f>
        <v>0</v>
      </c>
      <c r="W268" s="5">
        <f t="shared" si="101"/>
        <v>0</v>
      </c>
      <c r="X268" s="5">
        <f t="shared" si="102"/>
        <v>0</v>
      </c>
      <c r="Y268" s="5">
        <f t="shared" si="103"/>
        <v>0</v>
      </c>
      <c r="Z268" s="5"/>
      <c r="AA268" s="5">
        <v>70751969</v>
      </c>
      <c r="AB268" s="5">
        <f t="shared" si="104"/>
        <v>977.53728000000001</v>
      </c>
      <c r="AC268" s="5">
        <f t="shared" si="105"/>
        <v>0</v>
      </c>
      <c r="AD268" s="5">
        <f>ROUND((((SUM(SmtRes!BR11:'SmtRes'!BR15))-(SUM(SmtRes!BS11:'SmtRes'!BS15)))+AE268),6)</f>
        <v>612.88991999999996</v>
      </c>
      <c r="AE268" s="5">
        <f>ROUND((SUM(SmtRes!BS11:'SmtRes'!BS15)),6)</f>
        <v>547.84799999999996</v>
      </c>
      <c r="AF268" s="5">
        <f>ROUND((SUM(SmtRes!BT11:'SmtRes'!BT15)),6)</f>
        <v>364.64735999999999</v>
      </c>
      <c r="AG268" s="5">
        <f t="shared" si="106"/>
        <v>0</v>
      </c>
      <c r="AH268" s="5">
        <f>(SUM(SmtRes!BU11:'SmtRes'!BU15))</f>
        <v>0.52800000000000002</v>
      </c>
      <c r="AI268" s="5">
        <f>(SUM(SmtRes!BV11:'SmtRes'!BV15))</f>
        <v>0.57599999999999996</v>
      </c>
      <c r="AJ268" s="5">
        <f t="shared" si="107"/>
        <v>0</v>
      </c>
      <c r="AK268" s="5">
        <v>1271.1543999999999</v>
      </c>
      <c r="AL268" s="5">
        <v>0</v>
      </c>
      <c r="AM268" s="5">
        <v>510.74159999999995</v>
      </c>
      <c r="AN268" s="5">
        <v>456.53999999999996</v>
      </c>
      <c r="AO268" s="5">
        <v>303.87279999999998</v>
      </c>
      <c r="AP268" s="5">
        <v>0</v>
      </c>
      <c r="AQ268" s="5">
        <v>0.44</v>
      </c>
      <c r="AR268" s="5">
        <v>0.48</v>
      </c>
      <c r="AS268" s="5">
        <v>0</v>
      </c>
      <c r="AT268" s="5">
        <v>103</v>
      </c>
      <c r="AU268" s="5">
        <v>60</v>
      </c>
      <c r="AV268" s="5">
        <v>1</v>
      </c>
      <c r="AW268" s="5">
        <v>1</v>
      </c>
      <c r="AX268" s="5"/>
      <c r="AY268" s="5"/>
      <c r="AZ268" s="5">
        <v>1</v>
      </c>
      <c r="BA268" s="5">
        <v>1</v>
      </c>
      <c r="BB268" s="5">
        <v>1</v>
      </c>
      <c r="BC268" s="5">
        <v>1</v>
      </c>
      <c r="BD268" s="5" t="s">
        <v>3</v>
      </c>
      <c r="BE268" s="5" t="s">
        <v>3</v>
      </c>
      <c r="BF268" s="5" t="s">
        <v>3</v>
      </c>
      <c r="BG268" s="5" t="s">
        <v>3</v>
      </c>
      <c r="BH268" s="5">
        <v>0</v>
      </c>
      <c r="BI268" s="5">
        <v>1</v>
      </c>
      <c r="BJ268" s="5" t="s">
        <v>83</v>
      </c>
      <c r="BK268" s="5"/>
      <c r="BL268" s="5"/>
      <c r="BM268" s="5">
        <v>33001</v>
      </c>
      <c r="BN268" s="5">
        <v>0</v>
      </c>
      <c r="BO268" s="5" t="s">
        <v>3</v>
      </c>
      <c r="BP268" s="5">
        <v>0</v>
      </c>
      <c r="BQ268" s="5">
        <v>2</v>
      </c>
      <c r="BR268" s="5">
        <v>0</v>
      </c>
      <c r="BS268" s="5">
        <v>1</v>
      </c>
      <c r="BT268" s="5">
        <v>1</v>
      </c>
      <c r="BU268" s="5">
        <v>1</v>
      </c>
      <c r="BV268" s="5">
        <v>1</v>
      </c>
      <c r="BW268" s="5">
        <v>1</v>
      </c>
      <c r="BX268" s="5">
        <v>1</v>
      </c>
      <c r="BY268" s="5" t="s">
        <v>3</v>
      </c>
      <c r="BZ268" s="5">
        <v>103</v>
      </c>
      <c r="CA268" s="5">
        <v>60</v>
      </c>
      <c r="CB268" s="5" t="s">
        <v>3</v>
      </c>
      <c r="CC268" s="5"/>
      <c r="CD268" s="5"/>
      <c r="CE268" s="5">
        <v>0</v>
      </c>
      <c r="CF268" s="5">
        <v>0</v>
      </c>
      <c r="CG268" s="5">
        <v>0</v>
      </c>
      <c r="CH268" s="5">
        <v>2</v>
      </c>
      <c r="CI268" s="5">
        <v>0</v>
      </c>
      <c r="CJ268" s="5">
        <v>0</v>
      </c>
      <c r="CK268" s="5">
        <v>0</v>
      </c>
      <c r="CL268" s="5">
        <v>0</v>
      </c>
      <c r="CM268" s="5">
        <v>0</v>
      </c>
      <c r="CN268" s="8" t="s">
        <v>630</v>
      </c>
      <c r="CO268" s="5">
        <v>0</v>
      </c>
      <c r="CP268" s="5">
        <f t="shared" si="108"/>
        <v>0</v>
      </c>
      <c r="CQ268" s="5">
        <f>SUMIF(SmtRes!AQ11:'SmtRes'!AQ15,"=1",SmtRes!AA11:'SmtRes'!AA15)</f>
        <v>0</v>
      </c>
      <c r="CR268" s="5">
        <f>SUMIF(SmtRes!AQ11:'SmtRes'!AQ15,"=1",SmtRes!AB11:'SmtRes'!AB15)</f>
        <v>2274.4699999999998</v>
      </c>
      <c r="CS268" s="5">
        <f>SUMIF(SmtRes!AQ11:'SmtRes'!AQ15,"=1",SmtRes!AC11:'SmtRes'!AC15)</f>
        <v>1902.25</v>
      </c>
      <c r="CT268" s="5">
        <f>SUMIF(SmtRes!AQ11:'SmtRes'!AQ15,"=1",SmtRes!AD11:'SmtRes'!AD15)</f>
        <v>690.62</v>
      </c>
      <c r="CU268" s="5">
        <f t="shared" si="109"/>
        <v>0</v>
      </c>
      <c r="CV268" s="5">
        <f>SUMIF(SmtRes!AQ11:'SmtRes'!AQ15,"=1",SmtRes!BU11:'SmtRes'!BU15)</f>
        <v>0.52800000000000002</v>
      </c>
      <c r="CW268" s="5">
        <f>SUMIF(SmtRes!AQ11:'SmtRes'!AQ15,"=1",SmtRes!BV11:'SmtRes'!BV15)</f>
        <v>0.57599999999999996</v>
      </c>
      <c r="CX268" s="5">
        <f t="shared" si="110"/>
        <v>0</v>
      </c>
      <c r="CY268" s="5">
        <f t="shared" si="111"/>
        <v>0</v>
      </c>
      <c r="CZ268" s="5">
        <f t="shared" si="112"/>
        <v>0</v>
      </c>
      <c r="DA268" s="5"/>
      <c r="DB268" s="5">
        <v>1</v>
      </c>
      <c r="DC268" s="5" t="s">
        <v>3</v>
      </c>
      <c r="DD268" s="5" t="s">
        <v>3</v>
      </c>
      <c r="DE268" s="5" t="s">
        <v>90</v>
      </c>
      <c r="DF268" s="5" t="s">
        <v>90</v>
      </c>
      <c r="DG268" s="5" t="s">
        <v>90</v>
      </c>
      <c r="DH268" s="5" t="s">
        <v>3</v>
      </c>
      <c r="DI268" s="5" t="s">
        <v>90</v>
      </c>
      <c r="DJ268" s="5" t="s">
        <v>90</v>
      </c>
      <c r="DK268" s="5" t="s">
        <v>3</v>
      </c>
      <c r="DL268" s="5" t="s">
        <v>3</v>
      </c>
      <c r="DM268" s="5" t="s">
        <v>3</v>
      </c>
      <c r="DN268" s="5">
        <v>0</v>
      </c>
      <c r="DO268" s="5">
        <v>0</v>
      </c>
      <c r="DP268" s="5">
        <v>1</v>
      </c>
      <c r="DQ268" s="5">
        <v>1</v>
      </c>
      <c r="DR268" s="5"/>
      <c r="DS268" s="5"/>
      <c r="DT268" s="5"/>
      <c r="DU268" s="5">
        <v>1013</v>
      </c>
      <c r="DV268" s="5" t="s">
        <v>82</v>
      </c>
      <c r="DW268" s="5" t="s">
        <v>82</v>
      </c>
      <c r="DX268" s="5">
        <v>1</v>
      </c>
      <c r="DY268" s="5"/>
      <c r="DZ268" s="5" t="s">
        <v>3</v>
      </c>
      <c r="EA268" s="5" t="s">
        <v>3</v>
      </c>
      <c r="EB268" s="5" t="s">
        <v>3</v>
      </c>
      <c r="EC268" s="5" t="s">
        <v>3</v>
      </c>
      <c r="ED268" s="5"/>
      <c r="EE268" s="5">
        <v>68075242</v>
      </c>
      <c r="EF268" s="5">
        <v>2</v>
      </c>
      <c r="EG268" s="5" t="s">
        <v>84</v>
      </c>
      <c r="EH268" s="5">
        <v>27</v>
      </c>
      <c r="EI268" s="5" t="s">
        <v>85</v>
      </c>
      <c r="EJ268" s="5">
        <v>1</v>
      </c>
      <c r="EK268" s="5">
        <v>33001</v>
      </c>
      <c r="EL268" s="5" t="s">
        <v>85</v>
      </c>
      <c r="EM268" s="5" t="s">
        <v>86</v>
      </c>
      <c r="EN268" s="5"/>
      <c r="EO268" s="5" t="s">
        <v>91</v>
      </c>
      <c r="EP268" s="5"/>
      <c r="EQ268" s="5">
        <v>0</v>
      </c>
      <c r="ER268" s="5">
        <v>0</v>
      </c>
      <c r="ES268" s="5">
        <v>0</v>
      </c>
      <c r="ET268" s="5">
        <v>0</v>
      </c>
      <c r="EU268" s="5">
        <v>0</v>
      </c>
      <c r="EV268" s="5">
        <v>0</v>
      </c>
      <c r="EW268" s="5">
        <v>0.44</v>
      </c>
      <c r="EX268" s="5">
        <v>0.48</v>
      </c>
      <c r="EY268" s="5">
        <v>0</v>
      </c>
      <c r="EZ268" s="5"/>
      <c r="FA268" s="5"/>
      <c r="FB268" s="5"/>
      <c r="FC268" s="5"/>
      <c r="FD268" s="5"/>
      <c r="FE268" s="5"/>
      <c r="FF268" s="5"/>
      <c r="FG268" s="5"/>
      <c r="FH268" s="5"/>
      <c r="FI268" s="5"/>
      <c r="FJ268" s="5"/>
      <c r="FK268" s="5"/>
      <c r="FL268" s="5"/>
      <c r="FM268" s="5"/>
      <c r="FN268" s="5"/>
      <c r="FO268" s="5"/>
      <c r="FP268" s="5"/>
      <c r="FQ268" s="5">
        <v>0</v>
      </c>
      <c r="FR268" s="5">
        <v>0</v>
      </c>
      <c r="FS268" s="5">
        <v>0</v>
      </c>
      <c r="FT268" s="5"/>
      <c r="FU268" s="5"/>
      <c r="FV268" s="5"/>
      <c r="FW268" s="5"/>
      <c r="FX268" s="5">
        <v>103</v>
      </c>
      <c r="FY268" s="5">
        <v>60</v>
      </c>
      <c r="FZ268" s="5"/>
      <c r="GA268" s="5" t="s">
        <v>3</v>
      </c>
      <c r="GB268" s="5"/>
      <c r="GC268" s="5"/>
      <c r="GD268" s="5">
        <v>1</v>
      </c>
      <c r="GE268" s="5"/>
      <c r="GF268" s="5">
        <v>-1032039534</v>
      </c>
      <c r="GG268" s="5">
        <v>2</v>
      </c>
      <c r="GH268" s="5">
        <v>1</v>
      </c>
      <c r="GI268" s="5">
        <v>-2</v>
      </c>
      <c r="GJ268" s="5">
        <v>0</v>
      </c>
      <c r="GK268" s="5">
        <v>0</v>
      </c>
      <c r="GL268" s="5">
        <f t="shared" si="113"/>
        <v>0</v>
      </c>
      <c r="GM268" s="5">
        <f t="shared" si="114"/>
        <v>0</v>
      </c>
      <c r="GN268" s="5">
        <f t="shared" si="115"/>
        <v>0</v>
      </c>
      <c r="GO268" s="5">
        <f t="shared" si="116"/>
        <v>0</v>
      </c>
      <c r="GP268" s="5">
        <f t="shared" si="117"/>
        <v>0</v>
      </c>
      <c r="GQ268" s="5"/>
      <c r="GR268" s="5">
        <v>0</v>
      </c>
      <c r="GS268" s="5">
        <v>0</v>
      </c>
      <c r="GT268" s="5">
        <v>0</v>
      </c>
      <c r="GU268" s="5" t="s">
        <v>3</v>
      </c>
      <c r="GV268" s="5">
        <f t="shared" si="118"/>
        <v>0</v>
      </c>
      <c r="GW268" s="5">
        <v>1</v>
      </c>
      <c r="GX268" s="5">
        <f t="shared" si="119"/>
        <v>0</v>
      </c>
      <c r="GY268" s="5"/>
      <c r="GZ268" s="5"/>
      <c r="HA268" s="5">
        <v>0</v>
      </c>
      <c r="HB268" s="5">
        <v>0</v>
      </c>
      <c r="HC268" s="5">
        <f t="shared" si="120"/>
        <v>0</v>
      </c>
      <c r="HD268" s="5"/>
      <c r="HE268" s="5" t="s">
        <v>3</v>
      </c>
      <c r="HF268" s="5" t="s">
        <v>3</v>
      </c>
      <c r="HG268" s="5"/>
      <c r="HH268" s="5"/>
      <c r="HI268" s="5"/>
      <c r="HJ268" s="5"/>
      <c r="HK268" s="5"/>
      <c r="HL268" s="5"/>
      <c r="HM268" s="5" t="s">
        <v>3</v>
      </c>
      <c r="HN268" s="5" t="s">
        <v>87</v>
      </c>
      <c r="HO268" s="5" t="s">
        <v>88</v>
      </c>
      <c r="HP268" s="5" t="s">
        <v>85</v>
      </c>
      <c r="HQ268" s="5" t="s">
        <v>85</v>
      </c>
      <c r="HR268" s="5"/>
      <c r="HS268" s="5">
        <v>0</v>
      </c>
      <c r="HT268" s="5"/>
      <c r="HU268" s="5"/>
      <c r="HV268" s="5"/>
      <c r="HW268" s="5"/>
      <c r="HX268" s="5"/>
      <c r="HY268" s="5"/>
      <c r="HZ268" s="5"/>
      <c r="IA268" s="5"/>
      <c r="IB268" s="5"/>
      <c r="IC268" s="5"/>
      <c r="ID268" s="5"/>
      <c r="IE268" s="5"/>
      <c r="IF268" s="5"/>
      <c r="IG268" s="5"/>
      <c r="IH268" s="5"/>
      <c r="II268" s="5"/>
      <c r="IJ268" s="5"/>
      <c r="IK268" s="5">
        <v>0</v>
      </c>
      <c r="IL268" s="5"/>
      <c r="IM268" s="5"/>
      <c r="IN268" s="5"/>
      <c r="IO268" s="5"/>
      <c r="IP268" s="5"/>
      <c r="IQ268" s="5"/>
      <c r="IR268" s="5"/>
      <c r="IS268" s="5"/>
      <c r="IT268" s="5"/>
      <c r="IU268" s="5"/>
    </row>
    <row r="269" spans="1:255" ht="409.6" x14ac:dyDescent="0.25">
      <c r="A269" s="6">
        <v>17</v>
      </c>
      <c r="B269" s="6">
        <v>1</v>
      </c>
      <c r="C269" s="6">
        <f>ROW(SmtRes!A20)</f>
        <v>20</v>
      </c>
      <c r="D269" s="6">
        <f>ROW(EtalonRes!A20)</f>
        <v>20</v>
      </c>
      <c r="E269" s="6" t="s">
        <v>89</v>
      </c>
      <c r="F269" s="6" t="s">
        <v>80</v>
      </c>
      <c r="G269" s="6" t="s">
        <v>81</v>
      </c>
      <c r="H269" s="6" t="s">
        <v>82</v>
      </c>
      <c r="I269" s="6">
        <v>0</v>
      </c>
      <c r="J269" s="6">
        <v>0</v>
      </c>
      <c r="K269" s="6">
        <v>0</v>
      </c>
      <c r="L269" s="6">
        <v>2</v>
      </c>
      <c r="M269" s="6">
        <v>2</v>
      </c>
      <c r="N269" s="6">
        <f t="shared" si="98"/>
        <v>0</v>
      </c>
      <c r="O269" s="6">
        <f t="shared" si="99"/>
        <v>0</v>
      </c>
      <c r="P269" s="6">
        <f>SUMIF(SmtRes!AQ16:'SmtRes'!AQ20,"=1",SmtRes!DF16:'SmtRes'!DF20)</f>
        <v>0</v>
      </c>
      <c r="Q269" s="6">
        <f>SUMIF(SmtRes!AQ16:'SmtRes'!AQ20,"=1",SmtRes!DG16:'SmtRes'!DG20)</f>
        <v>0</v>
      </c>
      <c r="R269" s="6">
        <f>SUMIF(SmtRes!AQ16:'SmtRes'!AQ20,"=1",SmtRes!DH16:'SmtRes'!DH20)</f>
        <v>0</v>
      </c>
      <c r="S269" s="6">
        <f>SUMIF(SmtRes!AQ16:'SmtRes'!AQ20,"=1",SmtRes!DI16:'SmtRes'!DI20)</f>
        <v>0</v>
      </c>
      <c r="T269" s="6">
        <f t="shared" si="100"/>
        <v>0</v>
      </c>
      <c r="U269" s="6">
        <f>SUMIF(SmtRes!AQ16:'SmtRes'!AQ20,"=1",SmtRes!CV16:'SmtRes'!CV20)</f>
        <v>0</v>
      </c>
      <c r="V269" s="6">
        <f>SUMIF(SmtRes!AQ16:'SmtRes'!AQ20,"=1",SmtRes!CW16:'SmtRes'!CW20)</f>
        <v>0</v>
      </c>
      <c r="W269" s="6">
        <f t="shared" si="101"/>
        <v>0</v>
      </c>
      <c r="X269" s="6">
        <f t="shared" si="102"/>
        <v>0</v>
      </c>
      <c r="Y269" s="6">
        <f t="shared" si="103"/>
        <v>0</v>
      </c>
      <c r="Z269" s="6"/>
      <c r="AA269" s="6">
        <v>70748195</v>
      </c>
      <c r="AB269" s="6">
        <f t="shared" si="104"/>
        <v>977.53728000000001</v>
      </c>
      <c r="AC269" s="6">
        <f t="shared" si="105"/>
        <v>0</v>
      </c>
      <c r="AD269" s="6">
        <f>ROUND((((SUM(SmtRes!BR16:'SmtRes'!BR20))-(SUM(SmtRes!BS16:'SmtRes'!BS20)))+AE269),6)</f>
        <v>612.88991999999996</v>
      </c>
      <c r="AE269" s="6">
        <f>ROUND((SUM(SmtRes!BS16:'SmtRes'!BS20)),6)</f>
        <v>547.84799999999996</v>
      </c>
      <c r="AF269" s="6">
        <f>ROUND((SUM(SmtRes!BT16:'SmtRes'!BT20)),6)</f>
        <v>364.64735999999999</v>
      </c>
      <c r="AG269" s="6">
        <f t="shared" si="106"/>
        <v>0</v>
      </c>
      <c r="AH269" s="6">
        <f>(SUM(SmtRes!BU16:'SmtRes'!BU20))</f>
        <v>0.52800000000000002</v>
      </c>
      <c r="AI269" s="6">
        <f>(SUM(SmtRes!BV16:'SmtRes'!BV20))</f>
        <v>0.57599999999999996</v>
      </c>
      <c r="AJ269" s="6">
        <f t="shared" si="107"/>
        <v>0</v>
      </c>
      <c r="AK269" s="6">
        <v>1271.1543999999999</v>
      </c>
      <c r="AL269" s="6">
        <v>0</v>
      </c>
      <c r="AM269" s="6">
        <v>510.74159999999995</v>
      </c>
      <c r="AN269" s="6">
        <v>456.53999999999996</v>
      </c>
      <c r="AO269" s="6">
        <v>303.87279999999998</v>
      </c>
      <c r="AP269" s="6">
        <v>0</v>
      </c>
      <c r="AQ269" s="6">
        <v>0.44</v>
      </c>
      <c r="AR269" s="6">
        <v>0.48</v>
      </c>
      <c r="AS269" s="6">
        <v>0</v>
      </c>
      <c r="AT269" s="6">
        <v>103</v>
      </c>
      <c r="AU269" s="6">
        <v>60</v>
      </c>
      <c r="AV269" s="6">
        <v>1</v>
      </c>
      <c r="AW269" s="6">
        <v>1</v>
      </c>
      <c r="AX269" s="6"/>
      <c r="AY269" s="6"/>
      <c r="AZ269" s="6">
        <v>1</v>
      </c>
      <c r="BA269" s="6">
        <v>1</v>
      </c>
      <c r="BB269" s="6">
        <v>1</v>
      </c>
      <c r="BC269" s="6">
        <v>1</v>
      </c>
      <c r="BD269" s="6" t="s">
        <v>3</v>
      </c>
      <c r="BE269" s="6" t="s">
        <v>3</v>
      </c>
      <c r="BF269" s="6" t="s">
        <v>3</v>
      </c>
      <c r="BG269" s="6" t="s">
        <v>3</v>
      </c>
      <c r="BH269" s="6">
        <v>0</v>
      </c>
      <c r="BI269" s="6">
        <v>1</v>
      </c>
      <c r="BJ269" s="6" t="s">
        <v>83</v>
      </c>
      <c r="BK269" s="6"/>
      <c r="BL269" s="6"/>
      <c r="BM269" s="6">
        <v>33001</v>
      </c>
      <c r="BN269" s="6">
        <v>0</v>
      </c>
      <c r="BO269" s="6" t="s">
        <v>3</v>
      </c>
      <c r="BP269" s="6">
        <v>0</v>
      </c>
      <c r="BQ269" s="6">
        <v>2</v>
      </c>
      <c r="BR269" s="6">
        <v>0</v>
      </c>
      <c r="BS269" s="6">
        <v>1</v>
      </c>
      <c r="BT269" s="6">
        <v>1</v>
      </c>
      <c r="BU269" s="6">
        <v>1</v>
      </c>
      <c r="BV269" s="6">
        <v>1</v>
      </c>
      <c r="BW269" s="6">
        <v>1</v>
      </c>
      <c r="BX269" s="6">
        <v>1</v>
      </c>
      <c r="BY269" s="6" t="s">
        <v>3</v>
      </c>
      <c r="BZ269" s="6">
        <v>103</v>
      </c>
      <c r="CA269" s="6">
        <v>60</v>
      </c>
      <c r="CB269" s="6" t="s">
        <v>3</v>
      </c>
      <c r="CC269" s="6"/>
      <c r="CD269" s="6"/>
      <c r="CE269" s="6">
        <v>0</v>
      </c>
      <c r="CF269" s="6">
        <v>0</v>
      </c>
      <c r="CG269" s="6">
        <v>0</v>
      </c>
      <c r="CH269" s="6">
        <v>2</v>
      </c>
      <c r="CI269" s="6">
        <v>0</v>
      </c>
      <c r="CJ269" s="6">
        <v>0</v>
      </c>
      <c r="CK269" s="6">
        <v>0</v>
      </c>
      <c r="CL269" s="6">
        <v>0</v>
      </c>
      <c r="CM269" s="6">
        <v>0</v>
      </c>
      <c r="CN269" s="9" t="s">
        <v>630</v>
      </c>
      <c r="CO269" s="6">
        <v>0</v>
      </c>
      <c r="CP269" s="6">
        <f t="shared" si="108"/>
        <v>0</v>
      </c>
      <c r="CQ269" s="6">
        <f>SUMIF(SmtRes!AQ16:'SmtRes'!AQ20,"=1",SmtRes!AA16:'SmtRes'!AA20)</f>
        <v>0</v>
      </c>
      <c r="CR269" s="6">
        <f>SUMIF(SmtRes!AQ16:'SmtRes'!AQ20,"=1",SmtRes!AB16:'SmtRes'!AB20)</f>
        <v>2274.4699999999998</v>
      </c>
      <c r="CS269" s="6">
        <f>SUMIF(SmtRes!AQ16:'SmtRes'!AQ20,"=1",SmtRes!AC16:'SmtRes'!AC20)</f>
        <v>1902.25</v>
      </c>
      <c r="CT269" s="6">
        <f>SUMIF(SmtRes!AQ16:'SmtRes'!AQ20,"=1",SmtRes!AD16:'SmtRes'!AD20)</f>
        <v>690.62</v>
      </c>
      <c r="CU269" s="6">
        <f t="shared" si="109"/>
        <v>0</v>
      </c>
      <c r="CV269" s="6">
        <f>SUMIF(SmtRes!AQ16:'SmtRes'!AQ20,"=1",SmtRes!BU16:'SmtRes'!BU20)</f>
        <v>0.52800000000000002</v>
      </c>
      <c r="CW269" s="6">
        <f>SUMIF(SmtRes!AQ16:'SmtRes'!AQ20,"=1",SmtRes!BV16:'SmtRes'!BV20)</f>
        <v>0.57599999999999996</v>
      </c>
      <c r="CX269" s="6">
        <f t="shared" si="110"/>
        <v>0</v>
      </c>
      <c r="CY269" s="6">
        <f t="shared" si="111"/>
        <v>0</v>
      </c>
      <c r="CZ269" s="6">
        <f t="shared" si="112"/>
        <v>0</v>
      </c>
      <c r="DA269" s="6"/>
      <c r="DB269" s="6">
        <v>2</v>
      </c>
      <c r="DC269" s="6" t="s">
        <v>3</v>
      </c>
      <c r="DD269" s="6" t="s">
        <v>3</v>
      </c>
      <c r="DE269" s="6" t="s">
        <v>90</v>
      </c>
      <c r="DF269" s="6" t="s">
        <v>90</v>
      </c>
      <c r="DG269" s="6" t="s">
        <v>90</v>
      </c>
      <c r="DH269" s="6" t="s">
        <v>3</v>
      </c>
      <c r="DI269" s="6" t="s">
        <v>90</v>
      </c>
      <c r="DJ269" s="6" t="s">
        <v>90</v>
      </c>
      <c r="DK269" s="6" t="s">
        <v>3</v>
      </c>
      <c r="DL269" s="6" t="s">
        <v>3</v>
      </c>
      <c r="DM269" s="6" t="s">
        <v>3</v>
      </c>
      <c r="DN269" s="6">
        <v>0</v>
      </c>
      <c r="DO269" s="6">
        <v>0</v>
      </c>
      <c r="DP269" s="6">
        <v>1</v>
      </c>
      <c r="DQ269" s="6">
        <v>1</v>
      </c>
      <c r="DR269" s="6"/>
      <c r="DS269" s="6"/>
      <c r="DT269" s="6"/>
      <c r="DU269" s="6">
        <v>1013</v>
      </c>
      <c r="DV269" s="6" t="s">
        <v>82</v>
      </c>
      <c r="DW269" s="6" t="s">
        <v>82</v>
      </c>
      <c r="DX269" s="6">
        <v>1</v>
      </c>
      <c r="DY269" s="6"/>
      <c r="DZ269" s="6" t="s">
        <v>3</v>
      </c>
      <c r="EA269" s="6" t="s">
        <v>3</v>
      </c>
      <c r="EB269" s="6" t="s">
        <v>3</v>
      </c>
      <c r="EC269" s="6" t="s">
        <v>3</v>
      </c>
      <c r="ED269" s="6"/>
      <c r="EE269" s="6">
        <v>68075242</v>
      </c>
      <c r="EF269" s="6">
        <v>2</v>
      </c>
      <c r="EG269" s="6" t="s">
        <v>84</v>
      </c>
      <c r="EH269" s="6">
        <v>27</v>
      </c>
      <c r="EI269" s="6" t="s">
        <v>85</v>
      </c>
      <c r="EJ269" s="6">
        <v>1</v>
      </c>
      <c r="EK269" s="6">
        <v>33001</v>
      </c>
      <c r="EL269" s="6" t="s">
        <v>85</v>
      </c>
      <c r="EM269" s="6" t="s">
        <v>86</v>
      </c>
      <c r="EN269" s="6"/>
      <c r="EO269" s="6" t="s">
        <v>91</v>
      </c>
      <c r="EP269" s="6"/>
      <c r="EQ269" s="6">
        <v>0</v>
      </c>
      <c r="ER269" s="6">
        <v>0</v>
      </c>
      <c r="ES269" s="6">
        <v>0</v>
      </c>
      <c r="ET269" s="6">
        <v>0</v>
      </c>
      <c r="EU269" s="6">
        <v>0</v>
      </c>
      <c r="EV269" s="6">
        <v>0</v>
      </c>
      <c r="EW269" s="6">
        <v>0.44</v>
      </c>
      <c r="EX269" s="6">
        <v>0.48</v>
      </c>
      <c r="EY269" s="6">
        <v>0</v>
      </c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>
        <v>0</v>
      </c>
      <c r="FR269" s="6">
        <v>0</v>
      </c>
      <c r="FS269" s="6">
        <v>0</v>
      </c>
      <c r="FT269" s="6"/>
      <c r="FU269" s="6"/>
      <c r="FV269" s="6"/>
      <c r="FW269" s="6"/>
      <c r="FX269" s="6">
        <v>103</v>
      </c>
      <c r="FY269" s="6">
        <v>60</v>
      </c>
      <c r="FZ269" s="6"/>
      <c r="GA269" s="6" t="s">
        <v>3</v>
      </c>
      <c r="GB269" s="6"/>
      <c r="GC269" s="6"/>
      <c r="GD269" s="6">
        <v>1</v>
      </c>
      <c r="GE269" s="6"/>
      <c r="GF269" s="6">
        <v>-1032039534</v>
      </c>
      <c r="GG269" s="6">
        <v>2</v>
      </c>
      <c r="GH269" s="6">
        <v>1</v>
      </c>
      <c r="GI269" s="6">
        <v>-2</v>
      </c>
      <c r="GJ269" s="6">
        <v>0</v>
      </c>
      <c r="GK269" s="6">
        <v>0</v>
      </c>
      <c r="GL269" s="6">
        <f t="shared" si="113"/>
        <v>0</v>
      </c>
      <c r="GM269" s="6">
        <f t="shared" si="114"/>
        <v>0</v>
      </c>
      <c r="GN269" s="6">
        <f t="shared" si="115"/>
        <v>0</v>
      </c>
      <c r="GO269" s="6">
        <f t="shared" si="116"/>
        <v>0</v>
      </c>
      <c r="GP269" s="6">
        <f t="shared" si="117"/>
        <v>0</v>
      </c>
      <c r="GQ269" s="6"/>
      <c r="GR269" s="6">
        <v>0</v>
      </c>
      <c r="GS269" s="6">
        <v>0</v>
      </c>
      <c r="GT269" s="6">
        <v>0</v>
      </c>
      <c r="GU269" s="6" t="s">
        <v>3</v>
      </c>
      <c r="GV269" s="6">
        <f t="shared" si="118"/>
        <v>0</v>
      </c>
      <c r="GW269" s="6">
        <v>1</v>
      </c>
      <c r="GX269" s="6">
        <f t="shared" si="119"/>
        <v>0</v>
      </c>
      <c r="GY269" s="6"/>
      <c r="GZ269" s="6"/>
      <c r="HA269" s="6">
        <v>0</v>
      </c>
      <c r="HB269" s="6">
        <v>0</v>
      </c>
      <c r="HC269" s="6">
        <f t="shared" si="120"/>
        <v>0</v>
      </c>
      <c r="HD269" s="6"/>
      <c r="HE269" s="6" t="s">
        <v>3</v>
      </c>
      <c r="HF269" s="6" t="s">
        <v>3</v>
      </c>
      <c r="HG269" s="6"/>
      <c r="HH269" s="6"/>
      <c r="HI269" s="6"/>
      <c r="HJ269" s="6"/>
      <c r="HK269" s="6"/>
      <c r="HL269" s="6"/>
      <c r="HM269" s="6" t="s">
        <v>3</v>
      </c>
      <c r="HN269" s="6" t="s">
        <v>87</v>
      </c>
      <c r="HO269" s="6" t="s">
        <v>88</v>
      </c>
      <c r="HP269" s="6" t="s">
        <v>85</v>
      </c>
      <c r="HQ269" s="6" t="s">
        <v>85</v>
      </c>
      <c r="HR269" s="6"/>
      <c r="HS269" s="6">
        <v>0</v>
      </c>
      <c r="HT269" s="6"/>
      <c r="HU269" s="6"/>
      <c r="HV269" s="6"/>
      <c r="HW269" s="6"/>
      <c r="HX269" s="6"/>
      <c r="HY269" s="6"/>
      <c r="HZ269" s="6"/>
      <c r="IA269" s="6"/>
      <c r="IB269" s="6"/>
      <c r="IC269" s="6"/>
      <c r="ID269" s="6"/>
      <c r="IE269" s="6"/>
      <c r="IF269" s="6"/>
      <c r="IG269" s="6"/>
      <c r="IH269" s="6"/>
      <c r="II269" s="6"/>
      <c r="IJ269" s="6"/>
      <c r="IK269" s="6">
        <v>0</v>
      </c>
      <c r="IL269" s="6"/>
      <c r="IM269" s="6"/>
      <c r="IN269" s="6"/>
      <c r="IO269" s="6"/>
      <c r="IP269" s="6"/>
      <c r="IQ269" s="6"/>
      <c r="IR269" s="6"/>
      <c r="IS269" s="6"/>
      <c r="IT269" s="6"/>
      <c r="IU269" s="6"/>
    </row>
    <row r="270" spans="1:255" x14ac:dyDescent="0.25">
      <c r="A270" s="5">
        <v>17</v>
      </c>
      <c r="B270" s="5">
        <v>1</v>
      </c>
      <c r="C270" s="5">
        <f>ROW(SmtRes!A24)</f>
        <v>24</v>
      </c>
      <c r="D270" s="5">
        <f>ROW(EtalonRes!A24)</f>
        <v>24</v>
      </c>
      <c r="E270" s="5" t="s">
        <v>92</v>
      </c>
      <c r="F270" s="5" t="s">
        <v>93</v>
      </c>
      <c r="G270" s="5" t="s">
        <v>94</v>
      </c>
      <c r="H270" s="5" t="s">
        <v>82</v>
      </c>
      <c r="I270" s="5">
        <v>0</v>
      </c>
      <c r="J270" s="5">
        <v>0</v>
      </c>
      <c r="K270" s="5">
        <v>0</v>
      </c>
      <c r="L270" s="5">
        <v>1</v>
      </c>
      <c r="M270" s="5">
        <v>1</v>
      </c>
      <c r="N270" s="5">
        <f t="shared" si="98"/>
        <v>0</v>
      </c>
      <c r="O270" s="5">
        <f t="shared" si="99"/>
        <v>0</v>
      </c>
      <c r="P270" s="5">
        <f>SUMIF(SmtRes!AQ21:'SmtRes'!AQ24,"=1",SmtRes!DF21:'SmtRes'!DF24)</f>
        <v>0</v>
      </c>
      <c r="Q270" s="5">
        <f>SUMIF(SmtRes!AQ21:'SmtRes'!AQ24,"=1",SmtRes!DG21:'SmtRes'!DG24)</f>
        <v>0</v>
      </c>
      <c r="R270" s="5">
        <f>SUMIF(SmtRes!AQ21:'SmtRes'!AQ24,"=1",SmtRes!DH21:'SmtRes'!DH24)</f>
        <v>0</v>
      </c>
      <c r="S270" s="5">
        <f>SUMIF(SmtRes!AQ21:'SmtRes'!AQ24,"=1",SmtRes!DI21:'SmtRes'!DI24)</f>
        <v>0</v>
      </c>
      <c r="T270" s="5">
        <f t="shared" si="100"/>
        <v>0</v>
      </c>
      <c r="U270" s="5">
        <f>SUMIF(SmtRes!AQ21:'SmtRes'!AQ24,"=1",SmtRes!CV21:'SmtRes'!CV24)</f>
        <v>0</v>
      </c>
      <c r="V270" s="5">
        <f>SUMIF(SmtRes!AQ21:'SmtRes'!AQ24,"=1",SmtRes!CW21:'SmtRes'!CW24)</f>
        <v>0</v>
      </c>
      <c r="W270" s="5">
        <f t="shared" si="101"/>
        <v>0</v>
      </c>
      <c r="X270" s="5">
        <f t="shared" si="102"/>
        <v>0</v>
      </c>
      <c r="Y270" s="5">
        <f t="shared" si="103"/>
        <v>0</v>
      </c>
      <c r="Z270" s="5"/>
      <c r="AA270" s="5">
        <v>70751969</v>
      </c>
      <c r="AB270" s="5">
        <f t="shared" si="104"/>
        <v>287.47399999999999</v>
      </c>
      <c r="AC270" s="5">
        <f t="shared" si="105"/>
        <v>0</v>
      </c>
      <c r="AD270" s="5">
        <f>ROUND((((SUM(SmtRes!BR21:'SmtRes'!BR24))-(SUM(SmtRes!BS21:'SmtRes'!BS24)))+AE270),6)</f>
        <v>80.287999999999997</v>
      </c>
      <c r="AE270" s="5">
        <f>ROUND((SUM(SmtRes!BS21:'SmtRes'!BS24)),6)</f>
        <v>129.88640000000001</v>
      </c>
      <c r="AF270" s="5">
        <f>ROUND((SUM(SmtRes!BT21:'SmtRes'!BT24)),6)</f>
        <v>207.18600000000001</v>
      </c>
      <c r="AG270" s="5">
        <f t="shared" si="106"/>
        <v>0</v>
      </c>
      <c r="AH270" s="5">
        <f>(SUM(SmtRes!BU21:'SmtRes'!BU24))</f>
        <v>0.3</v>
      </c>
      <c r="AI270" s="5">
        <f>(SUM(SmtRes!BV21:'SmtRes'!BV24))</f>
        <v>0.16</v>
      </c>
      <c r="AJ270" s="5">
        <f t="shared" si="107"/>
        <v>0</v>
      </c>
      <c r="AK270" s="5">
        <v>417.36040000000003</v>
      </c>
      <c r="AL270" s="5">
        <v>0</v>
      </c>
      <c r="AM270" s="5">
        <v>80.288000000000011</v>
      </c>
      <c r="AN270" s="5">
        <v>129.88640000000001</v>
      </c>
      <c r="AO270" s="5">
        <v>207.18600000000001</v>
      </c>
      <c r="AP270" s="5">
        <v>0</v>
      </c>
      <c r="AQ270" s="5">
        <v>0.3</v>
      </c>
      <c r="AR270" s="5">
        <v>0.16</v>
      </c>
      <c r="AS270" s="5">
        <v>0</v>
      </c>
      <c r="AT270" s="5">
        <v>103</v>
      </c>
      <c r="AU270" s="5">
        <v>60</v>
      </c>
      <c r="AV270" s="5">
        <v>1</v>
      </c>
      <c r="AW270" s="5">
        <v>1</v>
      </c>
      <c r="AX270" s="5"/>
      <c r="AY270" s="5"/>
      <c r="AZ270" s="5">
        <v>1</v>
      </c>
      <c r="BA270" s="5">
        <v>1</v>
      </c>
      <c r="BB270" s="5">
        <v>1</v>
      </c>
      <c r="BC270" s="5">
        <v>1</v>
      </c>
      <c r="BD270" s="5" t="s">
        <v>3</v>
      </c>
      <c r="BE270" s="5" t="s">
        <v>3</v>
      </c>
      <c r="BF270" s="5" t="s">
        <v>3</v>
      </c>
      <c r="BG270" s="5" t="s">
        <v>3</v>
      </c>
      <c r="BH270" s="5">
        <v>0</v>
      </c>
      <c r="BI270" s="5">
        <v>1</v>
      </c>
      <c r="BJ270" s="5" t="s">
        <v>95</v>
      </c>
      <c r="BK270" s="5"/>
      <c r="BL270" s="5"/>
      <c r="BM270" s="5">
        <v>33001</v>
      </c>
      <c r="BN270" s="5">
        <v>0</v>
      </c>
      <c r="BO270" s="5" t="s">
        <v>3</v>
      </c>
      <c r="BP270" s="5">
        <v>0</v>
      </c>
      <c r="BQ270" s="5">
        <v>2</v>
      </c>
      <c r="BR270" s="5">
        <v>0</v>
      </c>
      <c r="BS270" s="5">
        <v>1</v>
      </c>
      <c r="BT270" s="5">
        <v>1</v>
      </c>
      <c r="BU270" s="5">
        <v>1</v>
      </c>
      <c r="BV270" s="5">
        <v>1</v>
      </c>
      <c r="BW270" s="5">
        <v>1</v>
      </c>
      <c r="BX270" s="5">
        <v>1</v>
      </c>
      <c r="BY270" s="5" t="s">
        <v>3</v>
      </c>
      <c r="BZ270" s="5">
        <v>103</v>
      </c>
      <c r="CA270" s="5">
        <v>60</v>
      </c>
      <c r="CB270" s="5" t="s">
        <v>3</v>
      </c>
      <c r="CC270" s="5"/>
      <c r="CD270" s="5"/>
      <c r="CE270" s="5">
        <v>0</v>
      </c>
      <c r="CF270" s="5">
        <v>0</v>
      </c>
      <c r="CG270" s="5">
        <v>0</v>
      </c>
      <c r="CH270" s="5">
        <v>3</v>
      </c>
      <c r="CI270" s="5">
        <v>0</v>
      </c>
      <c r="CJ270" s="5">
        <v>0</v>
      </c>
      <c r="CK270" s="5">
        <v>0</v>
      </c>
      <c r="CL270" s="5">
        <v>0</v>
      </c>
      <c r="CM270" s="5">
        <v>0</v>
      </c>
      <c r="CN270" s="5" t="s">
        <v>3</v>
      </c>
      <c r="CO270" s="5">
        <v>0</v>
      </c>
      <c r="CP270" s="5">
        <f t="shared" si="108"/>
        <v>0</v>
      </c>
      <c r="CQ270" s="5">
        <f>SUMIF(SmtRes!AQ21:'SmtRes'!AQ24,"=1",SmtRes!AA21:'SmtRes'!AA24)</f>
        <v>0</v>
      </c>
      <c r="CR270" s="5">
        <f>SUMIF(SmtRes!AQ21:'SmtRes'!AQ24,"=1",SmtRes!AB21:'SmtRes'!AB24)</f>
        <v>648.18000000000006</v>
      </c>
      <c r="CS270" s="5">
        <f>SUMIF(SmtRes!AQ21:'SmtRes'!AQ24,"=1",SmtRes!AC21:'SmtRes'!AC24)</f>
        <v>811.79</v>
      </c>
      <c r="CT270" s="5">
        <f>SUMIF(SmtRes!AQ21:'SmtRes'!AQ24,"=1",SmtRes!AD21:'SmtRes'!AD24)</f>
        <v>690.62</v>
      </c>
      <c r="CU270" s="5">
        <f t="shared" si="109"/>
        <v>0</v>
      </c>
      <c r="CV270" s="5">
        <f>SUMIF(SmtRes!AQ21:'SmtRes'!AQ24,"=1",SmtRes!BU21:'SmtRes'!BU24)</f>
        <v>0.3</v>
      </c>
      <c r="CW270" s="5">
        <f>SUMIF(SmtRes!AQ21:'SmtRes'!AQ24,"=1",SmtRes!BV21:'SmtRes'!BV24)</f>
        <v>0.16</v>
      </c>
      <c r="CX270" s="5">
        <f t="shared" si="110"/>
        <v>0</v>
      </c>
      <c r="CY270" s="5">
        <f t="shared" si="111"/>
        <v>0</v>
      </c>
      <c r="CZ270" s="5">
        <f t="shared" si="112"/>
        <v>0</v>
      </c>
      <c r="DA270" s="5"/>
      <c r="DB270" s="5"/>
      <c r="DC270" s="5" t="s">
        <v>3</v>
      </c>
      <c r="DD270" s="5" t="s">
        <v>3</v>
      </c>
      <c r="DE270" s="5" t="s">
        <v>3</v>
      </c>
      <c r="DF270" s="5" t="s">
        <v>3</v>
      </c>
      <c r="DG270" s="5" t="s">
        <v>3</v>
      </c>
      <c r="DH270" s="5" t="s">
        <v>3</v>
      </c>
      <c r="DI270" s="5" t="s">
        <v>3</v>
      </c>
      <c r="DJ270" s="5" t="s">
        <v>3</v>
      </c>
      <c r="DK270" s="5" t="s">
        <v>3</v>
      </c>
      <c r="DL270" s="5" t="s">
        <v>3</v>
      </c>
      <c r="DM270" s="5" t="s">
        <v>3</v>
      </c>
      <c r="DN270" s="5">
        <v>0</v>
      </c>
      <c r="DO270" s="5">
        <v>0</v>
      </c>
      <c r="DP270" s="5">
        <v>1</v>
      </c>
      <c r="DQ270" s="5">
        <v>1</v>
      </c>
      <c r="DR270" s="5"/>
      <c r="DS270" s="5"/>
      <c r="DT270" s="5"/>
      <c r="DU270" s="5">
        <v>1013</v>
      </c>
      <c r="DV270" s="5" t="s">
        <v>82</v>
      </c>
      <c r="DW270" s="5" t="s">
        <v>82</v>
      </c>
      <c r="DX270" s="5">
        <v>1</v>
      </c>
      <c r="DY270" s="5"/>
      <c r="DZ270" s="5" t="s">
        <v>3</v>
      </c>
      <c r="EA270" s="5" t="s">
        <v>3</v>
      </c>
      <c r="EB270" s="5" t="s">
        <v>3</v>
      </c>
      <c r="EC270" s="5" t="s">
        <v>3</v>
      </c>
      <c r="ED270" s="5"/>
      <c r="EE270" s="5">
        <v>68075242</v>
      </c>
      <c r="EF270" s="5">
        <v>2</v>
      </c>
      <c r="EG270" s="5" t="s">
        <v>84</v>
      </c>
      <c r="EH270" s="5">
        <v>27</v>
      </c>
      <c r="EI270" s="5" t="s">
        <v>85</v>
      </c>
      <c r="EJ270" s="5">
        <v>1</v>
      </c>
      <c r="EK270" s="5">
        <v>33001</v>
      </c>
      <c r="EL270" s="5" t="s">
        <v>85</v>
      </c>
      <c r="EM270" s="5" t="s">
        <v>86</v>
      </c>
      <c r="EN270" s="5"/>
      <c r="EO270" s="5" t="s">
        <v>3</v>
      </c>
      <c r="EP270" s="5"/>
      <c r="EQ270" s="5">
        <v>0</v>
      </c>
      <c r="ER270" s="5">
        <v>0</v>
      </c>
      <c r="ES270" s="5">
        <v>0</v>
      </c>
      <c r="ET270" s="5">
        <v>0</v>
      </c>
      <c r="EU270" s="5">
        <v>0</v>
      </c>
      <c r="EV270" s="5">
        <v>0</v>
      </c>
      <c r="EW270" s="5">
        <v>0.3</v>
      </c>
      <c r="EX270" s="5">
        <v>0.16</v>
      </c>
      <c r="EY270" s="5">
        <v>0</v>
      </c>
      <c r="EZ270" s="5"/>
      <c r="FA270" s="5"/>
      <c r="FB270" s="5"/>
      <c r="FC270" s="5"/>
      <c r="FD270" s="5"/>
      <c r="FE270" s="5"/>
      <c r="FF270" s="5"/>
      <c r="FG270" s="5"/>
      <c r="FH270" s="5"/>
      <c r="FI270" s="5"/>
      <c r="FJ270" s="5"/>
      <c r="FK270" s="5"/>
      <c r="FL270" s="5"/>
      <c r="FM270" s="5"/>
      <c r="FN270" s="5"/>
      <c r="FO270" s="5"/>
      <c r="FP270" s="5"/>
      <c r="FQ270" s="5">
        <v>0</v>
      </c>
      <c r="FR270" s="5">
        <v>0</v>
      </c>
      <c r="FS270" s="5">
        <v>0</v>
      </c>
      <c r="FT270" s="5"/>
      <c r="FU270" s="5"/>
      <c r="FV270" s="5"/>
      <c r="FW270" s="5"/>
      <c r="FX270" s="5">
        <v>103</v>
      </c>
      <c r="FY270" s="5">
        <v>60</v>
      </c>
      <c r="FZ270" s="5"/>
      <c r="GA270" s="5" t="s">
        <v>3</v>
      </c>
      <c r="GB270" s="5"/>
      <c r="GC270" s="5"/>
      <c r="GD270" s="5">
        <v>1</v>
      </c>
      <c r="GE270" s="5"/>
      <c r="GF270" s="5">
        <v>-859650132</v>
      </c>
      <c r="GG270" s="5">
        <v>2</v>
      </c>
      <c r="GH270" s="5">
        <v>1</v>
      </c>
      <c r="GI270" s="5">
        <v>-2</v>
      </c>
      <c r="GJ270" s="5">
        <v>0</v>
      </c>
      <c r="GK270" s="5">
        <v>0</v>
      </c>
      <c r="GL270" s="5">
        <f t="shared" si="113"/>
        <v>0</v>
      </c>
      <c r="GM270" s="5">
        <f t="shared" si="114"/>
        <v>0</v>
      </c>
      <c r="GN270" s="5">
        <f t="shared" si="115"/>
        <v>0</v>
      </c>
      <c r="GO270" s="5">
        <f t="shared" si="116"/>
        <v>0</v>
      </c>
      <c r="GP270" s="5">
        <f t="shared" si="117"/>
        <v>0</v>
      </c>
      <c r="GQ270" s="5"/>
      <c r="GR270" s="5">
        <v>0</v>
      </c>
      <c r="GS270" s="5">
        <v>3</v>
      </c>
      <c r="GT270" s="5">
        <v>0</v>
      </c>
      <c r="GU270" s="5" t="s">
        <v>3</v>
      </c>
      <c r="GV270" s="5">
        <f t="shared" si="118"/>
        <v>0</v>
      </c>
      <c r="GW270" s="5">
        <v>1</v>
      </c>
      <c r="GX270" s="5">
        <f t="shared" si="119"/>
        <v>0</v>
      </c>
      <c r="GY270" s="5"/>
      <c r="GZ270" s="5"/>
      <c r="HA270" s="5">
        <v>0</v>
      </c>
      <c r="HB270" s="5">
        <v>0</v>
      </c>
      <c r="HC270" s="5">
        <f t="shared" si="120"/>
        <v>0</v>
      </c>
      <c r="HD270" s="5"/>
      <c r="HE270" s="5" t="s">
        <v>3</v>
      </c>
      <c r="HF270" s="5" t="s">
        <v>3</v>
      </c>
      <c r="HG270" s="5"/>
      <c r="HH270" s="5"/>
      <c r="HI270" s="5"/>
      <c r="HJ270" s="5"/>
      <c r="HK270" s="5"/>
      <c r="HL270" s="5"/>
      <c r="HM270" s="5" t="s">
        <v>3</v>
      </c>
      <c r="HN270" s="5" t="s">
        <v>87</v>
      </c>
      <c r="HO270" s="5" t="s">
        <v>88</v>
      </c>
      <c r="HP270" s="5" t="s">
        <v>85</v>
      </c>
      <c r="HQ270" s="5" t="s">
        <v>85</v>
      </c>
      <c r="HR270" s="5"/>
      <c r="HS270" s="5">
        <v>0</v>
      </c>
      <c r="HT270" s="5"/>
      <c r="HU270" s="5"/>
      <c r="HV270" s="5"/>
      <c r="HW270" s="5"/>
      <c r="HX270" s="5"/>
      <c r="HY270" s="5"/>
      <c r="HZ270" s="5"/>
      <c r="IA270" s="5"/>
      <c r="IB270" s="5"/>
      <c r="IC270" s="5"/>
      <c r="ID270" s="5"/>
      <c r="IE270" s="5"/>
      <c r="IF270" s="5"/>
      <c r="IG270" s="5"/>
      <c r="IH270" s="5"/>
      <c r="II270" s="5"/>
      <c r="IJ270" s="5"/>
      <c r="IK270" s="5">
        <v>0</v>
      </c>
      <c r="IL270" s="5"/>
      <c r="IM270" s="5"/>
      <c r="IN270" s="5"/>
      <c r="IO270" s="5"/>
      <c r="IP270" s="5"/>
      <c r="IQ270" s="5"/>
      <c r="IR270" s="5"/>
      <c r="IS270" s="5"/>
      <c r="IT270" s="5"/>
      <c r="IU270" s="5"/>
    </row>
    <row r="271" spans="1:255" x14ac:dyDescent="0.25">
      <c r="A271" s="6">
        <v>17</v>
      </c>
      <c r="B271" s="6">
        <v>1</v>
      </c>
      <c r="C271" s="6">
        <f>ROW(SmtRes!A28)</f>
        <v>28</v>
      </c>
      <c r="D271" s="6">
        <f>ROW(EtalonRes!A28)</f>
        <v>28</v>
      </c>
      <c r="E271" s="6" t="s">
        <v>92</v>
      </c>
      <c r="F271" s="6" t="s">
        <v>93</v>
      </c>
      <c r="G271" s="6" t="s">
        <v>94</v>
      </c>
      <c r="H271" s="6" t="s">
        <v>82</v>
      </c>
      <c r="I271" s="6">
        <v>0</v>
      </c>
      <c r="J271" s="6">
        <v>0</v>
      </c>
      <c r="K271" s="6">
        <v>0</v>
      </c>
      <c r="L271" s="6">
        <v>1</v>
      </c>
      <c r="M271" s="6">
        <v>1</v>
      </c>
      <c r="N271" s="6">
        <f t="shared" si="98"/>
        <v>0</v>
      </c>
      <c r="O271" s="6">
        <f t="shared" si="99"/>
        <v>0</v>
      </c>
      <c r="P271" s="6">
        <f>SUMIF(SmtRes!AQ25:'SmtRes'!AQ28,"=1",SmtRes!DF25:'SmtRes'!DF28)</f>
        <v>0</v>
      </c>
      <c r="Q271" s="6">
        <f>SUMIF(SmtRes!AQ25:'SmtRes'!AQ28,"=1",SmtRes!DG25:'SmtRes'!DG28)</f>
        <v>0</v>
      </c>
      <c r="R271" s="6">
        <f>SUMIF(SmtRes!AQ25:'SmtRes'!AQ28,"=1",SmtRes!DH25:'SmtRes'!DH28)</f>
        <v>0</v>
      </c>
      <c r="S271" s="6">
        <f>SUMIF(SmtRes!AQ25:'SmtRes'!AQ28,"=1",SmtRes!DI25:'SmtRes'!DI28)</f>
        <v>0</v>
      </c>
      <c r="T271" s="6">
        <f t="shared" si="100"/>
        <v>0</v>
      </c>
      <c r="U271" s="6">
        <f>SUMIF(SmtRes!AQ25:'SmtRes'!AQ28,"=1",SmtRes!CV25:'SmtRes'!CV28)</f>
        <v>0</v>
      </c>
      <c r="V271" s="6">
        <f>SUMIF(SmtRes!AQ25:'SmtRes'!AQ28,"=1",SmtRes!CW25:'SmtRes'!CW28)</f>
        <v>0</v>
      </c>
      <c r="W271" s="6">
        <f t="shared" si="101"/>
        <v>0</v>
      </c>
      <c r="X271" s="6">
        <f t="shared" si="102"/>
        <v>0</v>
      </c>
      <c r="Y271" s="6">
        <f t="shared" si="103"/>
        <v>0</v>
      </c>
      <c r="Z271" s="6"/>
      <c r="AA271" s="6">
        <v>70748195</v>
      </c>
      <c r="AB271" s="6">
        <f t="shared" si="104"/>
        <v>287.47399999999999</v>
      </c>
      <c r="AC271" s="6">
        <f t="shared" si="105"/>
        <v>0</v>
      </c>
      <c r="AD271" s="6">
        <f>ROUND((((SUM(SmtRes!BR25:'SmtRes'!BR28))-(SUM(SmtRes!BS25:'SmtRes'!BS28)))+AE271),6)</f>
        <v>80.287999999999997</v>
      </c>
      <c r="AE271" s="6">
        <f>ROUND((SUM(SmtRes!BS25:'SmtRes'!BS28)),6)</f>
        <v>129.88640000000001</v>
      </c>
      <c r="AF271" s="6">
        <f>ROUND((SUM(SmtRes!BT25:'SmtRes'!BT28)),6)</f>
        <v>207.18600000000001</v>
      </c>
      <c r="AG271" s="6">
        <f t="shared" si="106"/>
        <v>0</v>
      </c>
      <c r="AH271" s="6">
        <f>(SUM(SmtRes!BU25:'SmtRes'!BU28))</f>
        <v>0.3</v>
      </c>
      <c r="AI271" s="6">
        <f>(SUM(SmtRes!BV25:'SmtRes'!BV28))</f>
        <v>0.16</v>
      </c>
      <c r="AJ271" s="6">
        <f t="shared" si="107"/>
        <v>0</v>
      </c>
      <c r="AK271" s="6">
        <v>417.36040000000003</v>
      </c>
      <c r="AL271" s="6">
        <v>0</v>
      </c>
      <c r="AM271" s="6">
        <v>80.288000000000011</v>
      </c>
      <c r="AN271" s="6">
        <v>129.88640000000001</v>
      </c>
      <c r="AO271" s="6">
        <v>207.18600000000001</v>
      </c>
      <c r="AP271" s="6">
        <v>0</v>
      </c>
      <c r="AQ271" s="6">
        <v>0.3</v>
      </c>
      <c r="AR271" s="6">
        <v>0.16</v>
      </c>
      <c r="AS271" s="6">
        <v>0</v>
      </c>
      <c r="AT271" s="6">
        <v>103</v>
      </c>
      <c r="AU271" s="6">
        <v>60</v>
      </c>
      <c r="AV271" s="6">
        <v>1</v>
      </c>
      <c r="AW271" s="6">
        <v>1</v>
      </c>
      <c r="AX271" s="6"/>
      <c r="AY271" s="6"/>
      <c r="AZ271" s="6">
        <v>1</v>
      </c>
      <c r="BA271" s="6">
        <v>1</v>
      </c>
      <c r="BB271" s="6">
        <v>1</v>
      </c>
      <c r="BC271" s="6">
        <v>1</v>
      </c>
      <c r="BD271" s="6" t="s">
        <v>3</v>
      </c>
      <c r="BE271" s="6" t="s">
        <v>3</v>
      </c>
      <c r="BF271" s="6" t="s">
        <v>3</v>
      </c>
      <c r="BG271" s="6" t="s">
        <v>3</v>
      </c>
      <c r="BH271" s="6">
        <v>0</v>
      </c>
      <c r="BI271" s="6">
        <v>1</v>
      </c>
      <c r="BJ271" s="6" t="s">
        <v>95</v>
      </c>
      <c r="BK271" s="6"/>
      <c r="BL271" s="6"/>
      <c r="BM271" s="6">
        <v>33001</v>
      </c>
      <c r="BN271" s="6">
        <v>0</v>
      </c>
      <c r="BO271" s="6" t="s">
        <v>3</v>
      </c>
      <c r="BP271" s="6">
        <v>0</v>
      </c>
      <c r="BQ271" s="6">
        <v>2</v>
      </c>
      <c r="BR271" s="6">
        <v>0</v>
      </c>
      <c r="BS271" s="6">
        <v>1</v>
      </c>
      <c r="BT271" s="6">
        <v>1</v>
      </c>
      <c r="BU271" s="6">
        <v>1</v>
      </c>
      <c r="BV271" s="6">
        <v>1</v>
      </c>
      <c r="BW271" s="6">
        <v>1</v>
      </c>
      <c r="BX271" s="6">
        <v>1</v>
      </c>
      <c r="BY271" s="6" t="s">
        <v>3</v>
      </c>
      <c r="BZ271" s="6">
        <v>103</v>
      </c>
      <c r="CA271" s="6">
        <v>60</v>
      </c>
      <c r="CB271" s="6" t="s">
        <v>3</v>
      </c>
      <c r="CC271" s="6"/>
      <c r="CD271" s="6"/>
      <c r="CE271" s="6">
        <v>0</v>
      </c>
      <c r="CF271" s="6">
        <v>0</v>
      </c>
      <c r="CG271" s="6">
        <v>0</v>
      </c>
      <c r="CH271" s="6">
        <v>3</v>
      </c>
      <c r="CI271" s="6">
        <v>0</v>
      </c>
      <c r="CJ271" s="6">
        <v>0</v>
      </c>
      <c r="CK271" s="6">
        <v>0</v>
      </c>
      <c r="CL271" s="6">
        <v>0</v>
      </c>
      <c r="CM271" s="6">
        <v>0</v>
      </c>
      <c r="CN271" s="6" t="s">
        <v>3</v>
      </c>
      <c r="CO271" s="6">
        <v>0</v>
      </c>
      <c r="CP271" s="6">
        <f t="shared" si="108"/>
        <v>0</v>
      </c>
      <c r="CQ271" s="6">
        <f>SUMIF(SmtRes!AQ25:'SmtRes'!AQ28,"=1",SmtRes!AA25:'SmtRes'!AA28)</f>
        <v>0</v>
      </c>
      <c r="CR271" s="6">
        <f>SUMIF(SmtRes!AQ25:'SmtRes'!AQ28,"=1",SmtRes!AB25:'SmtRes'!AB28)</f>
        <v>648.18000000000006</v>
      </c>
      <c r="CS271" s="6">
        <f>SUMIF(SmtRes!AQ25:'SmtRes'!AQ28,"=1",SmtRes!AC25:'SmtRes'!AC28)</f>
        <v>811.79</v>
      </c>
      <c r="CT271" s="6">
        <f>SUMIF(SmtRes!AQ25:'SmtRes'!AQ28,"=1",SmtRes!AD25:'SmtRes'!AD28)</f>
        <v>690.62</v>
      </c>
      <c r="CU271" s="6">
        <f t="shared" si="109"/>
        <v>0</v>
      </c>
      <c r="CV271" s="6">
        <f>SUMIF(SmtRes!AQ25:'SmtRes'!AQ28,"=1",SmtRes!BU25:'SmtRes'!BU28)</f>
        <v>0.3</v>
      </c>
      <c r="CW271" s="6">
        <f>SUMIF(SmtRes!AQ25:'SmtRes'!AQ28,"=1",SmtRes!BV25:'SmtRes'!BV28)</f>
        <v>0.16</v>
      </c>
      <c r="CX271" s="6">
        <f t="shared" si="110"/>
        <v>0</v>
      </c>
      <c r="CY271" s="6">
        <f t="shared" si="111"/>
        <v>0</v>
      </c>
      <c r="CZ271" s="6">
        <f t="shared" si="112"/>
        <v>0</v>
      </c>
      <c r="DA271" s="6"/>
      <c r="DB271" s="6"/>
      <c r="DC271" s="6" t="s">
        <v>3</v>
      </c>
      <c r="DD271" s="6" t="s">
        <v>3</v>
      </c>
      <c r="DE271" s="6" t="s">
        <v>3</v>
      </c>
      <c r="DF271" s="6" t="s">
        <v>3</v>
      </c>
      <c r="DG271" s="6" t="s">
        <v>3</v>
      </c>
      <c r="DH271" s="6" t="s">
        <v>3</v>
      </c>
      <c r="DI271" s="6" t="s">
        <v>3</v>
      </c>
      <c r="DJ271" s="6" t="s">
        <v>3</v>
      </c>
      <c r="DK271" s="6" t="s">
        <v>3</v>
      </c>
      <c r="DL271" s="6" t="s">
        <v>3</v>
      </c>
      <c r="DM271" s="6" t="s">
        <v>3</v>
      </c>
      <c r="DN271" s="6">
        <v>0</v>
      </c>
      <c r="DO271" s="6">
        <v>0</v>
      </c>
      <c r="DP271" s="6">
        <v>1</v>
      </c>
      <c r="DQ271" s="6">
        <v>1</v>
      </c>
      <c r="DR271" s="6"/>
      <c r="DS271" s="6"/>
      <c r="DT271" s="6"/>
      <c r="DU271" s="6">
        <v>1013</v>
      </c>
      <c r="DV271" s="6" t="s">
        <v>82</v>
      </c>
      <c r="DW271" s="6" t="s">
        <v>82</v>
      </c>
      <c r="DX271" s="6">
        <v>1</v>
      </c>
      <c r="DY271" s="6"/>
      <c r="DZ271" s="6" t="s">
        <v>3</v>
      </c>
      <c r="EA271" s="6" t="s">
        <v>3</v>
      </c>
      <c r="EB271" s="6" t="s">
        <v>3</v>
      </c>
      <c r="EC271" s="6" t="s">
        <v>3</v>
      </c>
      <c r="ED271" s="6"/>
      <c r="EE271" s="6">
        <v>68075242</v>
      </c>
      <c r="EF271" s="6">
        <v>2</v>
      </c>
      <c r="EG271" s="6" t="s">
        <v>84</v>
      </c>
      <c r="EH271" s="6">
        <v>27</v>
      </c>
      <c r="EI271" s="6" t="s">
        <v>85</v>
      </c>
      <c r="EJ271" s="6">
        <v>1</v>
      </c>
      <c r="EK271" s="6">
        <v>33001</v>
      </c>
      <c r="EL271" s="6" t="s">
        <v>85</v>
      </c>
      <c r="EM271" s="6" t="s">
        <v>86</v>
      </c>
      <c r="EN271" s="6"/>
      <c r="EO271" s="6" t="s">
        <v>3</v>
      </c>
      <c r="EP271" s="6"/>
      <c r="EQ271" s="6">
        <v>0</v>
      </c>
      <c r="ER271" s="6">
        <v>0</v>
      </c>
      <c r="ES271" s="6">
        <v>0</v>
      </c>
      <c r="ET271" s="6">
        <v>0</v>
      </c>
      <c r="EU271" s="6">
        <v>0</v>
      </c>
      <c r="EV271" s="6">
        <v>0</v>
      </c>
      <c r="EW271" s="6">
        <v>0.3</v>
      </c>
      <c r="EX271" s="6">
        <v>0.16</v>
      </c>
      <c r="EY271" s="6">
        <v>0</v>
      </c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>
        <v>0</v>
      </c>
      <c r="FR271" s="6">
        <v>0</v>
      </c>
      <c r="FS271" s="6">
        <v>0</v>
      </c>
      <c r="FT271" s="6"/>
      <c r="FU271" s="6"/>
      <c r="FV271" s="6"/>
      <c r="FW271" s="6"/>
      <c r="FX271" s="6">
        <v>103</v>
      </c>
      <c r="FY271" s="6">
        <v>60</v>
      </c>
      <c r="FZ271" s="6"/>
      <c r="GA271" s="6" t="s">
        <v>3</v>
      </c>
      <c r="GB271" s="6"/>
      <c r="GC271" s="6"/>
      <c r="GD271" s="6">
        <v>1</v>
      </c>
      <c r="GE271" s="6"/>
      <c r="GF271" s="6">
        <v>-859650132</v>
      </c>
      <c r="GG271" s="6">
        <v>2</v>
      </c>
      <c r="GH271" s="6">
        <v>1</v>
      </c>
      <c r="GI271" s="6">
        <v>-2</v>
      </c>
      <c r="GJ271" s="6">
        <v>0</v>
      </c>
      <c r="GK271" s="6">
        <v>0</v>
      </c>
      <c r="GL271" s="6">
        <f t="shared" si="113"/>
        <v>0</v>
      </c>
      <c r="GM271" s="6">
        <f t="shared" si="114"/>
        <v>0</v>
      </c>
      <c r="GN271" s="6">
        <f t="shared" si="115"/>
        <v>0</v>
      </c>
      <c r="GO271" s="6">
        <f t="shared" si="116"/>
        <v>0</v>
      </c>
      <c r="GP271" s="6">
        <f t="shared" si="117"/>
        <v>0</v>
      </c>
      <c r="GQ271" s="6"/>
      <c r="GR271" s="6">
        <v>0</v>
      </c>
      <c r="GS271" s="6">
        <v>3</v>
      </c>
      <c r="GT271" s="6">
        <v>0</v>
      </c>
      <c r="GU271" s="6" t="s">
        <v>3</v>
      </c>
      <c r="GV271" s="6">
        <f t="shared" si="118"/>
        <v>0</v>
      </c>
      <c r="GW271" s="6">
        <v>1</v>
      </c>
      <c r="GX271" s="6">
        <f t="shared" si="119"/>
        <v>0</v>
      </c>
      <c r="GY271" s="6"/>
      <c r="GZ271" s="6"/>
      <c r="HA271" s="6">
        <v>0</v>
      </c>
      <c r="HB271" s="6">
        <v>0</v>
      </c>
      <c r="HC271" s="6">
        <f t="shared" si="120"/>
        <v>0</v>
      </c>
      <c r="HD271" s="6"/>
      <c r="HE271" s="6" t="s">
        <v>3</v>
      </c>
      <c r="HF271" s="6" t="s">
        <v>3</v>
      </c>
      <c r="HG271" s="6"/>
      <c r="HH271" s="6"/>
      <c r="HI271" s="6"/>
      <c r="HJ271" s="6"/>
      <c r="HK271" s="6"/>
      <c r="HL271" s="6"/>
      <c r="HM271" s="6" t="s">
        <v>3</v>
      </c>
      <c r="HN271" s="6" t="s">
        <v>87</v>
      </c>
      <c r="HO271" s="6" t="s">
        <v>88</v>
      </c>
      <c r="HP271" s="6" t="s">
        <v>85</v>
      </c>
      <c r="HQ271" s="6" t="s">
        <v>85</v>
      </c>
      <c r="HR271" s="6"/>
      <c r="HS271" s="6">
        <v>0</v>
      </c>
      <c r="HT271" s="6"/>
      <c r="HU271" s="6"/>
      <c r="HV271" s="6"/>
      <c r="HW271" s="6"/>
      <c r="HX271" s="6"/>
      <c r="HY271" s="6"/>
      <c r="HZ271" s="6"/>
      <c r="IA271" s="6"/>
      <c r="IB271" s="6"/>
      <c r="IC271" s="6"/>
      <c r="ID271" s="6"/>
      <c r="IE271" s="6"/>
      <c r="IF271" s="6"/>
      <c r="IG271" s="6"/>
      <c r="IH271" s="6"/>
      <c r="II271" s="6"/>
      <c r="IJ271" s="6"/>
      <c r="IK271" s="6">
        <v>0</v>
      </c>
      <c r="IL271" s="6"/>
      <c r="IM271" s="6"/>
      <c r="IN271" s="6"/>
      <c r="IO271" s="6"/>
      <c r="IP271" s="6"/>
      <c r="IQ271" s="6"/>
      <c r="IR271" s="6"/>
      <c r="IS271" s="6"/>
      <c r="IT271" s="6"/>
      <c r="IU271" s="6"/>
    </row>
    <row r="272" spans="1:255" ht="409.6" x14ac:dyDescent="0.25">
      <c r="A272" s="5">
        <v>17</v>
      </c>
      <c r="B272" s="5">
        <v>1</v>
      </c>
      <c r="C272" s="5">
        <f>ROW(SmtRes!A32)</f>
        <v>32</v>
      </c>
      <c r="D272" s="5">
        <f>ROW(EtalonRes!A32)</f>
        <v>32</v>
      </c>
      <c r="E272" s="5" t="s">
        <v>96</v>
      </c>
      <c r="F272" s="5" t="s">
        <v>93</v>
      </c>
      <c r="G272" s="5" t="s">
        <v>94</v>
      </c>
      <c r="H272" s="5" t="s">
        <v>82</v>
      </c>
      <c r="I272" s="5">
        <v>0</v>
      </c>
      <c r="J272" s="5">
        <v>0</v>
      </c>
      <c r="K272" s="5">
        <v>0</v>
      </c>
      <c r="L272" s="5">
        <v>1</v>
      </c>
      <c r="M272" s="5">
        <v>1</v>
      </c>
      <c r="N272" s="5">
        <f t="shared" si="98"/>
        <v>0</v>
      </c>
      <c r="O272" s="5">
        <f t="shared" si="99"/>
        <v>0</v>
      </c>
      <c r="P272" s="5">
        <f>SUMIF(SmtRes!AQ29:'SmtRes'!AQ32,"=1",SmtRes!DF29:'SmtRes'!DF32)</f>
        <v>0</v>
      </c>
      <c r="Q272" s="5">
        <f>SUMIF(SmtRes!AQ29:'SmtRes'!AQ32,"=1",SmtRes!DG29:'SmtRes'!DG32)</f>
        <v>0</v>
      </c>
      <c r="R272" s="5">
        <f>SUMIF(SmtRes!AQ29:'SmtRes'!AQ32,"=1",SmtRes!DH29:'SmtRes'!DH32)</f>
        <v>0</v>
      </c>
      <c r="S272" s="5">
        <f>SUMIF(SmtRes!AQ29:'SmtRes'!AQ32,"=1",SmtRes!DI29:'SmtRes'!DI32)</f>
        <v>0</v>
      </c>
      <c r="T272" s="5">
        <f t="shared" si="100"/>
        <v>0</v>
      </c>
      <c r="U272" s="5">
        <f>SUMIF(SmtRes!AQ29:'SmtRes'!AQ32,"=1",SmtRes!CV29:'SmtRes'!CV32)</f>
        <v>0</v>
      </c>
      <c r="V272" s="5">
        <f>SUMIF(SmtRes!AQ29:'SmtRes'!AQ32,"=1",SmtRes!CW29:'SmtRes'!CW32)</f>
        <v>0</v>
      </c>
      <c r="W272" s="5">
        <f t="shared" si="101"/>
        <v>0</v>
      </c>
      <c r="X272" s="5">
        <f t="shared" si="102"/>
        <v>0</v>
      </c>
      <c r="Y272" s="5">
        <f t="shared" si="103"/>
        <v>0</v>
      </c>
      <c r="Z272" s="5"/>
      <c r="AA272" s="5">
        <v>70751969</v>
      </c>
      <c r="AB272" s="5">
        <f t="shared" si="104"/>
        <v>344.96879999999999</v>
      </c>
      <c r="AC272" s="5">
        <f t="shared" si="105"/>
        <v>0</v>
      </c>
      <c r="AD272" s="5">
        <f>ROUND((((SUM(SmtRes!BR29:'SmtRes'!BR32))-(SUM(SmtRes!BS29:'SmtRes'!BS32)))+AE272),6)</f>
        <v>96.345600000000005</v>
      </c>
      <c r="AE272" s="5">
        <f>ROUND((SUM(SmtRes!BS29:'SmtRes'!BS32)),6)</f>
        <v>155.86367999999999</v>
      </c>
      <c r="AF272" s="5">
        <f>ROUND((SUM(SmtRes!BT29:'SmtRes'!BT32)),6)</f>
        <v>248.6232</v>
      </c>
      <c r="AG272" s="5">
        <f t="shared" si="106"/>
        <v>0</v>
      </c>
      <c r="AH272" s="5">
        <f>(SUM(SmtRes!BU29:'SmtRes'!BU32))</f>
        <v>0.36</v>
      </c>
      <c r="AI272" s="5">
        <f>(SUM(SmtRes!BV29:'SmtRes'!BV32))</f>
        <v>0.192</v>
      </c>
      <c r="AJ272" s="5">
        <f t="shared" si="107"/>
        <v>0</v>
      </c>
      <c r="AK272" s="5">
        <v>417.36040000000003</v>
      </c>
      <c r="AL272" s="5">
        <v>0</v>
      </c>
      <c r="AM272" s="5">
        <v>80.288000000000011</v>
      </c>
      <c r="AN272" s="5">
        <v>129.88640000000001</v>
      </c>
      <c r="AO272" s="5">
        <v>207.18600000000001</v>
      </c>
      <c r="AP272" s="5">
        <v>0</v>
      </c>
      <c r="AQ272" s="5">
        <v>0.3</v>
      </c>
      <c r="AR272" s="5">
        <v>0.16</v>
      </c>
      <c r="AS272" s="5">
        <v>0</v>
      </c>
      <c r="AT272" s="5">
        <v>103</v>
      </c>
      <c r="AU272" s="5">
        <v>60</v>
      </c>
      <c r="AV272" s="5">
        <v>1</v>
      </c>
      <c r="AW272" s="5">
        <v>1</v>
      </c>
      <c r="AX272" s="5"/>
      <c r="AY272" s="5"/>
      <c r="AZ272" s="5">
        <v>1</v>
      </c>
      <c r="BA272" s="5">
        <v>1</v>
      </c>
      <c r="BB272" s="5">
        <v>1</v>
      </c>
      <c r="BC272" s="5">
        <v>1</v>
      </c>
      <c r="BD272" s="5" t="s">
        <v>3</v>
      </c>
      <c r="BE272" s="5" t="s">
        <v>3</v>
      </c>
      <c r="BF272" s="5" t="s">
        <v>3</v>
      </c>
      <c r="BG272" s="5" t="s">
        <v>3</v>
      </c>
      <c r="BH272" s="5">
        <v>0</v>
      </c>
      <c r="BI272" s="5">
        <v>1</v>
      </c>
      <c r="BJ272" s="5" t="s">
        <v>95</v>
      </c>
      <c r="BK272" s="5"/>
      <c r="BL272" s="5"/>
      <c r="BM272" s="5">
        <v>33001</v>
      </c>
      <c r="BN272" s="5">
        <v>0</v>
      </c>
      <c r="BO272" s="5" t="s">
        <v>3</v>
      </c>
      <c r="BP272" s="5">
        <v>0</v>
      </c>
      <c r="BQ272" s="5">
        <v>2</v>
      </c>
      <c r="BR272" s="5">
        <v>0</v>
      </c>
      <c r="BS272" s="5">
        <v>1</v>
      </c>
      <c r="BT272" s="5">
        <v>1</v>
      </c>
      <c r="BU272" s="5">
        <v>1</v>
      </c>
      <c r="BV272" s="5">
        <v>1</v>
      </c>
      <c r="BW272" s="5">
        <v>1</v>
      </c>
      <c r="BX272" s="5">
        <v>1</v>
      </c>
      <c r="BY272" s="5" t="s">
        <v>3</v>
      </c>
      <c r="BZ272" s="5">
        <v>103</v>
      </c>
      <c r="CA272" s="5">
        <v>60</v>
      </c>
      <c r="CB272" s="5" t="s">
        <v>3</v>
      </c>
      <c r="CC272" s="5"/>
      <c r="CD272" s="5"/>
      <c r="CE272" s="5">
        <v>0</v>
      </c>
      <c r="CF272" s="5">
        <v>0</v>
      </c>
      <c r="CG272" s="5">
        <v>0</v>
      </c>
      <c r="CH272" s="5">
        <v>4</v>
      </c>
      <c r="CI272" s="5">
        <v>0</v>
      </c>
      <c r="CJ272" s="5">
        <v>0</v>
      </c>
      <c r="CK272" s="5">
        <v>0</v>
      </c>
      <c r="CL272" s="5">
        <v>0</v>
      </c>
      <c r="CM272" s="5">
        <v>0</v>
      </c>
      <c r="CN272" s="8" t="s">
        <v>630</v>
      </c>
      <c r="CO272" s="5">
        <v>0</v>
      </c>
      <c r="CP272" s="5">
        <f t="shared" si="108"/>
        <v>0</v>
      </c>
      <c r="CQ272" s="5">
        <f>SUMIF(SmtRes!AQ29:'SmtRes'!AQ32,"=1",SmtRes!AA29:'SmtRes'!AA32)</f>
        <v>0</v>
      </c>
      <c r="CR272" s="5">
        <f>SUMIF(SmtRes!AQ29:'SmtRes'!AQ32,"=1",SmtRes!AB29:'SmtRes'!AB32)</f>
        <v>648.18000000000006</v>
      </c>
      <c r="CS272" s="5">
        <f>SUMIF(SmtRes!AQ29:'SmtRes'!AQ32,"=1",SmtRes!AC29:'SmtRes'!AC32)</f>
        <v>811.79</v>
      </c>
      <c r="CT272" s="5">
        <f>SUMIF(SmtRes!AQ29:'SmtRes'!AQ32,"=1",SmtRes!AD29:'SmtRes'!AD32)</f>
        <v>690.62</v>
      </c>
      <c r="CU272" s="5">
        <f t="shared" si="109"/>
        <v>0</v>
      </c>
      <c r="CV272" s="5">
        <f>SUMIF(SmtRes!AQ29:'SmtRes'!AQ32,"=1",SmtRes!BU29:'SmtRes'!BU32)</f>
        <v>0.36</v>
      </c>
      <c r="CW272" s="5">
        <f>SUMIF(SmtRes!AQ29:'SmtRes'!AQ32,"=1",SmtRes!BV29:'SmtRes'!BV32)</f>
        <v>0.192</v>
      </c>
      <c r="CX272" s="5">
        <f t="shared" si="110"/>
        <v>0</v>
      </c>
      <c r="CY272" s="5">
        <f t="shared" si="111"/>
        <v>0</v>
      </c>
      <c r="CZ272" s="5">
        <f t="shared" si="112"/>
        <v>0</v>
      </c>
      <c r="DA272" s="5"/>
      <c r="DB272" s="5">
        <v>3</v>
      </c>
      <c r="DC272" s="5" t="s">
        <v>3</v>
      </c>
      <c r="DD272" s="5" t="s">
        <v>3</v>
      </c>
      <c r="DE272" s="5" t="s">
        <v>90</v>
      </c>
      <c r="DF272" s="5" t="s">
        <v>90</v>
      </c>
      <c r="DG272" s="5" t="s">
        <v>90</v>
      </c>
      <c r="DH272" s="5" t="s">
        <v>3</v>
      </c>
      <c r="DI272" s="5" t="s">
        <v>90</v>
      </c>
      <c r="DJ272" s="5" t="s">
        <v>90</v>
      </c>
      <c r="DK272" s="5" t="s">
        <v>3</v>
      </c>
      <c r="DL272" s="5" t="s">
        <v>3</v>
      </c>
      <c r="DM272" s="5" t="s">
        <v>3</v>
      </c>
      <c r="DN272" s="5">
        <v>0</v>
      </c>
      <c r="DO272" s="5">
        <v>0</v>
      </c>
      <c r="DP272" s="5">
        <v>1</v>
      </c>
      <c r="DQ272" s="5">
        <v>1</v>
      </c>
      <c r="DR272" s="5"/>
      <c r="DS272" s="5"/>
      <c r="DT272" s="5"/>
      <c r="DU272" s="5">
        <v>1013</v>
      </c>
      <c r="DV272" s="5" t="s">
        <v>82</v>
      </c>
      <c r="DW272" s="5" t="s">
        <v>82</v>
      </c>
      <c r="DX272" s="5">
        <v>1</v>
      </c>
      <c r="DY272" s="5"/>
      <c r="DZ272" s="5" t="s">
        <v>3</v>
      </c>
      <c r="EA272" s="5" t="s">
        <v>3</v>
      </c>
      <c r="EB272" s="5" t="s">
        <v>3</v>
      </c>
      <c r="EC272" s="5" t="s">
        <v>3</v>
      </c>
      <c r="ED272" s="5"/>
      <c r="EE272" s="5">
        <v>68075242</v>
      </c>
      <c r="EF272" s="5">
        <v>2</v>
      </c>
      <c r="EG272" s="5" t="s">
        <v>84</v>
      </c>
      <c r="EH272" s="5">
        <v>27</v>
      </c>
      <c r="EI272" s="5" t="s">
        <v>85</v>
      </c>
      <c r="EJ272" s="5">
        <v>1</v>
      </c>
      <c r="EK272" s="5">
        <v>33001</v>
      </c>
      <c r="EL272" s="5" t="s">
        <v>85</v>
      </c>
      <c r="EM272" s="5" t="s">
        <v>86</v>
      </c>
      <c r="EN272" s="5"/>
      <c r="EO272" s="5" t="s">
        <v>91</v>
      </c>
      <c r="EP272" s="5"/>
      <c r="EQ272" s="5">
        <v>0</v>
      </c>
      <c r="ER272" s="5">
        <v>0</v>
      </c>
      <c r="ES272" s="5">
        <v>0</v>
      </c>
      <c r="ET272" s="5">
        <v>0</v>
      </c>
      <c r="EU272" s="5">
        <v>0</v>
      </c>
      <c r="EV272" s="5">
        <v>0</v>
      </c>
      <c r="EW272" s="5">
        <v>0.3</v>
      </c>
      <c r="EX272" s="5">
        <v>0.16</v>
      </c>
      <c r="EY272" s="5">
        <v>0</v>
      </c>
      <c r="EZ272" s="5"/>
      <c r="FA272" s="5"/>
      <c r="FB272" s="5"/>
      <c r="FC272" s="5"/>
      <c r="FD272" s="5"/>
      <c r="FE272" s="5"/>
      <c r="FF272" s="5"/>
      <c r="FG272" s="5"/>
      <c r="FH272" s="5"/>
      <c r="FI272" s="5"/>
      <c r="FJ272" s="5"/>
      <c r="FK272" s="5"/>
      <c r="FL272" s="5"/>
      <c r="FM272" s="5"/>
      <c r="FN272" s="5"/>
      <c r="FO272" s="5"/>
      <c r="FP272" s="5"/>
      <c r="FQ272" s="5">
        <v>0</v>
      </c>
      <c r="FR272" s="5">
        <v>0</v>
      </c>
      <c r="FS272" s="5">
        <v>0</v>
      </c>
      <c r="FT272" s="5"/>
      <c r="FU272" s="5"/>
      <c r="FV272" s="5"/>
      <c r="FW272" s="5"/>
      <c r="FX272" s="5">
        <v>103</v>
      </c>
      <c r="FY272" s="5">
        <v>60</v>
      </c>
      <c r="FZ272" s="5"/>
      <c r="GA272" s="5" t="s">
        <v>3</v>
      </c>
      <c r="GB272" s="5"/>
      <c r="GC272" s="5"/>
      <c r="GD272" s="5">
        <v>1</v>
      </c>
      <c r="GE272" s="5"/>
      <c r="GF272" s="5">
        <v>-859650132</v>
      </c>
      <c r="GG272" s="5">
        <v>2</v>
      </c>
      <c r="GH272" s="5">
        <v>1</v>
      </c>
      <c r="GI272" s="5">
        <v>-2</v>
      </c>
      <c r="GJ272" s="5">
        <v>0</v>
      </c>
      <c r="GK272" s="5">
        <v>0</v>
      </c>
      <c r="GL272" s="5">
        <f t="shared" si="113"/>
        <v>0</v>
      </c>
      <c r="GM272" s="5">
        <f t="shared" si="114"/>
        <v>0</v>
      </c>
      <c r="GN272" s="5">
        <f t="shared" si="115"/>
        <v>0</v>
      </c>
      <c r="GO272" s="5">
        <f t="shared" si="116"/>
        <v>0</v>
      </c>
      <c r="GP272" s="5">
        <f t="shared" si="117"/>
        <v>0</v>
      </c>
      <c r="GQ272" s="5"/>
      <c r="GR272" s="5">
        <v>0</v>
      </c>
      <c r="GS272" s="5">
        <v>3</v>
      </c>
      <c r="GT272" s="5">
        <v>0</v>
      </c>
      <c r="GU272" s="5" t="s">
        <v>3</v>
      </c>
      <c r="GV272" s="5">
        <f t="shared" si="118"/>
        <v>0</v>
      </c>
      <c r="GW272" s="5">
        <v>1</v>
      </c>
      <c r="GX272" s="5">
        <f t="shared" si="119"/>
        <v>0</v>
      </c>
      <c r="GY272" s="5"/>
      <c r="GZ272" s="5"/>
      <c r="HA272" s="5">
        <v>0</v>
      </c>
      <c r="HB272" s="5">
        <v>0</v>
      </c>
      <c r="HC272" s="5">
        <f t="shared" si="120"/>
        <v>0</v>
      </c>
      <c r="HD272" s="5"/>
      <c r="HE272" s="5" t="s">
        <v>3</v>
      </c>
      <c r="HF272" s="5" t="s">
        <v>3</v>
      </c>
      <c r="HG272" s="5"/>
      <c r="HH272" s="5"/>
      <c r="HI272" s="5"/>
      <c r="HJ272" s="5"/>
      <c r="HK272" s="5"/>
      <c r="HL272" s="5"/>
      <c r="HM272" s="5" t="s">
        <v>3</v>
      </c>
      <c r="HN272" s="5" t="s">
        <v>87</v>
      </c>
      <c r="HO272" s="5" t="s">
        <v>88</v>
      </c>
      <c r="HP272" s="5" t="s">
        <v>85</v>
      </c>
      <c r="HQ272" s="5" t="s">
        <v>85</v>
      </c>
      <c r="HR272" s="5"/>
      <c r="HS272" s="5">
        <v>0</v>
      </c>
      <c r="HT272" s="5"/>
      <c r="HU272" s="5"/>
      <c r="HV272" s="5"/>
      <c r="HW272" s="5"/>
      <c r="HX272" s="5"/>
      <c r="HY272" s="5"/>
      <c r="HZ272" s="5"/>
      <c r="IA272" s="5"/>
      <c r="IB272" s="5"/>
      <c r="IC272" s="5"/>
      <c r="ID272" s="5"/>
      <c r="IE272" s="5"/>
      <c r="IF272" s="5"/>
      <c r="IG272" s="5"/>
      <c r="IH272" s="5"/>
      <c r="II272" s="5"/>
      <c r="IJ272" s="5"/>
      <c r="IK272" s="5">
        <v>0</v>
      </c>
      <c r="IL272" s="5"/>
      <c r="IM272" s="5"/>
      <c r="IN272" s="5"/>
      <c r="IO272" s="5"/>
      <c r="IP272" s="5"/>
      <c r="IQ272" s="5"/>
      <c r="IR272" s="5"/>
      <c r="IS272" s="5"/>
      <c r="IT272" s="5"/>
      <c r="IU272" s="5"/>
    </row>
    <row r="273" spans="1:255" ht="409.6" x14ac:dyDescent="0.25">
      <c r="A273" s="6">
        <v>17</v>
      </c>
      <c r="B273" s="6">
        <v>1</v>
      </c>
      <c r="C273" s="6">
        <f>ROW(SmtRes!A36)</f>
        <v>36</v>
      </c>
      <c r="D273" s="6">
        <f>ROW(EtalonRes!A36)</f>
        <v>36</v>
      </c>
      <c r="E273" s="6" t="s">
        <v>96</v>
      </c>
      <c r="F273" s="6" t="s">
        <v>93</v>
      </c>
      <c r="G273" s="6" t="s">
        <v>94</v>
      </c>
      <c r="H273" s="6" t="s">
        <v>82</v>
      </c>
      <c r="I273" s="6">
        <v>0</v>
      </c>
      <c r="J273" s="6">
        <v>0</v>
      </c>
      <c r="K273" s="6">
        <v>0</v>
      </c>
      <c r="L273" s="6">
        <v>1</v>
      </c>
      <c r="M273" s="6">
        <v>1</v>
      </c>
      <c r="N273" s="6">
        <f t="shared" si="98"/>
        <v>0</v>
      </c>
      <c r="O273" s="6">
        <f t="shared" si="99"/>
        <v>0</v>
      </c>
      <c r="P273" s="6">
        <f>SUMIF(SmtRes!AQ33:'SmtRes'!AQ36,"=1",SmtRes!DF33:'SmtRes'!DF36)</f>
        <v>0</v>
      </c>
      <c r="Q273" s="6">
        <f>SUMIF(SmtRes!AQ33:'SmtRes'!AQ36,"=1",SmtRes!DG33:'SmtRes'!DG36)</f>
        <v>0</v>
      </c>
      <c r="R273" s="6">
        <f>SUMIF(SmtRes!AQ33:'SmtRes'!AQ36,"=1",SmtRes!DH33:'SmtRes'!DH36)</f>
        <v>0</v>
      </c>
      <c r="S273" s="6">
        <f>SUMIF(SmtRes!AQ33:'SmtRes'!AQ36,"=1",SmtRes!DI33:'SmtRes'!DI36)</f>
        <v>0</v>
      </c>
      <c r="T273" s="6">
        <f t="shared" si="100"/>
        <v>0</v>
      </c>
      <c r="U273" s="6">
        <f>SUMIF(SmtRes!AQ33:'SmtRes'!AQ36,"=1",SmtRes!CV33:'SmtRes'!CV36)</f>
        <v>0</v>
      </c>
      <c r="V273" s="6">
        <f>SUMIF(SmtRes!AQ33:'SmtRes'!AQ36,"=1",SmtRes!CW33:'SmtRes'!CW36)</f>
        <v>0</v>
      </c>
      <c r="W273" s="6">
        <f t="shared" si="101"/>
        <v>0</v>
      </c>
      <c r="X273" s="6">
        <f t="shared" si="102"/>
        <v>0</v>
      </c>
      <c r="Y273" s="6">
        <f t="shared" si="103"/>
        <v>0</v>
      </c>
      <c r="Z273" s="6"/>
      <c r="AA273" s="6">
        <v>70748195</v>
      </c>
      <c r="AB273" s="6">
        <f t="shared" si="104"/>
        <v>344.96879999999999</v>
      </c>
      <c r="AC273" s="6">
        <f t="shared" si="105"/>
        <v>0</v>
      </c>
      <c r="AD273" s="6">
        <f>ROUND((((SUM(SmtRes!BR33:'SmtRes'!BR36))-(SUM(SmtRes!BS33:'SmtRes'!BS36)))+AE273),6)</f>
        <v>96.345600000000005</v>
      </c>
      <c r="AE273" s="6">
        <f>ROUND((SUM(SmtRes!BS33:'SmtRes'!BS36)),6)</f>
        <v>155.86367999999999</v>
      </c>
      <c r="AF273" s="6">
        <f>ROUND((SUM(SmtRes!BT33:'SmtRes'!BT36)),6)</f>
        <v>248.6232</v>
      </c>
      <c r="AG273" s="6">
        <f t="shared" si="106"/>
        <v>0</v>
      </c>
      <c r="AH273" s="6">
        <f>(SUM(SmtRes!BU33:'SmtRes'!BU36))</f>
        <v>0.36</v>
      </c>
      <c r="AI273" s="6">
        <f>(SUM(SmtRes!BV33:'SmtRes'!BV36))</f>
        <v>0.192</v>
      </c>
      <c r="AJ273" s="6">
        <f t="shared" si="107"/>
        <v>0</v>
      </c>
      <c r="AK273" s="6">
        <v>417.36040000000003</v>
      </c>
      <c r="AL273" s="6">
        <v>0</v>
      </c>
      <c r="AM273" s="6">
        <v>80.288000000000011</v>
      </c>
      <c r="AN273" s="6">
        <v>129.88640000000001</v>
      </c>
      <c r="AO273" s="6">
        <v>207.18600000000001</v>
      </c>
      <c r="AP273" s="6">
        <v>0</v>
      </c>
      <c r="AQ273" s="6">
        <v>0.3</v>
      </c>
      <c r="AR273" s="6">
        <v>0.16</v>
      </c>
      <c r="AS273" s="6">
        <v>0</v>
      </c>
      <c r="AT273" s="6">
        <v>103</v>
      </c>
      <c r="AU273" s="6">
        <v>60</v>
      </c>
      <c r="AV273" s="6">
        <v>1</v>
      </c>
      <c r="AW273" s="6">
        <v>1</v>
      </c>
      <c r="AX273" s="6"/>
      <c r="AY273" s="6"/>
      <c r="AZ273" s="6">
        <v>1</v>
      </c>
      <c r="BA273" s="6">
        <v>1</v>
      </c>
      <c r="BB273" s="6">
        <v>1</v>
      </c>
      <c r="BC273" s="6">
        <v>1</v>
      </c>
      <c r="BD273" s="6" t="s">
        <v>3</v>
      </c>
      <c r="BE273" s="6" t="s">
        <v>3</v>
      </c>
      <c r="BF273" s="6" t="s">
        <v>3</v>
      </c>
      <c r="BG273" s="6" t="s">
        <v>3</v>
      </c>
      <c r="BH273" s="6">
        <v>0</v>
      </c>
      <c r="BI273" s="6">
        <v>1</v>
      </c>
      <c r="BJ273" s="6" t="s">
        <v>95</v>
      </c>
      <c r="BK273" s="6"/>
      <c r="BL273" s="6"/>
      <c r="BM273" s="6">
        <v>33001</v>
      </c>
      <c r="BN273" s="6">
        <v>0</v>
      </c>
      <c r="BO273" s="6" t="s">
        <v>3</v>
      </c>
      <c r="BP273" s="6">
        <v>0</v>
      </c>
      <c r="BQ273" s="6">
        <v>2</v>
      </c>
      <c r="BR273" s="6">
        <v>0</v>
      </c>
      <c r="BS273" s="6">
        <v>1</v>
      </c>
      <c r="BT273" s="6">
        <v>1</v>
      </c>
      <c r="BU273" s="6">
        <v>1</v>
      </c>
      <c r="BV273" s="6">
        <v>1</v>
      </c>
      <c r="BW273" s="6">
        <v>1</v>
      </c>
      <c r="BX273" s="6">
        <v>1</v>
      </c>
      <c r="BY273" s="6" t="s">
        <v>3</v>
      </c>
      <c r="BZ273" s="6">
        <v>103</v>
      </c>
      <c r="CA273" s="6">
        <v>60</v>
      </c>
      <c r="CB273" s="6" t="s">
        <v>3</v>
      </c>
      <c r="CC273" s="6"/>
      <c r="CD273" s="6"/>
      <c r="CE273" s="6">
        <v>0</v>
      </c>
      <c r="CF273" s="6">
        <v>0</v>
      </c>
      <c r="CG273" s="6">
        <v>0</v>
      </c>
      <c r="CH273" s="6">
        <v>4</v>
      </c>
      <c r="CI273" s="6">
        <v>0</v>
      </c>
      <c r="CJ273" s="6">
        <v>0</v>
      </c>
      <c r="CK273" s="6">
        <v>0</v>
      </c>
      <c r="CL273" s="6">
        <v>0</v>
      </c>
      <c r="CM273" s="6">
        <v>0</v>
      </c>
      <c r="CN273" s="9" t="s">
        <v>630</v>
      </c>
      <c r="CO273" s="6">
        <v>0</v>
      </c>
      <c r="CP273" s="6">
        <f t="shared" si="108"/>
        <v>0</v>
      </c>
      <c r="CQ273" s="6">
        <f>SUMIF(SmtRes!AQ33:'SmtRes'!AQ36,"=1",SmtRes!AA33:'SmtRes'!AA36)</f>
        <v>0</v>
      </c>
      <c r="CR273" s="6">
        <f>SUMIF(SmtRes!AQ33:'SmtRes'!AQ36,"=1",SmtRes!AB33:'SmtRes'!AB36)</f>
        <v>648.18000000000006</v>
      </c>
      <c r="CS273" s="6">
        <f>SUMIF(SmtRes!AQ33:'SmtRes'!AQ36,"=1",SmtRes!AC33:'SmtRes'!AC36)</f>
        <v>811.79</v>
      </c>
      <c r="CT273" s="6">
        <f>SUMIF(SmtRes!AQ33:'SmtRes'!AQ36,"=1",SmtRes!AD33:'SmtRes'!AD36)</f>
        <v>690.62</v>
      </c>
      <c r="CU273" s="6">
        <f t="shared" si="109"/>
        <v>0</v>
      </c>
      <c r="CV273" s="6">
        <f>SUMIF(SmtRes!AQ33:'SmtRes'!AQ36,"=1",SmtRes!BU33:'SmtRes'!BU36)</f>
        <v>0.36</v>
      </c>
      <c r="CW273" s="6">
        <f>SUMIF(SmtRes!AQ33:'SmtRes'!AQ36,"=1",SmtRes!BV33:'SmtRes'!BV36)</f>
        <v>0.192</v>
      </c>
      <c r="CX273" s="6">
        <f t="shared" si="110"/>
        <v>0</v>
      </c>
      <c r="CY273" s="6">
        <f t="shared" si="111"/>
        <v>0</v>
      </c>
      <c r="CZ273" s="6">
        <f t="shared" si="112"/>
        <v>0</v>
      </c>
      <c r="DA273" s="6"/>
      <c r="DB273" s="6">
        <v>4</v>
      </c>
      <c r="DC273" s="6" t="s">
        <v>3</v>
      </c>
      <c r="DD273" s="6" t="s">
        <v>3</v>
      </c>
      <c r="DE273" s="6" t="s">
        <v>90</v>
      </c>
      <c r="DF273" s="6" t="s">
        <v>90</v>
      </c>
      <c r="DG273" s="6" t="s">
        <v>90</v>
      </c>
      <c r="DH273" s="6" t="s">
        <v>3</v>
      </c>
      <c r="DI273" s="6" t="s">
        <v>90</v>
      </c>
      <c r="DJ273" s="6" t="s">
        <v>90</v>
      </c>
      <c r="DK273" s="6" t="s">
        <v>3</v>
      </c>
      <c r="DL273" s="6" t="s">
        <v>3</v>
      </c>
      <c r="DM273" s="6" t="s">
        <v>3</v>
      </c>
      <c r="DN273" s="6">
        <v>0</v>
      </c>
      <c r="DO273" s="6">
        <v>0</v>
      </c>
      <c r="DP273" s="6">
        <v>1</v>
      </c>
      <c r="DQ273" s="6">
        <v>1</v>
      </c>
      <c r="DR273" s="6"/>
      <c r="DS273" s="6"/>
      <c r="DT273" s="6"/>
      <c r="DU273" s="6">
        <v>1013</v>
      </c>
      <c r="DV273" s="6" t="s">
        <v>82</v>
      </c>
      <c r="DW273" s="6" t="s">
        <v>82</v>
      </c>
      <c r="DX273" s="6">
        <v>1</v>
      </c>
      <c r="DY273" s="6"/>
      <c r="DZ273" s="6" t="s">
        <v>3</v>
      </c>
      <c r="EA273" s="6" t="s">
        <v>3</v>
      </c>
      <c r="EB273" s="6" t="s">
        <v>3</v>
      </c>
      <c r="EC273" s="6" t="s">
        <v>3</v>
      </c>
      <c r="ED273" s="6"/>
      <c r="EE273" s="6">
        <v>68075242</v>
      </c>
      <c r="EF273" s="6">
        <v>2</v>
      </c>
      <c r="EG273" s="6" t="s">
        <v>84</v>
      </c>
      <c r="EH273" s="6">
        <v>27</v>
      </c>
      <c r="EI273" s="6" t="s">
        <v>85</v>
      </c>
      <c r="EJ273" s="6">
        <v>1</v>
      </c>
      <c r="EK273" s="6">
        <v>33001</v>
      </c>
      <c r="EL273" s="6" t="s">
        <v>85</v>
      </c>
      <c r="EM273" s="6" t="s">
        <v>86</v>
      </c>
      <c r="EN273" s="6"/>
      <c r="EO273" s="6" t="s">
        <v>91</v>
      </c>
      <c r="EP273" s="6"/>
      <c r="EQ273" s="6">
        <v>0</v>
      </c>
      <c r="ER273" s="6">
        <v>0</v>
      </c>
      <c r="ES273" s="6">
        <v>0</v>
      </c>
      <c r="ET273" s="6">
        <v>0</v>
      </c>
      <c r="EU273" s="6">
        <v>0</v>
      </c>
      <c r="EV273" s="6">
        <v>0</v>
      </c>
      <c r="EW273" s="6">
        <v>0.3</v>
      </c>
      <c r="EX273" s="6">
        <v>0.16</v>
      </c>
      <c r="EY273" s="6">
        <v>0</v>
      </c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>
        <v>0</v>
      </c>
      <c r="FR273" s="6">
        <v>0</v>
      </c>
      <c r="FS273" s="6">
        <v>0</v>
      </c>
      <c r="FT273" s="6"/>
      <c r="FU273" s="6"/>
      <c r="FV273" s="6"/>
      <c r="FW273" s="6"/>
      <c r="FX273" s="6">
        <v>103</v>
      </c>
      <c r="FY273" s="6">
        <v>60</v>
      </c>
      <c r="FZ273" s="6"/>
      <c r="GA273" s="6" t="s">
        <v>3</v>
      </c>
      <c r="GB273" s="6"/>
      <c r="GC273" s="6"/>
      <c r="GD273" s="6">
        <v>1</v>
      </c>
      <c r="GE273" s="6"/>
      <c r="GF273" s="6">
        <v>-859650132</v>
      </c>
      <c r="GG273" s="6">
        <v>2</v>
      </c>
      <c r="GH273" s="6">
        <v>1</v>
      </c>
      <c r="GI273" s="6">
        <v>-2</v>
      </c>
      <c r="GJ273" s="6">
        <v>0</v>
      </c>
      <c r="GK273" s="6">
        <v>0</v>
      </c>
      <c r="GL273" s="6">
        <f t="shared" si="113"/>
        <v>0</v>
      </c>
      <c r="GM273" s="6">
        <f t="shared" si="114"/>
        <v>0</v>
      </c>
      <c r="GN273" s="6">
        <f t="shared" si="115"/>
        <v>0</v>
      </c>
      <c r="GO273" s="6">
        <f t="shared" si="116"/>
        <v>0</v>
      </c>
      <c r="GP273" s="6">
        <f t="shared" si="117"/>
        <v>0</v>
      </c>
      <c r="GQ273" s="6"/>
      <c r="GR273" s="6">
        <v>0</v>
      </c>
      <c r="GS273" s="6">
        <v>3</v>
      </c>
      <c r="GT273" s="6">
        <v>0</v>
      </c>
      <c r="GU273" s="6" t="s">
        <v>3</v>
      </c>
      <c r="GV273" s="6">
        <f t="shared" si="118"/>
        <v>0</v>
      </c>
      <c r="GW273" s="6">
        <v>1</v>
      </c>
      <c r="GX273" s="6">
        <f t="shared" si="119"/>
        <v>0</v>
      </c>
      <c r="GY273" s="6"/>
      <c r="GZ273" s="6"/>
      <c r="HA273" s="6">
        <v>0</v>
      </c>
      <c r="HB273" s="6">
        <v>0</v>
      </c>
      <c r="HC273" s="6">
        <f t="shared" si="120"/>
        <v>0</v>
      </c>
      <c r="HD273" s="6"/>
      <c r="HE273" s="6" t="s">
        <v>3</v>
      </c>
      <c r="HF273" s="6" t="s">
        <v>3</v>
      </c>
      <c r="HG273" s="6"/>
      <c r="HH273" s="6"/>
      <c r="HI273" s="6"/>
      <c r="HJ273" s="6"/>
      <c r="HK273" s="6"/>
      <c r="HL273" s="6"/>
      <c r="HM273" s="6" t="s">
        <v>3</v>
      </c>
      <c r="HN273" s="6" t="s">
        <v>87</v>
      </c>
      <c r="HO273" s="6" t="s">
        <v>88</v>
      </c>
      <c r="HP273" s="6" t="s">
        <v>85</v>
      </c>
      <c r="HQ273" s="6" t="s">
        <v>85</v>
      </c>
      <c r="HR273" s="6"/>
      <c r="HS273" s="6">
        <v>0</v>
      </c>
      <c r="HT273" s="6"/>
      <c r="HU273" s="6"/>
      <c r="HV273" s="6"/>
      <c r="HW273" s="6"/>
      <c r="HX273" s="6"/>
      <c r="HY273" s="6"/>
      <c r="HZ273" s="6"/>
      <c r="IA273" s="6"/>
      <c r="IB273" s="6"/>
      <c r="IC273" s="6"/>
      <c r="ID273" s="6"/>
      <c r="IE273" s="6"/>
      <c r="IF273" s="6"/>
      <c r="IG273" s="6"/>
      <c r="IH273" s="6"/>
      <c r="II273" s="6"/>
      <c r="IJ273" s="6"/>
      <c r="IK273" s="6">
        <v>0</v>
      </c>
      <c r="IL273" s="6"/>
      <c r="IM273" s="6"/>
      <c r="IN273" s="6"/>
      <c r="IO273" s="6"/>
      <c r="IP273" s="6"/>
      <c r="IQ273" s="6"/>
      <c r="IR273" s="6"/>
      <c r="IS273" s="6"/>
      <c r="IT273" s="6"/>
      <c r="IU273" s="6"/>
    </row>
    <row r="274" spans="1:255" ht="409.6" x14ac:dyDescent="0.25">
      <c r="A274" s="5">
        <v>17</v>
      </c>
      <c r="B274" s="5">
        <v>1</v>
      </c>
      <c r="C274" s="5">
        <f>ROW(SmtRes!A41)</f>
        <v>41</v>
      </c>
      <c r="D274" s="5">
        <f>ROW(EtalonRes!A41)</f>
        <v>41</v>
      </c>
      <c r="E274" s="5" t="s">
        <v>97</v>
      </c>
      <c r="F274" s="5" t="s">
        <v>98</v>
      </c>
      <c r="G274" s="5" t="s">
        <v>99</v>
      </c>
      <c r="H274" s="5" t="s">
        <v>82</v>
      </c>
      <c r="I274" s="5">
        <v>0</v>
      </c>
      <c r="J274" s="5">
        <v>0</v>
      </c>
      <c r="K274" s="5">
        <v>0</v>
      </c>
      <c r="L274" s="5">
        <v>4</v>
      </c>
      <c r="M274" s="5">
        <v>4</v>
      </c>
      <c r="N274" s="5">
        <f t="shared" si="98"/>
        <v>0</v>
      </c>
      <c r="O274" s="5">
        <f t="shared" si="99"/>
        <v>0</v>
      </c>
      <c r="P274" s="5">
        <f>SUMIF(SmtRes!AQ37:'SmtRes'!AQ41,"=1",SmtRes!DF37:'SmtRes'!DF41)</f>
        <v>0</v>
      </c>
      <c r="Q274" s="5">
        <f>SUMIF(SmtRes!AQ37:'SmtRes'!AQ41,"=1",SmtRes!DG37:'SmtRes'!DG41)</f>
        <v>0</v>
      </c>
      <c r="R274" s="5">
        <f>SUMIF(SmtRes!AQ37:'SmtRes'!AQ41,"=1",SmtRes!DH37:'SmtRes'!DH41)</f>
        <v>0</v>
      </c>
      <c r="S274" s="5">
        <f>SUMIF(SmtRes!AQ37:'SmtRes'!AQ41,"=1",SmtRes!DI37:'SmtRes'!DI41)</f>
        <v>0</v>
      </c>
      <c r="T274" s="5">
        <f t="shared" si="100"/>
        <v>0</v>
      </c>
      <c r="U274" s="5">
        <f>SUMIF(SmtRes!AQ37:'SmtRes'!AQ41,"=1",SmtRes!CV37:'SmtRes'!CV41)</f>
        <v>0</v>
      </c>
      <c r="V274" s="5">
        <f>SUMIF(SmtRes!AQ37:'SmtRes'!AQ41,"=1",SmtRes!CW37:'SmtRes'!CW41)</f>
        <v>0</v>
      </c>
      <c r="W274" s="5">
        <f t="shared" si="101"/>
        <v>0</v>
      </c>
      <c r="X274" s="5">
        <f t="shared" si="102"/>
        <v>0</v>
      </c>
      <c r="Y274" s="5">
        <f t="shared" si="103"/>
        <v>0</v>
      </c>
      <c r="Z274" s="5"/>
      <c r="AA274" s="5">
        <v>70751969</v>
      </c>
      <c r="AB274" s="5">
        <f t="shared" si="104"/>
        <v>901.60080000000005</v>
      </c>
      <c r="AC274" s="5">
        <f t="shared" si="105"/>
        <v>0</v>
      </c>
      <c r="AD274" s="5">
        <f>ROUND((((SUM(SmtRes!BR37:'SmtRes'!BR41))-(SUM(SmtRes!BS37:'SmtRes'!BS41)))+AE274),6)</f>
        <v>561.81575999999995</v>
      </c>
      <c r="AE274" s="5">
        <f>ROUND((SUM(SmtRes!BS37:'SmtRes'!BS41)),6)</f>
        <v>502.19400000000002</v>
      </c>
      <c r="AF274" s="5">
        <f>ROUND((SUM(SmtRes!BT37:'SmtRes'!BT41)),6)</f>
        <v>339.78503999999998</v>
      </c>
      <c r="AG274" s="5">
        <f t="shared" si="106"/>
        <v>0</v>
      </c>
      <c r="AH274" s="5">
        <f>(SUM(SmtRes!BU37:'SmtRes'!BU41))</f>
        <v>0.49199999999999994</v>
      </c>
      <c r="AI274" s="5">
        <f>(SUM(SmtRes!BV37:'SmtRes'!BV41))</f>
        <v>0.52800000000000002</v>
      </c>
      <c r="AJ274" s="5">
        <f t="shared" si="107"/>
        <v>0</v>
      </c>
      <c r="AK274" s="5">
        <v>1169.8290000000002</v>
      </c>
      <c r="AL274" s="5">
        <v>0</v>
      </c>
      <c r="AM274" s="5">
        <v>468.1798</v>
      </c>
      <c r="AN274" s="5">
        <v>418.495</v>
      </c>
      <c r="AO274" s="5">
        <v>283.1542</v>
      </c>
      <c r="AP274" s="5">
        <v>0</v>
      </c>
      <c r="AQ274" s="5">
        <v>0.41</v>
      </c>
      <c r="AR274" s="5">
        <v>0.44</v>
      </c>
      <c r="AS274" s="5">
        <v>0</v>
      </c>
      <c r="AT274" s="5">
        <v>103</v>
      </c>
      <c r="AU274" s="5">
        <v>60</v>
      </c>
      <c r="AV274" s="5">
        <v>1</v>
      </c>
      <c r="AW274" s="5">
        <v>1</v>
      </c>
      <c r="AX274" s="5"/>
      <c r="AY274" s="5"/>
      <c r="AZ274" s="5">
        <v>1</v>
      </c>
      <c r="BA274" s="5">
        <v>1</v>
      </c>
      <c r="BB274" s="5">
        <v>1</v>
      </c>
      <c r="BC274" s="5">
        <v>1</v>
      </c>
      <c r="BD274" s="5" t="s">
        <v>3</v>
      </c>
      <c r="BE274" s="5" t="s">
        <v>3</v>
      </c>
      <c r="BF274" s="5" t="s">
        <v>3</v>
      </c>
      <c r="BG274" s="5" t="s">
        <v>3</v>
      </c>
      <c r="BH274" s="5">
        <v>0</v>
      </c>
      <c r="BI274" s="5">
        <v>1</v>
      </c>
      <c r="BJ274" s="5" t="s">
        <v>100</v>
      </c>
      <c r="BK274" s="5"/>
      <c r="BL274" s="5"/>
      <c r="BM274" s="5">
        <v>33001</v>
      </c>
      <c r="BN274" s="5">
        <v>0</v>
      </c>
      <c r="BO274" s="5" t="s">
        <v>3</v>
      </c>
      <c r="BP274" s="5">
        <v>0</v>
      </c>
      <c r="BQ274" s="5">
        <v>2</v>
      </c>
      <c r="BR274" s="5">
        <v>0</v>
      </c>
      <c r="BS274" s="5">
        <v>1</v>
      </c>
      <c r="BT274" s="5">
        <v>1</v>
      </c>
      <c r="BU274" s="5">
        <v>1</v>
      </c>
      <c r="BV274" s="5">
        <v>1</v>
      </c>
      <c r="BW274" s="5">
        <v>1</v>
      </c>
      <c r="BX274" s="5">
        <v>1</v>
      </c>
      <c r="BY274" s="5" t="s">
        <v>3</v>
      </c>
      <c r="BZ274" s="5">
        <v>103</v>
      </c>
      <c r="CA274" s="5">
        <v>60</v>
      </c>
      <c r="CB274" s="5" t="s">
        <v>3</v>
      </c>
      <c r="CC274" s="5"/>
      <c r="CD274" s="5"/>
      <c r="CE274" s="5">
        <v>0</v>
      </c>
      <c r="CF274" s="5">
        <v>0</v>
      </c>
      <c r="CG274" s="5">
        <v>0</v>
      </c>
      <c r="CH274" s="5">
        <v>5</v>
      </c>
      <c r="CI274" s="5">
        <v>0</v>
      </c>
      <c r="CJ274" s="5">
        <v>0</v>
      </c>
      <c r="CK274" s="5">
        <v>0</v>
      </c>
      <c r="CL274" s="5">
        <v>0</v>
      </c>
      <c r="CM274" s="5">
        <v>0</v>
      </c>
      <c r="CN274" s="8" t="s">
        <v>630</v>
      </c>
      <c r="CO274" s="5">
        <v>0</v>
      </c>
      <c r="CP274" s="5">
        <f t="shared" si="108"/>
        <v>0</v>
      </c>
      <c r="CQ274" s="5">
        <f>SUMIF(SmtRes!AQ37:'SmtRes'!AQ41,"=1",SmtRes!AA37:'SmtRes'!AA41)</f>
        <v>0</v>
      </c>
      <c r="CR274" s="5">
        <f>SUMIF(SmtRes!AQ37:'SmtRes'!AQ41,"=1",SmtRes!AB37:'SmtRes'!AB41)</f>
        <v>2274.4699999999998</v>
      </c>
      <c r="CS274" s="5">
        <f>SUMIF(SmtRes!AQ37:'SmtRes'!AQ41,"=1",SmtRes!AC37:'SmtRes'!AC41)</f>
        <v>1902.25</v>
      </c>
      <c r="CT274" s="5">
        <f>SUMIF(SmtRes!AQ37:'SmtRes'!AQ41,"=1",SmtRes!AD37:'SmtRes'!AD41)</f>
        <v>690.62</v>
      </c>
      <c r="CU274" s="5">
        <f t="shared" si="109"/>
        <v>0</v>
      </c>
      <c r="CV274" s="5">
        <f>SUMIF(SmtRes!AQ37:'SmtRes'!AQ41,"=1",SmtRes!BU37:'SmtRes'!BU41)</f>
        <v>0.49199999999999994</v>
      </c>
      <c r="CW274" s="5">
        <f>SUMIF(SmtRes!AQ37:'SmtRes'!AQ41,"=1",SmtRes!BV37:'SmtRes'!BV41)</f>
        <v>0.52800000000000002</v>
      </c>
      <c r="CX274" s="5">
        <f t="shared" si="110"/>
        <v>0</v>
      </c>
      <c r="CY274" s="5">
        <f t="shared" si="111"/>
        <v>0</v>
      </c>
      <c r="CZ274" s="5">
        <f t="shared" si="112"/>
        <v>0</v>
      </c>
      <c r="DA274" s="5"/>
      <c r="DB274" s="5">
        <v>5</v>
      </c>
      <c r="DC274" s="5" t="s">
        <v>3</v>
      </c>
      <c r="DD274" s="5" t="s">
        <v>3</v>
      </c>
      <c r="DE274" s="5" t="s">
        <v>90</v>
      </c>
      <c r="DF274" s="5" t="s">
        <v>90</v>
      </c>
      <c r="DG274" s="5" t="s">
        <v>90</v>
      </c>
      <c r="DH274" s="5" t="s">
        <v>3</v>
      </c>
      <c r="DI274" s="5" t="s">
        <v>90</v>
      </c>
      <c r="DJ274" s="5" t="s">
        <v>90</v>
      </c>
      <c r="DK274" s="5" t="s">
        <v>3</v>
      </c>
      <c r="DL274" s="5" t="s">
        <v>3</v>
      </c>
      <c r="DM274" s="5" t="s">
        <v>3</v>
      </c>
      <c r="DN274" s="5">
        <v>0</v>
      </c>
      <c r="DO274" s="5">
        <v>0</v>
      </c>
      <c r="DP274" s="5">
        <v>1</v>
      </c>
      <c r="DQ274" s="5">
        <v>1</v>
      </c>
      <c r="DR274" s="5"/>
      <c r="DS274" s="5"/>
      <c r="DT274" s="5"/>
      <c r="DU274" s="5">
        <v>1013</v>
      </c>
      <c r="DV274" s="5" t="s">
        <v>82</v>
      </c>
      <c r="DW274" s="5" t="s">
        <v>82</v>
      </c>
      <c r="DX274" s="5">
        <v>1</v>
      </c>
      <c r="DY274" s="5"/>
      <c r="DZ274" s="5" t="s">
        <v>3</v>
      </c>
      <c r="EA274" s="5" t="s">
        <v>3</v>
      </c>
      <c r="EB274" s="5" t="s">
        <v>3</v>
      </c>
      <c r="EC274" s="5" t="s">
        <v>3</v>
      </c>
      <c r="ED274" s="5"/>
      <c r="EE274" s="5">
        <v>68075242</v>
      </c>
      <c r="EF274" s="5">
        <v>2</v>
      </c>
      <c r="EG274" s="5" t="s">
        <v>84</v>
      </c>
      <c r="EH274" s="5">
        <v>27</v>
      </c>
      <c r="EI274" s="5" t="s">
        <v>85</v>
      </c>
      <c r="EJ274" s="5">
        <v>1</v>
      </c>
      <c r="EK274" s="5">
        <v>33001</v>
      </c>
      <c r="EL274" s="5" t="s">
        <v>85</v>
      </c>
      <c r="EM274" s="5" t="s">
        <v>86</v>
      </c>
      <c r="EN274" s="5"/>
      <c r="EO274" s="5" t="s">
        <v>91</v>
      </c>
      <c r="EP274" s="5"/>
      <c r="EQ274" s="5">
        <v>0</v>
      </c>
      <c r="ER274" s="5">
        <v>0</v>
      </c>
      <c r="ES274" s="5">
        <v>0</v>
      </c>
      <c r="ET274" s="5">
        <v>0</v>
      </c>
      <c r="EU274" s="5">
        <v>0</v>
      </c>
      <c r="EV274" s="5">
        <v>0</v>
      </c>
      <c r="EW274" s="5">
        <v>0.41</v>
      </c>
      <c r="EX274" s="5">
        <v>0.44</v>
      </c>
      <c r="EY274" s="5">
        <v>0</v>
      </c>
      <c r="EZ274" s="5"/>
      <c r="FA274" s="5"/>
      <c r="FB274" s="5"/>
      <c r="FC274" s="5"/>
      <c r="FD274" s="5"/>
      <c r="FE274" s="5"/>
      <c r="FF274" s="5"/>
      <c r="FG274" s="5"/>
      <c r="FH274" s="5"/>
      <c r="FI274" s="5"/>
      <c r="FJ274" s="5"/>
      <c r="FK274" s="5"/>
      <c r="FL274" s="5"/>
      <c r="FM274" s="5"/>
      <c r="FN274" s="5"/>
      <c r="FO274" s="5"/>
      <c r="FP274" s="5"/>
      <c r="FQ274" s="5">
        <v>0</v>
      </c>
      <c r="FR274" s="5">
        <v>0</v>
      </c>
      <c r="FS274" s="5">
        <v>0</v>
      </c>
      <c r="FT274" s="5"/>
      <c r="FU274" s="5"/>
      <c r="FV274" s="5"/>
      <c r="FW274" s="5"/>
      <c r="FX274" s="5">
        <v>103</v>
      </c>
      <c r="FY274" s="5">
        <v>60</v>
      </c>
      <c r="FZ274" s="5"/>
      <c r="GA274" s="5" t="s">
        <v>3</v>
      </c>
      <c r="GB274" s="5"/>
      <c r="GC274" s="5"/>
      <c r="GD274" s="5">
        <v>1</v>
      </c>
      <c r="GE274" s="5"/>
      <c r="GF274" s="5">
        <v>-2146919751</v>
      </c>
      <c r="GG274" s="5">
        <v>2</v>
      </c>
      <c r="GH274" s="5">
        <v>1</v>
      </c>
      <c r="GI274" s="5">
        <v>-2</v>
      </c>
      <c r="GJ274" s="5">
        <v>0</v>
      </c>
      <c r="GK274" s="5">
        <v>0</v>
      </c>
      <c r="GL274" s="5">
        <f t="shared" si="113"/>
        <v>0</v>
      </c>
      <c r="GM274" s="5">
        <f t="shared" si="114"/>
        <v>0</v>
      </c>
      <c r="GN274" s="5">
        <f t="shared" si="115"/>
        <v>0</v>
      </c>
      <c r="GO274" s="5">
        <f t="shared" si="116"/>
        <v>0</v>
      </c>
      <c r="GP274" s="5">
        <f t="shared" si="117"/>
        <v>0</v>
      </c>
      <c r="GQ274" s="5"/>
      <c r="GR274" s="5">
        <v>0</v>
      </c>
      <c r="GS274" s="5">
        <v>3</v>
      </c>
      <c r="GT274" s="5">
        <v>0</v>
      </c>
      <c r="GU274" s="5" t="s">
        <v>3</v>
      </c>
      <c r="GV274" s="5">
        <f t="shared" si="118"/>
        <v>0</v>
      </c>
      <c r="GW274" s="5">
        <v>1</v>
      </c>
      <c r="GX274" s="5">
        <f t="shared" si="119"/>
        <v>0</v>
      </c>
      <c r="GY274" s="5"/>
      <c r="GZ274" s="5"/>
      <c r="HA274" s="5">
        <v>0</v>
      </c>
      <c r="HB274" s="5">
        <v>0</v>
      </c>
      <c r="HC274" s="5">
        <f t="shared" si="120"/>
        <v>0</v>
      </c>
      <c r="HD274" s="5"/>
      <c r="HE274" s="5" t="s">
        <v>3</v>
      </c>
      <c r="HF274" s="5" t="s">
        <v>3</v>
      </c>
      <c r="HG274" s="5"/>
      <c r="HH274" s="5"/>
      <c r="HI274" s="5"/>
      <c r="HJ274" s="5"/>
      <c r="HK274" s="5"/>
      <c r="HL274" s="5"/>
      <c r="HM274" s="5" t="s">
        <v>3</v>
      </c>
      <c r="HN274" s="5" t="s">
        <v>87</v>
      </c>
      <c r="HO274" s="5" t="s">
        <v>88</v>
      </c>
      <c r="HP274" s="5" t="s">
        <v>85</v>
      </c>
      <c r="HQ274" s="5" t="s">
        <v>85</v>
      </c>
      <c r="HR274" s="5"/>
      <c r="HS274" s="5">
        <v>0</v>
      </c>
      <c r="HT274" s="5"/>
      <c r="HU274" s="5"/>
      <c r="HV274" s="5"/>
      <c r="HW274" s="5"/>
      <c r="HX274" s="5"/>
      <c r="HY274" s="5"/>
      <c r="HZ274" s="5"/>
      <c r="IA274" s="5"/>
      <c r="IB274" s="5"/>
      <c r="IC274" s="5"/>
      <c r="ID274" s="5"/>
      <c r="IE274" s="5"/>
      <c r="IF274" s="5"/>
      <c r="IG274" s="5"/>
      <c r="IH274" s="5"/>
      <c r="II274" s="5"/>
      <c r="IJ274" s="5"/>
      <c r="IK274" s="5">
        <v>0</v>
      </c>
      <c r="IL274" s="5"/>
      <c r="IM274" s="5"/>
      <c r="IN274" s="5"/>
      <c r="IO274" s="5"/>
      <c r="IP274" s="5"/>
      <c r="IQ274" s="5"/>
      <c r="IR274" s="5"/>
      <c r="IS274" s="5"/>
      <c r="IT274" s="5"/>
      <c r="IU274" s="5"/>
    </row>
    <row r="275" spans="1:255" ht="409.6" x14ac:dyDescent="0.25">
      <c r="A275" s="6">
        <v>17</v>
      </c>
      <c r="B275" s="6">
        <v>1</v>
      </c>
      <c r="C275" s="6">
        <f>ROW(SmtRes!A46)</f>
        <v>46</v>
      </c>
      <c r="D275" s="6">
        <f>ROW(EtalonRes!A46)</f>
        <v>46</v>
      </c>
      <c r="E275" s="6" t="s">
        <v>97</v>
      </c>
      <c r="F275" s="6" t="s">
        <v>98</v>
      </c>
      <c r="G275" s="6" t="s">
        <v>99</v>
      </c>
      <c r="H275" s="6" t="s">
        <v>82</v>
      </c>
      <c r="I275" s="6">
        <v>0</v>
      </c>
      <c r="J275" s="6">
        <v>0</v>
      </c>
      <c r="K275" s="6">
        <v>0</v>
      </c>
      <c r="L275" s="6">
        <v>4</v>
      </c>
      <c r="M275" s="6">
        <v>4</v>
      </c>
      <c r="N275" s="6">
        <f t="shared" si="98"/>
        <v>0</v>
      </c>
      <c r="O275" s="6">
        <f t="shared" si="99"/>
        <v>0</v>
      </c>
      <c r="P275" s="6">
        <f>SUMIF(SmtRes!AQ42:'SmtRes'!AQ46,"=1",SmtRes!DF42:'SmtRes'!DF46)</f>
        <v>0</v>
      </c>
      <c r="Q275" s="6">
        <f>SUMIF(SmtRes!AQ42:'SmtRes'!AQ46,"=1",SmtRes!DG42:'SmtRes'!DG46)</f>
        <v>0</v>
      </c>
      <c r="R275" s="6">
        <f>SUMIF(SmtRes!AQ42:'SmtRes'!AQ46,"=1",SmtRes!DH42:'SmtRes'!DH46)</f>
        <v>0</v>
      </c>
      <c r="S275" s="6">
        <f>SUMIF(SmtRes!AQ42:'SmtRes'!AQ46,"=1",SmtRes!DI42:'SmtRes'!DI46)</f>
        <v>0</v>
      </c>
      <c r="T275" s="6">
        <f t="shared" si="100"/>
        <v>0</v>
      </c>
      <c r="U275" s="6">
        <f>SUMIF(SmtRes!AQ42:'SmtRes'!AQ46,"=1",SmtRes!CV42:'SmtRes'!CV46)</f>
        <v>0</v>
      </c>
      <c r="V275" s="6">
        <f>SUMIF(SmtRes!AQ42:'SmtRes'!AQ46,"=1",SmtRes!CW42:'SmtRes'!CW46)</f>
        <v>0</v>
      </c>
      <c r="W275" s="6">
        <f t="shared" si="101"/>
        <v>0</v>
      </c>
      <c r="X275" s="6">
        <f t="shared" si="102"/>
        <v>0</v>
      </c>
      <c r="Y275" s="6">
        <f t="shared" si="103"/>
        <v>0</v>
      </c>
      <c r="Z275" s="6"/>
      <c r="AA275" s="6">
        <v>70748195</v>
      </c>
      <c r="AB275" s="6">
        <f t="shared" si="104"/>
        <v>901.60080000000005</v>
      </c>
      <c r="AC275" s="6">
        <f t="shared" si="105"/>
        <v>0</v>
      </c>
      <c r="AD275" s="6">
        <f>ROUND((((SUM(SmtRes!BR42:'SmtRes'!BR46))-(SUM(SmtRes!BS42:'SmtRes'!BS46)))+AE275),6)</f>
        <v>561.81575999999995</v>
      </c>
      <c r="AE275" s="6">
        <f>ROUND((SUM(SmtRes!BS42:'SmtRes'!BS46)),6)</f>
        <v>502.19400000000002</v>
      </c>
      <c r="AF275" s="6">
        <f>ROUND((SUM(SmtRes!BT42:'SmtRes'!BT46)),6)</f>
        <v>339.78503999999998</v>
      </c>
      <c r="AG275" s="6">
        <f t="shared" si="106"/>
        <v>0</v>
      </c>
      <c r="AH275" s="6">
        <f>(SUM(SmtRes!BU42:'SmtRes'!BU46))</f>
        <v>0.49199999999999994</v>
      </c>
      <c r="AI275" s="6">
        <f>(SUM(SmtRes!BV42:'SmtRes'!BV46))</f>
        <v>0.52800000000000002</v>
      </c>
      <c r="AJ275" s="6">
        <f t="shared" si="107"/>
        <v>0</v>
      </c>
      <c r="AK275" s="6">
        <v>1169.8290000000002</v>
      </c>
      <c r="AL275" s="6">
        <v>0</v>
      </c>
      <c r="AM275" s="6">
        <v>468.1798</v>
      </c>
      <c r="AN275" s="6">
        <v>418.495</v>
      </c>
      <c r="AO275" s="6">
        <v>283.1542</v>
      </c>
      <c r="AP275" s="6">
        <v>0</v>
      </c>
      <c r="AQ275" s="6">
        <v>0.41</v>
      </c>
      <c r="AR275" s="6">
        <v>0.44</v>
      </c>
      <c r="AS275" s="6">
        <v>0</v>
      </c>
      <c r="AT275" s="6">
        <v>103</v>
      </c>
      <c r="AU275" s="6">
        <v>60</v>
      </c>
      <c r="AV275" s="6">
        <v>1</v>
      </c>
      <c r="AW275" s="6">
        <v>1</v>
      </c>
      <c r="AX275" s="6"/>
      <c r="AY275" s="6"/>
      <c r="AZ275" s="6">
        <v>1</v>
      </c>
      <c r="BA275" s="6">
        <v>1</v>
      </c>
      <c r="BB275" s="6">
        <v>1</v>
      </c>
      <c r="BC275" s="6">
        <v>1</v>
      </c>
      <c r="BD275" s="6" t="s">
        <v>3</v>
      </c>
      <c r="BE275" s="6" t="s">
        <v>3</v>
      </c>
      <c r="BF275" s="6" t="s">
        <v>3</v>
      </c>
      <c r="BG275" s="6" t="s">
        <v>3</v>
      </c>
      <c r="BH275" s="6">
        <v>0</v>
      </c>
      <c r="BI275" s="6">
        <v>1</v>
      </c>
      <c r="BJ275" s="6" t="s">
        <v>100</v>
      </c>
      <c r="BK275" s="6"/>
      <c r="BL275" s="6"/>
      <c r="BM275" s="6">
        <v>33001</v>
      </c>
      <c r="BN275" s="6">
        <v>0</v>
      </c>
      <c r="BO275" s="6" t="s">
        <v>3</v>
      </c>
      <c r="BP275" s="6">
        <v>0</v>
      </c>
      <c r="BQ275" s="6">
        <v>2</v>
      </c>
      <c r="BR275" s="6">
        <v>0</v>
      </c>
      <c r="BS275" s="6">
        <v>1</v>
      </c>
      <c r="BT275" s="6">
        <v>1</v>
      </c>
      <c r="BU275" s="6">
        <v>1</v>
      </c>
      <c r="BV275" s="6">
        <v>1</v>
      </c>
      <c r="BW275" s="6">
        <v>1</v>
      </c>
      <c r="BX275" s="6">
        <v>1</v>
      </c>
      <c r="BY275" s="6" t="s">
        <v>3</v>
      </c>
      <c r="BZ275" s="6">
        <v>103</v>
      </c>
      <c r="CA275" s="6">
        <v>60</v>
      </c>
      <c r="CB275" s="6" t="s">
        <v>3</v>
      </c>
      <c r="CC275" s="6"/>
      <c r="CD275" s="6"/>
      <c r="CE275" s="6">
        <v>0</v>
      </c>
      <c r="CF275" s="6">
        <v>0</v>
      </c>
      <c r="CG275" s="6">
        <v>0</v>
      </c>
      <c r="CH275" s="6">
        <v>5</v>
      </c>
      <c r="CI275" s="6">
        <v>0</v>
      </c>
      <c r="CJ275" s="6">
        <v>0</v>
      </c>
      <c r="CK275" s="6">
        <v>0</v>
      </c>
      <c r="CL275" s="6">
        <v>0</v>
      </c>
      <c r="CM275" s="6">
        <v>0</v>
      </c>
      <c r="CN275" s="9" t="s">
        <v>630</v>
      </c>
      <c r="CO275" s="6">
        <v>0</v>
      </c>
      <c r="CP275" s="6">
        <f t="shared" si="108"/>
        <v>0</v>
      </c>
      <c r="CQ275" s="6">
        <f>SUMIF(SmtRes!AQ42:'SmtRes'!AQ46,"=1",SmtRes!AA42:'SmtRes'!AA46)</f>
        <v>0</v>
      </c>
      <c r="CR275" s="6">
        <f>SUMIF(SmtRes!AQ42:'SmtRes'!AQ46,"=1",SmtRes!AB42:'SmtRes'!AB46)</f>
        <v>2274.4699999999998</v>
      </c>
      <c r="CS275" s="6">
        <f>SUMIF(SmtRes!AQ42:'SmtRes'!AQ46,"=1",SmtRes!AC42:'SmtRes'!AC46)</f>
        <v>1902.25</v>
      </c>
      <c r="CT275" s="6">
        <f>SUMIF(SmtRes!AQ42:'SmtRes'!AQ46,"=1",SmtRes!AD42:'SmtRes'!AD46)</f>
        <v>690.62</v>
      </c>
      <c r="CU275" s="6">
        <f t="shared" si="109"/>
        <v>0</v>
      </c>
      <c r="CV275" s="6">
        <f>SUMIF(SmtRes!AQ42:'SmtRes'!AQ46,"=1",SmtRes!BU42:'SmtRes'!BU46)</f>
        <v>0.49199999999999994</v>
      </c>
      <c r="CW275" s="6">
        <f>SUMIF(SmtRes!AQ42:'SmtRes'!AQ46,"=1",SmtRes!BV42:'SmtRes'!BV46)</f>
        <v>0.52800000000000002</v>
      </c>
      <c r="CX275" s="6">
        <f t="shared" si="110"/>
        <v>0</v>
      </c>
      <c r="CY275" s="6">
        <f t="shared" si="111"/>
        <v>0</v>
      </c>
      <c r="CZ275" s="6">
        <f t="shared" si="112"/>
        <v>0</v>
      </c>
      <c r="DA275" s="6"/>
      <c r="DB275" s="6">
        <v>6</v>
      </c>
      <c r="DC275" s="6" t="s">
        <v>3</v>
      </c>
      <c r="DD275" s="6" t="s">
        <v>3</v>
      </c>
      <c r="DE275" s="6" t="s">
        <v>90</v>
      </c>
      <c r="DF275" s="6" t="s">
        <v>90</v>
      </c>
      <c r="DG275" s="6" t="s">
        <v>90</v>
      </c>
      <c r="DH275" s="6" t="s">
        <v>3</v>
      </c>
      <c r="DI275" s="6" t="s">
        <v>90</v>
      </c>
      <c r="DJ275" s="6" t="s">
        <v>90</v>
      </c>
      <c r="DK275" s="6" t="s">
        <v>3</v>
      </c>
      <c r="DL275" s="6" t="s">
        <v>3</v>
      </c>
      <c r="DM275" s="6" t="s">
        <v>3</v>
      </c>
      <c r="DN275" s="6">
        <v>0</v>
      </c>
      <c r="DO275" s="6">
        <v>0</v>
      </c>
      <c r="DP275" s="6">
        <v>1</v>
      </c>
      <c r="DQ275" s="6">
        <v>1</v>
      </c>
      <c r="DR275" s="6"/>
      <c r="DS275" s="6"/>
      <c r="DT275" s="6"/>
      <c r="DU275" s="6">
        <v>1013</v>
      </c>
      <c r="DV275" s="6" t="s">
        <v>82</v>
      </c>
      <c r="DW275" s="6" t="s">
        <v>82</v>
      </c>
      <c r="DX275" s="6">
        <v>1</v>
      </c>
      <c r="DY275" s="6"/>
      <c r="DZ275" s="6" t="s">
        <v>3</v>
      </c>
      <c r="EA275" s="6" t="s">
        <v>3</v>
      </c>
      <c r="EB275" s="6" t="s">
        <v>3</v>
      </c>
      <c r="EC275" s="6" t="s">
        <v>3</v>
      </c>
      <c r="ED275" s="6"/>
      <c r="EE275" s="6">
        <v>68075242</v>
      </c>
      <c r="EF275" s="6">
        <v>2</v>
      </c>
      <c r="EG275" s="6" t="s">
        <v>84</v>
      </c>
      <c r="EH275" s="6">
        <v>27</v>
      </c>
      <c r="EI275" s="6" t="s">
        <v>85</v>
      </c>
      <c r="EJ275" s="6">
        <v>1</v>
      </c>
      <c r="EK275" s="6">
        <v>33001</v>
      </c>
      <c r="EL275" s="6" t="s">
        <v>85</v>
      </c>
      <c r="EM275" s="6" t="s">
        <v>86</v>
      </c>
      <c r="EN275" s="6"/>
      <c r="EO275" s="6" t="s">
        <v>91</v>
      </c>
      <c r="EP275" s="6"/>
      <c r="EQ275" s="6">
        <v>0</v>
      </c>
      <c r="ER275" s="6">
        <v>0</v>
      </c>
      <c r="ES275" s="6">
        <v>0</v>
      </c>
      <c r="ET275" s="6">
        <v>0</v>
      </c>
      <c r="EU275" s="6">
        <v>0</v>
      </c>
      <c r="EV275" s="6">
        <v>0</v>
      </c>
      <c r="EW275" s="6">
        <v>0.41</v>
      </c>
      <c r="EX275" s="6">
        <v>0.44</v>
      </c>
      <c r="EY275" s="6">
        <v>0</v>
      </c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>
        <v>0</v>
      </c>
      <c r="FR275" s="6">
        <v>0</v>
      </c>
      <c r="FS275" s="6">
        <v>0</v>
      </c>
      <c r="FT275" s="6"/>
      <c r="FU275" s="6"/>
      <c r="FV275" s="6"/>
      <c r="FW275" s="6"/>
      <c r="FX275" s="6">
        <v>103</v>
      </c>
      <c r="FY275" s="6">
        <v>60</v>
      </c>
      <c r="FZ275" s="6"/>
      <c r="GA275" s="6" t="s">
        <v>3</v>
      </c>
      <c r="GB275" s="6"/>
      <c r="GC275" s="6"/>
      <c r="GD275" s="6">
        <v>1</v>
      </c>
      <c r="GE275" s="6"/>
      <c r="GF275" s="6">
        <v>-2146919751</v>
      </c>
      <c r="GG275" s="6">
        <v>2</v>
      </c>
      <c r="GH275" s="6">
        <v>1</v>
      </c>
      <c r="GI275" s="6">
        <v>-2</v>
      </c>
      <c r="GJ275" s="6">
        <v>0</v>
      </c>
      <c r="GK275" s="6">
        <v>0</v>
      </c>
      <c r="GL275" s="6">
        <f t="shared" si="113"/>
        <v>0</v>
      </c>
      <c r="GM275" s="6">
        <f t="shared" si="114"/>
        <v>0</v>
      </c>
      <c r="GN275" s="6">
        <f t="shared" si="115"/>
        <v>0</v>
      </c>
      <c r="GO275" s="6">
        <f t="shared" si="116"/>
        <v>0</v>
      </c>
      <c r="GP275" s="6">
        <f t="shared" si="117"/>
        <v>0</v>
      </c>
      <c r="GQ275" s="6"/>
      <c r="GR275" s="6">
        <v>0</v>
      </c>
      <c r="GS275" s="6">
        <v>3</v>
      </c>
      <c r="GT275" s="6">
        <v>0</v>
      </c>
      <c r="GU275" s="6" t="s">
        <v>3</v>
      </c>
      <c r="GV275" s="6">
        <f t="shared" si="118"/>
        <v>0</v>
      </c>
      <c r="GW275" s="6">
        <v>1</v>
      </c>
      <c r="GX275" s="6">
        <f t="shared" si="119"/>
        <v>0</v>
      </c>
      <c r="GY275" s="6"/>
      <c r="GZ275" s="6"/>
      <c r="HA275" s="6">
        <v>0</v>
      </c>
      <c r="HB275" s="6">
        <v>0</v>
      </c>
      <c r="HC275" s="6">
        <f t="shared" si="120"/>
        <v>0</v>
      </c>
      <c r="HD275" s="6"/>
      <c r="HE275" s="6" t="s">
        <v>3</v>
      </c>
      <c r="HF275" s="6" t="s">
        <v>3</v>
      </c>
      <c r="HG275" s="6"/>
      <c r="HH275" s="6"/>
      <c r="HI275" s="6"/>
      <c r="HJ275" s="6"/>
      <c r="HK275" s="6"/>
      <c r="HL275" s="6"/>
      <c r="HM275" s="6" t="s">
        <v>3</v>
      </c>
      <c r="HN275" s="6" t="s">
        <v>87</v>
      </c>
      <c r="HO275" s="6" t="s">
        <v>88</v>
      </c>
      <c r="HP275" s="6" t="s">
        <v>85</v>
      </c>
      <c r="HQ275" s="6" t="s">
        <v>85</v>
      </c>
      <c r="HR275" s="6"/>
      <c r="HS275" s="6">
        <v>0</v>
      </c>
      <c r="HT275" s="6"/>
      <c r="HU275" s="6"/>
      <c r="HV275" s="6"/>
      <c r="HW275" s="6"/>
      <c r="HX275" s="6"/>
      <c r="HY275" s="6"/>
      <c r="HZ275" s="6"/>
      <c r="IA275" s="6"/>
      <c r="IB275" s="6"/>
      <c r="IC275" s="6"/>
      <c r="ID275" s="6"/>
      <c r="IE275" s="6"/>
      <c r="IF275" s="6"/>
      <c r="IG275" s="6"/>
      <c r="IH275" s="6"/>
      <c r="II275" s="6"/>
      <c r="IJ275" s="6"/>
      <c r="IK275" s="6">
        <v>0</v>
      </c>
      <c r="IL275" s="6"/>
      <c r="IM275" s="6"/>
      <c r="IN275" s="6"/>
      <c r="IO275" s="6"/>
      <c r="IP275" s="6"/>
      <c r="IQ275" s="6"/>
      <c r="IR275" s="6"/>
      <c r="IS275" s="6"/>
      <c r="IT275" s="6"/>
      <c r="IU275" s="6"/>
    </row>
    <row r="276" spans="1:255" x14ac:dyDescent="0.25">
      <c r="A276" s="5">
        <v>17</v>
      </c>
      <c r="B276" s="5">
        <v>1</v>
      </c>
      <c r="C276" s="5">
        <f>ROW(SmtRes!A56)</f>
        <v>56</v>
      </c>
      <c r="D276" s="5">
        <f>ROW(EtalonRes!A65)</f>
        <v>65</v>
      </c>
      <c r="E276" s="5" t="s">
        <v>101</v>
      </c>
      <c r="F276" s="5" t="s">
        <v>102</v>
      </c>
      <c r="G276" s="5" t="s">
        <v>103</v>
      </c>
      <c r="H276" s="5" t="s">
        <v>82</v>
      </c>
      <c r="I276" s="5">
        <v>0</v>
      </c>
      <c r="J276" s="5">
        <v>0</v>
      </c>
      <c r="K276" s="5">
        <v>0</v>
      </c>
      <c r="L276" s="5">
        <v>1</v>
      </c>
      <c r="M276" s="5">
        <v>1</v>
      </c>
      <c r="N276" s="5">
        <f t="shared" si="98"/>
        <v>0</v>
      </c>
      <c r="O276" s="5">
        <f t="shared" si="99"/>
        <v>0</v>
      </c>
      <c r="P276" s="5">
        <f>SUMIF(SmtRes!AQ47:'SmtRes'!AQ56,"=1",SmtRes!DF47:'SmtRes'!DF56)</f>
        <v>0</v>
      </c>
      <c r="Q276" s="5">
        <f>SUMIF(SmtRes!AQ47:'SmtRes'!AQ56,"=1",SmtRes!DG47:'SmtRes'!DG56)</f>
        <v>0</v>
      </c>
      <c r="R276" s="5">
        <f>SUMIF(SmtRes!AQ47:'SmtRes'!AQ56,"=1",SmtRes!DH47:'SmtRes'!DH56)</f>
        <v>0</v>
      </c>
      <c r="S276" s="5">
        <f>SUMIF(SmtRes!AQ47:'SmtRes'!AQ56,"=1",SmtRes!DI47:'SmtRes'!DI56)</f>
        <v>0</v>
      </c>
      <c r="T276" s="5">
        <f t="shared" si="100"/>
        <v>0</v>
      </c>
      <c r="U276" s="5">
        <f>SUMIF(SmtRes!AQ47:'SmtRes'!AQ56,"=1",SmtRes!CV47:'SmtRes'!CV56)</f>
        <v>0</v>
      </c>
      <c r="V276" s="5">
        <f>SUMIF(SmtRes!AQ47:'SmtRes'!AQ56,"=1",SmtRes!CW47:'SmtRes'!CW56)</f>
        <v>0</v>
      </c>
      <c r="W276" s="5">
        <f t="shared" si="101"/>
        <v>0</v>
      </c>
      <c r="X276" s="5">
        <f t="shared" si="102"/>
        <v>0</v>
      </c>
      <c r="Y276" s="5">
        <f t="shared" si="103"/>
        <v>0</v>
      </c>
      <c r="Z276" s="5"/>
      <c r="AA276" s="5">
        <v>70751969</v>
      </c>
      <c r="AB276" s="5">
        <f t="shared" si="104"/>
        <v>8188.6673979999996</v>
      </c>
      <c r="AC276" s="5">
        <f>ROUND((SUM(SmtRes!BQ47:'SmtRes'!BQ56)),6)</f>
        <v>115.838998</v>
      </c>
      <c r="AD276" s="5">
        <f>ROUND((((SUM(SmtRes!BR47:'SmtRes'!BR56))-(SUM(SmtRes!BS47:'SmtRes'!BS56)))+AE276),6)</f>
        <v>3598.712</v>
      </c>
      <c r="AE276" s="5">
        <f>ROUND((SUM(SmtRes!BS47:'SmtRes'!BS56)),6)</f>
        <v>1817.4359999999999</v>
      </c>
      <c r="AF276" s="5">
        <f>ROUND((SUM(SmtRes!BT47:'SmtRes'!BT56)),6)</f>
        <v>4474.1163999999999</v>
      </c>
      <c r="AG276" s="5">
        <f t="shared" si="106"/>
        <v>0</v>
      </c>
      <c r="AH276" s="5">
        <f>(SUM(SmtRes!BU47:'SmtRes'!BU56))</f>
        <v>5.98</v>
      </c>
      <c r="AI276" s="5">
        <f>(SUM(SmtRes!BV47:'SmtRes'!BV56))</f>
        <v>2</v>
      </c>
      <c r="AJ276" s="5">
        <f t="shared" si="107"/>
        <v>0</v>
      </c>
      <c r="AK276" s="5">
        <v>10006.103397999999</v>
      </c>
      <c r="AL276" s="5">
        <v>115.838998</v>
      </c>
      <c r="AM276" s="5">
        <v>3598.712</v>
      </c>
      <c r="AN276" s="5">
        <v>1817.4360000000001</v>
      </c>
      <c r="AO276" s="5">
        <v>4474.1163999999999</v>
      </c>
      <c r="AP276" s="5">
        <v>0</v>
      </c>
      <c r="AQ276" s="5">
        <v>5.98</v>
      </c>
      <c r="AR276" s="5">
        <v>2</v>
      </c>
      <c r="AS276" s="5">
        <v>0</v>
      </c>
      <c r="AT276" s="5">
        <v>103</v>
      </c>
      <c r="AU276" s="5">
        <v>60</v>
      </c>
      <c r="AV276" s="5">
        <v>1</v>
      </c>
      <c r="AW276" s="5">
        <v>1</v>
      </c>
      <c r="AX276" s="5"/>
      <c r="AY276" s="5"/>
      <c r="AZ276" s="5">
        <v>1</v>
      </c>
      <c r="BA276" s="5">
        <v>1</v>
      </c>
      <c r="BB276" s="5">
        <v>1</v>
      </c>
      <c r="BC276" s="5">
        <v>1</v>
      </c>
      <c r="BD276" s="5" t="s">
        <v>3</v>
      </c>
      <c r="BE276" s="5" t="s">
        <v>3</v>
      </c>
      <c r="BF276" s="5" t="s">
        <v>3</v>
      </c>
      <c r="BG276" s="5" t="s">
        <v>3</v>
      </c>
      <c r="BH276" s="5">
        <v>0</v>
      </c>
      <c r="BI276" s="5">
        <v>1</v>
      </c>
      <c r="BJ276" s="5" t="s">
        <v>104</v>
      </c>
      <c r="BK276" s="5"/>
      <c r="BL276" s="5"/>
      <c r="BM276" s="5">
        <v>33001</v>
      </c>
      <c r="BN276" s="5">
        <v>0</v>
      </c>
      <c r="BO276" s="5" t="s">
        <v>3</v>
      </c>
      <c r="BP276" s="5">
        <v>0</v>
      </c>
      <c r="BQ276" s="5">
        <v>2</v>
      </c>
      <c r="BR276" s="5">
        <v>0</v>
      </c>
      <c r="BS276" s="5">
        <v>1</v>
      </c>
      <c r="BT276" s="5">
        <v>1</v>
      </c>
      <c r="BU276" s="5">
        <v>1</v>
      </c>
      <c r="BV276" s="5">
        <v>1</v>
      </c>
      <c r="BW276" s="5">
        <v>1</v>
      </c>
      <c r="BX276" s="5">
        <v>1</v>
      </c>
      <c r="BY276" s="5" t="s">
        <v>3</v>
      </c>
      <c r="BZ276" s="5">
        <v>103</v>
      </c>
      <c r="CA276" s="5">
        <v>60</v>
      </c>
      <c r="CB276" s="5" t="s">
        <v>3</v>
      </c>
      <c r="CC276" s="5"/>
      <c r="CD276" s="5"/>
      <c r="CE276" s="5">
        <v>0</v>
      </c>
      <c r="CF276" s="5">
        <v>0</v>
      </c>
      <c r="CG276" s="5">
        <v>0</v>
      </c>
      <c r="CH276" s="5">
        <v>6</v>
      </c>
      <c r="CI276" s="5">
        <v>0</v>
      </c>
      <c r="CJ276" s="5">
        <v>0</v>
      </c>
      <c r="CK276" s="5">
        <v>0</v>
      </c>
      <c r="CL276" s="5">
        <v>0</v>
      </c>
      <c r="CM276" s="5">
        <v>0</v>
      </c>
      <c r="CN276" s="5" t="s">
        <v>3</v>
      </c>
      <c r="CO276" s="5">
        <v>0</v>
      </c>
      <c r="CP276" s="5">
        <f t="shared" si="108"/>
        <v>0</v>
      </c>
      <c r="CQ276" s="5">
        <f>SUMIF(SmtRes!AQ47:'SmtRes'!AQ56,"=1",SmtRes!AA47:'SmtRes'!AA56)</f>
        <v>105143.62000000001</v>
      </c>
      <c r="CR276" s="5">
        <f>SUMIF(SmtRes!AQ47:'SmtRes'!AQ56,"=1",SmtRes!AB47:'SmtRes'!AB56)</f>
        <v>3377.99</v>
      </c>
      <c r="CS276" s="5">
        <f>SUMIF(SmtRes!AQ47:'SmtRes'!AQ56,"=1",SmtRes!AC47:'SmtRes'!AC56)</f>
        <v>1744.74</v>
      </c>
      <c r="CT276" s="5">
        <f>SUMIF(SmtRes!AQ47:'SmtRes'!AQ56,"=1",SmtRes!AD47:'SmtRes'!AD56)</f>
        <v>748.18</v>
      </c>
      <c r="CU276" s="5">
        <f t="shared" si="109"/>
        <v>0</v>
      </c>
      <c r="CV276" s="5">
        <f>SUMIF(SmtRes!AQ47:'SmtRes'!AQ56,"=1",SmtRes!BU47:'SmtRes'!BU56)</f>
        <v>5.98</v>
      </c>
      <c r="CW276" s="5">
        <f>SUMIF(SmtRes!AQ47:'SmtRes'!AQ56,"=1",SmtRes!BV47:'SmtRes'!BV56)</f>
        <v>2</v>
      </c>
      <c r="CX276" s="5">
        <f t="shared" si="110"/>
        <v>0</v>
      </c>
      <c r="CY276" s="5">
        <f t="shared" si="111"/>
        <v>0</v>
      </c>
      <c r="CZ276" s="5">
        <f t="shared" si="112"/>
        <v>0</v>
      </c>
      <c r="DA276" s="5"/>
      <c r="DB276" s="5"/>
      <c r="DC276" s="5" t="s">
        <v>3</v>
      </c>
      <c r="DD276" s="5" t="s">
        <v>3</v>
      </c>
      <c r="DE276" s="5" t="s">
        <v>3</v>
      </c>
      <c r="DF276" s="5" t="s">
        <v>3</v>
      </c>
      <c r="DG276" s="5" t="s">
        <v>3</v>
      </c>
      <c r="DH276" s="5" t="s">
        <v>3</v>
      </c>
      <c r="DI276" s="5" t="s">
        <v>3</v>
      </c>
      <c r="DJ276" s="5" t="s">
        <v>3</v>
      </c>
      <c r="DK276" s="5" t="s">
        <v>3</v>
      </c>
      <c r="DL276" s="5" t="s">
        <v>3</v>
      </c>
      <c r="DM276" s="5" t="s">
        <v>3</v>
      </c>
      <c r="DN276" s="5">
        <v>0</v>
      </c>
      <c r="DO276" s="5">
        <v>0</v>
      </c>
      <c r="DP276" s="5">
        <v>1</v>
      </c>
      <c r="DQ276" s="5">
        <v>1</v>
      </c>
      <c r="DR276" s="5"/>
      <c r="DS276" s="5"/>
      <c r="DT276" s="5"/>
      <c r="DU276" s="5">
        <v>1013</v>
      </c>
      <c r="DV276" s="5" t="s">
        <v>82</v>
      </c>
      <c r="DW276" s="5" t="s">
        <v>82</v>
      </c>
      <c r="DX276" s="5">
        <v>1</v>
      </c>
      <c r="DY276" s="5"/>
      <c r="DZ276" s="5" t="s">
        <v>3</v>
      </c>
      <c r="EA276" s="5" t="s">
        <v>3</v>
      </c>
      <c r="EB276" s="5" t="s">
        <v>3</v>
      </c>
      <c r="EC276" s="5" t="s">
        <v>3</v>
      </c>
      <c r="ED276" s="5"/>
      <c r="EE276" s="5">
        <v>68075242</v>
      </c>
      <c r="EF276" s="5">
        <v>2</v>
      </c>
      <c r="EG276" s="5" t="s">
        <v>84</v>
      </c>
      <c r="EH276" s="5">
        <v>27</v>
      </c>
      <c r="EI276" s="5" t="s">
        <v>85</v>
      </c>
      <c r="EJ276" s="5">
        <v>1</v>
      </c>
      <c r="EK276" s="5">
        <v>33001</v>
      </c>
      <c r="EL276" s="5" t="s">
        <v>85</v>
      </c>
      <c r="EM276" s="5" t="s">
        <v>86</v>
      </c>
      <c r="EN276" s="5"/>
      <c r="EO276" s="5" t="s">
        <v>3</v>
      </c>
      <c r="EP276" s="5"/>
      <c r="EQ276" s="5">
        <v>0</v>
      </c>
      <c r="ER276" s="5">
        <v>0</v>
      </c>
      <c r="ES276" s="5">
        <v>0</v>
      </c>
      <c r="ET276" s="5">
        <v>0</v>
      </c>
      <c r="EU276" s="5">
        <v>0</v>
      </c>
      <c r="EV276" s="5">
        <v>0</v>
      </c>
      <c r="EW276" s="5">
        <v>5.98</v>
      </c>
      <c r="EX276" s="5">
        <v>2</v>
      </c>
      <c r="EY276" s="5">
        <v>0</v>
      </c>
      <c r="EZ276" s="5"/>
      <c r="FA276" s="5"/>
      <c r="FB276" s="5"/>
      <c r="FC276" s="5"/>
      <c r="FD276" s="5"/>
      <c r="FE276" s="5"/>
      <c r="FF276" s="5"/>
      <c r="FG276" s="5"/>
      <c r="FH276" s="5"/>
      <c r="FI276" s="5"/>
      <c r="FJ276" s="5"/>
      <c r="FK276" s="5"/>
      <c r="FL276" s="5"/>
      <c r="FM276" s="5"/>
      <c r="FN276" s="5"/>
      <c r="FO276" s="5"/>
      <c r="FP276" s="5"/>
      <c r="FQ276" s="5">
        <v>0</v>
      </c>
      <c r="FR276" s="5">
        <v>0</v>
      </c>
      <c r="FS276" s="5">
        <v>0</v>
      </c>
      <c r="FT276" s="5"/>
      <c r="FU276" s="5"/>
      <c r="FV276" s="5"/>
      <c r="FW276" s="5"/>
      <c r="FX276" s="5">
        <v>103</v>
      </c>
      <c r="FY276" s="5">
        <v>60</v>
      </c>
      <c r="FZ276" s="5"/>
      <c r="GA276" s="5" t="s">
        <v>3</v>
      </c>
      <c r="GB276" s="5"/>
      <c r="GC276" s="5"/>
      <c r="GD276" s="5">
        <v>1</v>
      </c>
      <c r="GE276" s="5"/>
      <c r="GF276" s="5">
        <v>-307086544</v>
      </c>
      <c r="GG276" s="5">
        <v>2</v>
      </c>
      <c r="GH276" s="5">
        <v>1</v>
      </c>
      <c r="GI276" s="5">
        <v>-2</v>
      </c>
      <c r="GJ276" s="5">
        <v>0</v>
      </c>
      <c r="GK276" s="5">
        <v>0</v>
      </c>
      <c r="GL276" s="5">
        <f t="shared" si="113"/>
        <v>0</v>
      </c>
      <c r="GM276" s="5">
        <f t="shared" si="114"/>
        <v>0</v>
      </c>
      <c r="GN276" s="5">
        <f t="shared" si="115"/>
        <v>0</v>
      </c>
      <c r="GO276" s="5">
        <f t="shared" si="116"/>
        <v>0</v>
      </c>
      <c r="GP276" s="5">
        <f t="shared" si="117"/>
        <v>0</v>
      </c>
      <c r="GQ276" s="5"/>
      <c r="GR276" s="5">
        <v>0</v>
      </c>
      <c r="GS276" s="5">
        <v>3</v>
      </c>
      <c r="GT276" s="5">
        <v>0</v>
      </c>
      <c r="GU276" s="5" t="s">
        <v>3</v>
      </c>
      <c r="GV276" s="5">
        <f t="shared" si="118"/>
        <v>0</v>
      </c>
      <c r="GW276" s="5">
        <v>1</v>
      </c>
      <c r="GX276" s="5">
        <f t="shared" si="119"/>
        <v>0</v>
      </c>
      <c r="GY276" s="5"/>
      <c r="GZ276" s="5"/>
      <c r="HA276" s="5">
        <v>0</v>
      </c>
      <c r="HB276" s="5">
        <v>0</v>
      </c>
      <c r="HC276" s="5">
        <f t="shared" si="120"/>
        <v>0</v>
      </c>
      <c r="HD276" s="5"/>
      <c r="HE276" s="5" t="s">
        <v>3</v>
      </c>
      <c r="HF276" s="5" t="s">
        <v>3</v>
      </c>
      <c r="HG276" s="5"/>
      <c r="HH276" s="5"/>
      <c r="HI276" s="5"/>
      <c r="HJ276" s="5"/>
      <c r="HK276" s="5"/>
      <c r="HL276" s="5"/>
      <c r="HM276" s="5" t="s">
        <v>3</v>
      </c>
      <c r="HN276" s="5" t="s">
        <v>87</v>
      </c>
      <c r="HO276" s="5" t="s">
        <v>88</v>
      </c>
      <c r="HP276" s="5" t="s">
        <v>85</v>
      </c>
      <c r="HQ276" s="5" t="s">
        <v>85</v>
      </c>
      <c r="HR276" s="5"/>
      <c r="HS276" s="5">
        <v>0</v>
      </c>
      <c r="HT276" s="5"/>
      <c r="HU276" s="5"/>
      <c r="HV276" s="5"/>
      <c r="HW276" s="5"/>
      <c r="HX276" s="5"/>
      <c r="HY276" s="5"/>
      <c r="HZ276" s="5"/>
      <c r="IA276" s="5"/>
      <c r="IB276" s="5"/>
      <c r="IC276" s="5"/>
      <c r="ID276" s="5"/>
      <c r="IE276" s="5"/>
      <c r="IF276" s="5"/>
      <c r="IG276" s="5"/>
      <c r="IH276" s="5"/>
      <c r="II276" s="5"/>
      <c r="IJ276" s="5"/>
      <c r="IK276" s="5">
        <v>0</v>
      </c>
      <c r="IL276" s="5"/>
      <c r="IM276" s="5"/>
      <c r="IN276" s="5"/>
      <c r="IO276" s="5"/>
      <c r="IP276" s="5"/>
      <c r="IQ276" s="5"/>
      <c r="IR276" s="5"/>
      <c r="IS276" s="5"/>
      <c r="IT276" s="5"/>
      <c r="IU276" s="5"/>
    </row>
    <row r="277" spans="1:255" x14ac:dyDescent="0.25">
      <c r="A277" s="6">
        <v>17</v>
      </c>
      <c r="B277" s="6">
        <v>1</v>
      </c>
      <c r="C277" s="6">
        <f>ROW(SmtRes!A66)</f>
        <v>66</v>
      </c>
      <c r="D277" s="6">
        <f>ROW(EtalonRes!A84)</f>
        <v>84</v>
      </c>
      <c r="E277" s="6" t="s">
        <v>101</v>
      </c>
      <c r="F277" s="6" t="s">
        <v>102</v>
      </c>
      <c r="G277" s="6" t="s">
        <v>103</v>
      </c>
      <c r="H277" s="6" t="s">
        <v>82</v>
      </c>
      <c r="I277" s="6">
        <v>0</v>
      </c>
      <c r="J277" s="6">
        <v>0</v>
      </c>
      <c r="K277" s="6">
        <v>0</v>
      </c>
      <c r="L277" s="6">
        <v>1</v>
      </c>
      <c r="M277" s="6">
        <v>1</v>
      </c>
      <c r="N277" s="6">
        <f t="shared" si="98"/>
        <v>0</v>
      </c>
      <c r="O277" s="6">
        <f t="shared" si="99"/>
        <v>0</v>
      </c>
      <c r="P277" s="6">
        <f>SUMIF(SmtRes!AQ57:'SmtRes'!AQ66,"=1",SmtRes!DF57:'SmtRes'!DF66)</f>
        <v>0</v>
      </c>
      <c r="Q277" s="6">
        <f>SUMIF(SmtRes!AQ57:'SmtRes'!AQ66,"=1",SmtRes!DG57:'SmtRes'!DG66)</f>
        <v>0</v>
      </c>
      <c r="R277" s="6">
        <f>SUMIF(SmtRes!AQ57:'SmtRes'!AQ66,"=1",SmtRes!DH57:'SmtRes'!DH66)</f>
        <v>0</v>
      </c>
      <c r="S277" s="6">
        <f>SUMIF(SmtRes!AQ57:'SmtRes'!AQ66,"=1",SmtRes!DI57:'SmtRes'!DI66)</f>
        <v>0</v>
      </c>
      <c r="T277" s="6">
        <f t="shared" si="100"/>
        <v>0</v>
      </c>
      <c r="U277" s="6">
        <f>SUMIF(SmtRes!AQ57:'SmtRes'!AQ66,"=1",SmtRes!CV57:'SmtRes'!CV66)</f>
        <v>0</v>
      </c>
      <c r="V277" s="6">
        <f>SUMIF(SmtRes!AQ57:'SmtRes'!AQ66,"=1",SmtRes!CW57:'SmtRes'!CW66)</f>
        <v>0</v>
      </c>
      <c r="W277" s="6">
        <f t="shared" si="101"/>
        <v>0</v>
      </c>
      <c r="X277" s="6">
        <f t="shared" si="102"/>
        <v>0</v>
      </c>
      <c r="Y277" s="6">
        <f t="shared" si="103"/>
        <v>0</v>
      </c>
      <c r="Z277" s="6"/>
      <c r="AA277" s="6">
        <v>70748195</v>
      </c>
      <c r="AB277" s="6">
        <f t="shared" si="104"/>
        <v>8188.6673979999996</v>
      </c>
      <c r="AC277" s="6">
        <f>ROUND((SUM(SmtRes!BQ57:'SmtRes'!BQ66)),6)</f>
        <v>115.838998</v>
      </c>
      <c r="AD277" s="6">
        <f>ROUND((((SUM(SmtRes!BR57:'SmtRes'!BR66))-(SUM(SmtRes!BS57:'SmtRes'!BS66)))+AE277),6)</f>
        <v>3598.712</v>
      </c>
      <c r="AE277" s="6">
        <f>ROUND((SUM(SmtRes!BS57:'SmtRes'!BS66)),6)</f>
        <v>1817.4359999999999</v>
      </c>
      <c r="AF277" s="6">
        <f>ROUND((SUM(SmtRes!BT57:'SmtRes'!BT66)),6)</f>
        <v>4474.1163999999999</v>
      </c>
      <c r="AG277" s="6">
        <f t="shared" si="106"/>
        <v>0</v>
      </c>
      <c r="AH277" s="6">
        <f>(SUM(SmtRes!BU57:'SmtRes'!BU66))</f>
        <v>5.98</v>
      </c>
      <c r="AI277" s="6">
        <f>(SUM(SmtRes!BV57:'SmtRes'!BV66))</f>
        <v>2</v>
      </c>
      <c r="AJ277" s="6">
        <f t="shared" si="107"/>
        <v>0</v>
      </c>
      <c r="AK277" s="6">
        <v>10006.103397999999</v>
      </c>
      <c r="AL277" s="6">
        <v>115.838998</v>
      </c>
      <c r="AM277" s="6">
        <v>3598.712</v>
      </c>
      <c r="AN277" s="6">
        <v>1817.4360000000001</v>
      </c>
      <c r="AO277" s="6">
        <v>4474.1163999999999</v>
      </c>
      <c r="AP277" s="6">
        <v>0</v>
      </c>
      <c r="AQ277" s="6">
        <v>5.98</v>
      </c>
      <c r="AR277" s="6">
        <v>2</v>
      </c>
      <c r="AS277" s="6">
        <v>0</v>
      </c>
      <c r="AT277" s="6">
        <v>103</v>
      </c>
      <c r="AU277" s="6">
        <v>60</v>
      </c>
      <c r="AV277" s="6">
        <v>1</v>
      </c>
      <c r="AW277" s="6">
        <v>1</v>
      </c>
      <c r="AX277" s="6"/>
      <c r="AY277" s="6"/>
      <c r="AZ277" s="6">
        <v>1</v>
      </c>
      <c r="BA277" s="6">
        <v>1</v>
      </c>
      <c r="BB277" s="6">
        <v>1</v>
      </c>
      <c r="BC277" s="6">
        <v>1</v>
      </c>
      <c r="BD277" s="6" t="s">
        <v>3</v>
      </c>
      <c r="BE277" s="6" t="s">
        <v>3</v>
      </c>
      <c r="BF277" s="6" t="s">
        <v>3</v>
      </c>
      <c r="BG277" s="6" t="s">
        <v>3</v>
      </c>
      <c r="BH277" s="6">
        <v>0</v>
      </c>
      <c r="BI277" s="6">
        <v>1</v>
      </c>
      <c r="BJ277" s="6" t="s">
        <v>104</v>
      </c>
      <c r="BK277" s="6"/>
      <c r="BL277" s="6"/>
      <c r="BM277" s="6">
        <v>33001</v>
      </c>
      <c r="BN277" s="6">
        <v>0</v>
      </c>
      <c r="BO277" s="6" t="s">
        <v>3</v>
      </c>
      <c r="BP277" s="6">
        <v>0</v>
      </c>
      <c r="BQ277" s="6">
        <v>2</v>
      </c>
      <c r="BR277" s="6">
        <v>0</v>
      </c>
      <c r="BS277" s="6">
        <v>1</v>
      </c>
      <c r="BT277" s="6">
        <v>1</v>
      </c>
      <c r="BU277" s="6">
        <v>1</v>
      </c>
      <c r="BV277" s="6">
        <v>1</v>
      </c>
      <c r="BW277" s="6">
        <v>1</v>
      </c>
      <c r="BX277" s="6">
        <v>1</v>
      </c>
      <c r="BY277" s="6" t="s">
        <v>3</v>
      </c>
      <c r="BZ277" s="6">
        <v>103</v>
      </c>
      <c r="CA277" s="6">
        <v>60</v>
      </c>
      <c r="CB277" s="6" t="s">
        <v>3</v>
      </c>
      <c r="CC277" s="6"/>
      <c r="CD277" s="6"/>
      <c r="CE277" s="6">
        <v>0</v>
      </c>
      <c r="CF277" s="6">
        <v>0</v>
      </c>
      <c r="CG277" s="6">
        <v>0</v>
      </c>
      <c r="CH277" s="6">
        <v>6</v>
      </c>
      <c r="CI277" s="6">
        <v>0</v>
      </c>
      <c r="CJ277" s="6">
        <v>0</v>
      </c>
      <c r="CK277" s="6">
        <v>0</v>
      </c>
      <c r="CL277" s="6">
        <v>0</v>
      </c>
      <c r="CM277" s="6">
        <v>0</v>
      </c>
      <c r="CN277" s="6" t="s">
        <v>3</v>
      </c>
      <c r="CO277" s="6">
        <v>0</v>
      </c>
      <c r="CP277" s="6">
        <f t="shared" si="108"/>
        <v>0</v>
      </c>
      <c r="CQ277" s="6">
        <f>SUMIF(SmtRes!AQ57:'SmtRes'!AQ66,"=1",SmtRes!AA57:'SmtRes'!AA66)</f>
        <v>105143.62000000001</v>
      </c>
      <c r="CR277" s="6">
        <f>SUMIF(SmtRes!AQ57:'SmtRes'!AQ66,"=1",SmtRes!AB57:'SmtRes'!AB66)</f>
        <v>3377.99</v>
      </c>
      <c r="CS277" s="6">
        <f>SUMIF(SmtRes!AQ57:'SmtRes'!AQ66,"=1",SmtRes!AC57:'SmtRes'!AC66)</f>
        <v>1744.74</v>
      </c>
      <c r="CT277" s="6">
        <f>SUMIF(SmtRes!AQ57:'SmtRes'!AQ66,"=1",SmtRes!AD57:'SmtRes'!AD66)</f>
        <v>748.18</v>
      </c>
      <c r="CU277" s="6">
        <f t="shared" si="109"/>
        <v>0</v>
      </c>
      <c r="CV277" s="6">
        <f>SUMIF(SmtRes!AQ57:'SmtRes'!AQ66,"=1",SmtRes!BU57:'SmtRes'!BU66)</f>
        <v>5.98</v>
      </c>
      <c r="CW277" s="6">
        <f>SUMIF(SmtRes!AQ57:'SmtRes'!AQ66,"=1",SmtRes!BV57:'SmtRes'!BV66)</f>
        <v>2</v>
      </c>
      <c r="CX277" s="6">
        <f t="shared" si="110"/>
        <v>0</v>
      </c>
      <c r="CY277" s="6">
        <f t="shared" si="111"/>
        <v>0</v>
      </c>
      <c r="CZ277" s="6">
        <f t="shared" si="112"/>
        <v>0</v>
      </c>
      <c r="DA277" s="6"/>
      <c r="DB277" s="6"/>
      <c r="DC277" s="6" t="s">
        <v>3</v>
      </c>
      <c r="DD277" s="6" t="s">
        <v>3</v>
      </c>
      <c r="DE277" s="6" t="s">
        <v>3</v>
      </c>
      <c r="DF277" s="6" t="s">
        <v>3</v>
      </c>
      <c r="DG277" s="6" t="s">
        <v>3</v>
      </c>
      <c r="DH277" s="6" t="s">
        <v>3</v>
      </c>
      <c r="DI277" s="6" t="s">
        <v>3</v>
      </c>
      <c r="DJ277" s="6" t="s">
        <v>3</v>
      </c>
      <c r="DK277" s="6" t="s">
        <v>3</v>
      </c>
      <c r="DL277" s="6" t="s">
        <v>3</v>
      </c>
      <c r="DM277" s="6" t="s">
        <v>3</v>
      </c>
      <c r="DN277" s="6">
        <v>0</v>
      </c>
      <c r="DO277" s="6">
        <v>0</v>
      </c>
      <c r="DP277" s="6">
        <v>1</v>
      </c>
      <c r="DQ277" s="6">
        <v>1</v>
      </c>
      <c r="DR277" s="6"/>
      <c r="DS277" s="6"/>
      <c r="DT277" s="6"/>
      <c r="DU277" s="6">
        <v>1013</v>
      </c>
      <c r="DV277" s="6" t="s">
        <v>82</v>
      </c>
      <c r="DW277" s="6" t="s">
        <v>82</v>
      </c>
      <c r="DX277" s="6">
        <v>1</v>
      </c>
      <c r="DY277" s="6"/>
      <c r="DZ277" s="6" t="s">
        <v>3</v>
      </c>
      <c r="EA277" s="6" t="s">
        <v>3</v>
      </c>
      <c r="EB277" s="6" t="s">
        <v>3</v>
      </c>
      <c r="EC277" s="6" t="s">
        <v>3</v>
      </c>
      <c r="ED277" s="6"/>
      <c r="EE277" s="6">
        <v>68075242</v>
      </c>
      <c r="EF277" s="6">
        <v>2</v>
      </c>
      <c r="EG277" s="6" t="s">
        <v>84</v>
      </c>
      <c r="EH277" s="6">
        <v>27</v>
      </c>
      <c r="EI277" s="6" t="s">
        <v>85</v>
      </c>
      <c r="EJ277" s="6">
        <v>1</v>
      </c>
      <c r="EK277" s="6">
        <v>33001</v>
      </c>
      <c r="EL277" s="6" t="s">
        <v>85</v>
      </c>
      <c r="EM277" s="6" t="s">
        <v>86</v>
      </c>
      <c r="EN277" s="6"/>
      <c r="EO277" s="6" t="s">
        <v>3</v>
      </c>
      <c r="EP277" s="6"/>
      <c r="EQ277" s="6">
        <v>0</v>
      </c>
      <c r="ER277" s="6">
        <v>0</v>
      </c>
      <c r="ES277" s="6">
        <v>0</v>
      </c>
      <c r="ET277" s="6">
        <v>0</v>
      </c>
      <c r="EU277" s="6">
        <v>0</v>
      </c>
      <c r="EV277" s="6">
        <v>0</v>
      </c>
      <c r="EW277" s="6">
        <v>5.98</v>
      </c>
      <c r="EX277" s="6">
        <v>2</v>
      </c>
      <c r="EY277" s="6">
        <v>0</v>
      </c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>
        <v>0</v>
      </c>
      <c r="FR277" s="6">
        <v>0</v>
      </c>
      <c r="FS277" s="6">
        <v>0</v>
      </c>
      <c r="FT277" s="6"/>
      <c r="FU277" s="6"/>
      <c r="FV277" s="6"/>
      <c r="FW277" s="6"/>
      <c r="FX277" s="6">
        <v>103</v>
      </c>
      <c r="FY277" s="6">
        <v>60</v>
      </c>
      <c r="FZ277" s="6"/>
      <c r="GA277" s="6" t="s">
        <v>3</v>
      </c>
      <c r="GB277" s="6"/>
      <c r="GC277" s="6"/>
      <c r="GD277" s="6">
        <v>1</v>
      </c>
      <c r="GE277" s="6"/>
      <c r="GF277" s="6">
        <v>-307086544</v>
      </c>
      <c r="GG277" s="6">
        <v>2</v>
      </c>
      <c r="GH277" s="6">
        <v>1</v>
      </c>
      <c r="GI277" s="6">
        <v>-2</v>
      </c>
      <c r="GJ277" s="6">
        <v>0</v>
      </c>
      <c r="GK277" s="6">
        <v>0</v>
      </c>
      <c r="GL277" s="6">
        <f t="shared" si="113"/>
        <v>0</v>
      </c>
      <c r="GM277" s="6">
        <f t="shared" si="114"/>
        <v>0</v>
      </c>
      <c r="GN277" s="6">
        <f t="shared" si="115"/>
        <v>0</v>
      </c>
      <c r="GO277" s="6">
        <f t="shared" si="116"/>
        <v>0</v>
      </c>
      <c r="GP277" s="6">
        <f t="shared" si="117"/>
        <v>0</v>
      </c>
      <c r="GQ277" s="6"/>
      <c r="GR277" s="6">
        <v>0</v>
      </c>
      <c r="GS277" s="6">
        <v>3</v>
      </c>
      <c r="GT277" s="6">
        <v>0</v>
      </c>
      <c r="GU277" s="6" t="s">
        <v>3</v>
      </c>
      <c r="GV277" s="6">
        <f t="shared" si="118"/>
        <v>0</v>
      </c>
      <c r="GW277" s="6">
        <v>1</v>
      </c>
      <c r="GX277" s="6">
        <f t="shared" si="119"/>
        <v>0</v>
      </c>
      <c r="GY277" s="6"/>
      <c r="GZ277" s="6"/>
      <c r="HA277" s="6">
        <v>0</v>
      </c>
      <c r="HB277" s="6">
        <v>0</v>
      </c>
      <c r="HC277" s="6">
        <f t="shared" si="120"/>
        <v>0</v>
      </c>
      <c r="HD277" s="6"/>
      <c r="HE277" s="6" t="s">
        <v>3</v>
      </c>
      <c r="HF277" s="6" t="s">
        <v>3</v>
      </c>
      <c r="HG277" s="6"/>
      <c r="HH277" s="6"/>
      <c r="HI277" s="6"/>
      <c r="HJ277" s="6"/>
      <c r="HK277" s="6"/>
      <c r="HL277" s="6"/>
      <c r="HM277" s="6" t="s">
        <v>3</v>
      </c>
      <c r="HN277" s="6" t="s">
        <v>87</v>
      </c>
      <c r="HO277" s="6" t="s">
        <v>88</v>
      </c>
      <c r="HP277" s="6" t="s">
        <v>85</v>
      </c>
      <c r="HQ277" s="6" t="s">
        <v>85</v>
      </c>
      <c r="HR277" s="6"/>
      <c r="HS277" s="6">
        <v>0</v>
      </c>
      <c r="HT277" s="6"/>
      <c r="HU277" s="6"/>
      <c r="HV277" s="6"/>
      <c r="HW277" s="6"/>
      <c r="HX277" s="6"/>
      <c r="HY277" s="6"/>
      <c r="HZ277" s="6"/>
      <c r="IA277" s="6"/>
      <c r="IB277" s="6"/>
      <c r="IC277" s="6"/>
      <c r="ID277" s="6"/>
      <c r="IE277" s="6"/>
      <c r="IF277" s="6"/>
      <c r="IG277" s="6"/>
      <c r="IH277" s="6"/>
      <c r="II277" s="6"/>
      <c r="IJ277" s="6"/>
      <c r="IK277" s="6">
        <v>0</v>
      </c>
      <c r="IL277" s="6"/>
      <c r="IM277" s="6"/>
      <c r="IN277" s="6"/>
      <c r="IO277" s="6"/>
      <c r="IP277" s="6"/>
      <c r="IQ277" s="6"/>
      <c r="IR277" s="6"/>
      <c r="IS277" s="6"/>
      <c r="IT277" s="6"/>
      <c r="IU277" s="6"/>
    </row>
    <row r="278" spans="1:255" ht="409.6" x14ac:dyDescent="0.25">
      <c r="A278" s="5">
        <v>17</v>
      </c>
      <c r="B278" s="5">
        <v>1</v>
      </c>
      <c r="C278" s="5">
        <f>ROW(SmtRes!A76)</f>
        <v>76</v>
      </c>
      <c r="D278" s="5">
        <f>ROW(EtalonRes!A104)</f>
        <v>104</v>
      </c>
      <c r="E278" s="5" t="s">
        <v>105</v>
      </c>
      <c r="F278" s="5" t="s">
        <v>106</v>
      </c>
      <c r="G278" s="5" t="s">
        <v>107</v>
      </c>
      <c r="H278" s="5" t="s">
        <v>82</v>
      </c>
      <c r="I278" s="5">
        <v>0</v>
      </c>
      <c r="J278" s="5">
        <v>0</v>
      </c>
      <c r="K278" s="5">
        <v>0</v>
      </c>
      <c r="L278" s="5">
        <v>1</v>
      </c>
      <c r="M278" s="5">
        <v>1</v>
      </c>
      <c r="N278" s="5">
        <f t="shared" si="98"/>
        <v>0</v>
      </c>
      <c r="O278" s="5">
        <f t="shared" si="99"/>
        <v>0</v>
      </c>
      <c r="P278" s="5">
        <f>SUMIF(SmtRes!AQ67:'SmtRes'!AQ76,"=1",SmtRes!DF67:'SmtRes'!DF76)</f>
        <v>0</v>
      </c>
      <c r="Q278" s="5">
        <f>SUMIF(SmtRes!AQ67:'SmtRes'!AQ76,"=1",SmtRes!DG67:'SmtRes'!DG76)</f>
        <v>0</v>
      </c>
      <c r="R278" s="5">
        <f>SUMIF(SmtRes!AQ67:'SmtRes'!AQ76,"=1",SmtRes!DH67:'SmtRes'!DH76)</f>
        <v>0</v>
      </c>
      <c r="S278" s="5">
        <f>SUMIF(SmtRes!AQ67:'SmtRes'!AQ76,"=1",SmtRes!DI67:'SmtRes'!DI76)</f>
        <v>0</v>
      </c>
      <c r="T278" s="5">
        <f t="shared" si="100"/>
        <v>0</v>
      </c>
      <c r="U278" s="5">
        <f>SUMIF(SmtRes!AQ67:'SmtRes'!AQ76,"=1",SmtRes!CV67:'SmtRes'!CV76)</f>
        <v>0</v>
      </c>
      <c r="V278" s="5">
        <f>SUMIF(SmtRes!AQ67:'SmtRes'!AQ76,"=1",SmtRes!CW67:'SmtRes'!CW76)</f>
        <v>0</v>
      </c>
      <c r="W278" s="5">
        <f t="shared" si="101"/>
        <v>0</v>
      </c>
      <c r="X278" s="5">
        <f t="shared" si="102"/>
        <v>0</v>
      </c>
      <c r="Y278" s="5">
        <f t="shared" si="103"/>
        <v>0</v>
      </c>
      <c r="Z278" s="5"/>
      <c r="AA278" s="5">
        <v>70751969</v>
      </c>
      <c r="AB278" s="5">
        <f t="shared" si="104"/>
        <v>19738.486317999999</v>
      </c>
      <c r="AC278" s="5">
        <f>ROUND((SUM(SmtRes!BQ67:'SmtRes'!BQ76)),6)</f>
        <v>115.838998</v>
      </c>
      <c r="AD278" s="5">
        <f>ROUND((((SUM(SmtRes!BR67:'SmtRes'!BR76))-(SUM(SmtRes!BS67:'SmtRes'!BS76)))+AE278),6)</f>
        <v>5939.5273200000001</v>
      </c>
      <c r="AE278" s="5">
        <f>ROUND((SUM(SmtRes!BS67:'SmtRes'!BS76)),6)</f>
        <v>3144.4556400000001</v>
      </c>
      <c r="AF278" s="5">
        <f>ROUND((SUM(SmtRes!BT67:'SmtRes'!BT76)),6)</f>
        <v>13683.12</v>
      </c>
      <c r="AG278" s="5">
        <f t="shared" si="106"/>
        <v>0</v>
      </c>
      <c r="AH278" s="5">
        <f>(SUM(SmtRes!BU67:'SmtRes'!BU76))</f>
        <v>18.744</v>
      </c>
      <c r="AI278" s="5">
        <f>(SUM(SmtRes!BV67:'SmtRes'!BV76))</f>
        <v>3.4919999999999995</v>
      </c>
      <c r="AJ278" s="5">
        <f t="shared" si="107"/>
        <v>0</v>
      </c>
      <c r="AK278" s="5">
        <v>19088.424798</v>
      </c>
      <c r="AL278" s="5">
        <v>115.838998</v>
      </c>
      <c r="AM278" s="5">
        <v>4949.6061</v>
      </c>
      <c r="AN278" s="5">
        <v>2620.3797</v>
      </c>
      <c r="AO278" s="5">
        <v>11402.599999999999</v>
      </c>
      <c r="AP278" s="5">
        <v>0</v>
      </c>
      <c r="AQ278" s="5">
        <v>15.62</v>
      </c>
      <c r="AR278" s="5">
        <v>2.91</v>
      </c>
      <c r="AS278" s="5">
        <v>0</v>
      </c>
      <c r="AT278" s="5">
        <v>103</v>
      </c>
      <c r="AU278" s="5">
        <v>60</v>
      </c>
      <c r="AV278" s="5">
        <v>1</v>
      </c>
      <c r="AW278" s="5">
        <v>1</v>
      </c>
      <c r="AX278" s="5"/>
      <c r="AY278" s="5"/>
      <c r="AZ278" s="5">
        <v>1</v>
      </c>
      <c r="BA278" s="5">
        <v>1</v>
      </c>
      <c r="BB278" s="5">
        <v>1</v>
      </c>
      <c r="BC278" s="5">
        <v>1</v>
      </c>
      <c r="BD278" s="5" t="s">
        <v>3</v>
      </c>
      <c r="BE278" s="5" t="s">
        <v>3</v>
      </c>
      <c r="BF278" s="5" t="s">
        <v>3</v>
      </c>
      <c r="BG278" s="5" t="s">
        <v>3</v>
      </c>
      <c r="BH278" s="5">
        <v>0</v>
      </c>
      <c r="BI278" s="5">
        <v>1</v>
      </c>
      <c r="BJ278" s="5" t="s">
        <v>108</v>
      </c>
      <c r="BK278" s="5"/>
      <c r="BL278" s="5"/>
      <c r="BM278" s="5">
        <v>33001</v>
      </c>
      <c r="BN278" s="5">
        <v>0</v>
      </c>
      <c r="BO278" s="5" t="s">
        <v>3</v>
      </c>
      <c r="BP278" s="5">
        <v>0</v>
      </c>
      <c r="BQ278" s="5">
        <v>2</v>
      </c>
      <c r="BR278" s="5">
        <v>0</v>
      </c>
      <c r="BS278" s="5">
        <v>1</v>
      </c>
      <c r="BT278" s="5">
        <v>1</v>
      </c>
      <c r="BU278" s="5">
        <v>1</v>
      </c>
      <c r="BV278" s="5">
        <v>1</v>
      </c>
      <c r="BW278" s="5">
        <v>1</v>
      </c>
      <c r="BX278" s="5">
        <v>1</v>
      </c>
      <c r="BY278" s="5" t="s">
        <v>3</v>
      </c>
      <c r="BZ278" s="5">
        <v>103</v>
      </c>
      <c r="CA278" s="5">
        <v>60</v>
      </c>
      <c r="CB278" s="5" t="s">
        <v>3</v>
      </c>
      <c r="CC278" s="5"/>
      <c r="CD278" s="5"/>
      <c r="CE278" s="5">
        <v>0</v>
      </c>
      <c r="CF278" s="5">
        <v>0</v>
      </c>
      <c r="CG278" s="5">
        <v>0</v>
      </c>
      <c r="CH278" s="5">
        <v>7</v>
      </c>
      <c r="CI278" s="5">
        <v>0</v>
      </c>
      <c r="CJ278" s="5">
        <v>0</v>
      </c>
      <c r="CK278" s="5">
        <v>0</v>
      </c>
      <c r="CL278" s="5">
        <v>0</v>
      </c>
      <c r="CM278" s="5">
        <v>0</v>
      </c>
      <c r="CN278" s="8" t="s">
        <v>630</v>
      </c>
      <c r="CO278" s="5">
        <v>0</v>
      </c>
      <c r="CP278" s="5">
        <f t="shared" si="108"/>
        <v>0</v>
      </c>
      <c r="CQ278" s="5">
        <f>SUMIF(SmtRes!AQ67:'SmtRes'!AQ76,"=1",SmtRes!AA67:'SmtRes'!AA76)</f>
        <v>105143.62000000001</v>
      </c>
      <c r="CR278" s="5">
        <f>SUMIF(SmtRes!AQ67:'SmtRes'!AQ76,"=1",SmtRes!AB67:'SmtRes'!AB76)</f>
        <v>3377.99</v>
      </c>
      <c r="CS278" s="5">
        <f>SUMIF(SmtRes!AQ67:'SmtRes'!AQ76,"=1",SmtRes!AC67:'SmtRes'!AC76)</f>
        <v>1744.74</v>
      </c>
      <c r="CT278" s="5">
        <f>SUMIF(SmtRes!AQ67:'SmtRes'!AQ76,"=1",SmtRes!AD67:'SmtRes'!AD76)</f>
        <v>730</v>
      </c>
      <c r="CU278" s="5">
        <f t="shared" si="109"/>
        <v>0</v>
      </c>
      <c r="CV278" s="5">
        <f>SUMIF(SmtRes!AQ67:'SmtRes'!AQ76,"=1",SmtRes!BU67:'SmtRes'!BU76)</f>
        <v>18.744</v>
      </c>
      <c r="CW278" s="5">
        <f>SUMIF(SmtRes!AQ67:'SmtRes'!AQ76,"=1",SmtRes!BV67:'SmtRes'!BV76)</f>
        <v>3.4919999999999995</v>
      </c>
      <c r="CX278" s="5">
        <f t="shared" si="110"/>
        <v>0</v>
      </c>
      <c r="CY278" s="5">
        <f t="shared" si="111"/>
        <v>0</v>
      </c>
      <c r="CZ278" s="5">
        <f t="shared" si="112"/>
        <v>0</v>
      </c>
      <c r="DA278" s="5"/>
      <c r="DB278" s="5">
        <v>7</v>
      </c>
      <c r="DC278" s="5" t="s">
        <v>3</v>
      </c>
      <c r="DD278" s="5" t="s">
        <v>3</v>
      </c>
      <c r="DE278" s="5" t="s">
        <v>90</v>
      </c>
      <c r="DF278" s="5" t="s">
        <v>90</v>
      </c>
      <c r="DG278" s="5" t="s">
        <v>90</v>
      </c>
      <c r="DH278" s="5" t="s">
        <v>3</v>
      </c>
      <c r="DI278" s="5" t="s">
        <v>90</v>
      </c>
      <c r="DJ278" s="5" t="s">
        <v>90</v>
      </c>
      <c r="DK278" s="5" t="s">
        <v>3</v>
      </c>
      <c r="DL278" s="5" t="s">
        <v>3</v>
      </c>
      <c r="DM278" s="5" t="s">
        <v>3</v>
      </c>
      <c r="DN278" s="5">
        <v>0</v>
      </c>
      <c r="DO278" s="5">
        <v>0</v>
      </c>
      <c r="DP278" s="5">
        <v>1</v>
      </c>
      <c r="DQ278" s="5">
        <v>1</v>
      </c>
      <c r="DR278" s="5"/>
      <c r="DS278" s="5"/>
      <c r="DT278" s="5"/>
      <c r="DU278" s="5">
        <v>1013</v>
      </c>
      <c r="DV278" s="5" t="s">
        <v>82</v>
      </c>
      <c r="DW278" s="5" t="s">
        <v>82</v>
      </c>
      <c r="DX278" s="5">
        <v>1</v>
      </c>
      <c r="DY278" s="5"/>
      <c r="DZ278" s="5" t="s">
        <v>3</v>
      </c>
      <c r="EA278" s="5" t="s">
        <v>3</v>
      </c>
      <c r="EB278" s="5" t="s">
        <v>3</v>
      </c>
      <c r="EC278" s="5" t="s">
        <v>3</v>
      </c>
      <c r="ED278" s="5"/>
      <c r="EE278" s="5">
        <v>68075242</v>
      </c>
      <c r="EF278" s="5">
        <v>2</v>
      </c>
      <c r="EG278" s="5" t="s">
        <v>84</v>
      </c>
      <c r="EH278" s="5">
        <v>27</v>
      </c>
      <c r="EI278" s="5" t="s">
        <v>85</v>
      </c>
      <c r="EJ278" s="5">
        <v>1</v>
      </c>
      <c r="EK278" s="5">
        <v>33001</v>
      </c>
      <c r="EL278" s="5" t="s">
        <v>85</v>
      </c>
      <c r="EM278" s="5" t="s">
        <v>86</v>
      </c>
      <c r="EN278" s="5"/>
      <c r="EO278" s="5" t="s">
        <v>91</v>
      </c>
      <c r="EP278" s="5"/>
      <c r="EQ278" s="5">
        <v>0</v>
      </c>
      <c r="ER278" s="5">
        <v>0</v>
      </c>
      <c r="ES278" s="5">
        <v>0</v>
      </c>
      <c r="ET278" s="5">
        <v>0</v>
      </c>
      <c r="EU278" s="5">
        <v>0</v>
      </c>
      <c r="EV278" s="5">
        <v>0</v>
      </c>
      <c r="EW278" s="5">
        <v>15.62</v>
      </c>
      <c r="EX278" s="5">
        <v>2.91</v>
      </c>
      <c r="EY278" s="5">
        <v>0</v>
      </c>
      <c r="EZ278" s="5"/>
      <c r="FA278" s="5"/>
      <c r="FB278" s="5"/>
      <c r="FC278" s="5"/>
      <c r="FD278" s="5"/>
      <c r="FE278" s="5"/>
      <c r="FF278" s="5"/>
      <c r="FG278" s="5"/>
      <c r="FH278" s="5"/>
      <c r="FI278" s="5"/>
      <c r="FJ278" s="5"/>
      <c r="FK278" s="5"/>
      <c r="FL278" s="5"/>
      <c r="FM278" s="5"/>
      <c r="FN278" s="5"/>
      <c r="FO278" s="5"/>
      <c r="FP278" s="5"/>
      <c r="FQ278" s="5">
        <v>0</v>
      </c>
      <c r="FR278" s="5">
        <v>0</v>
      </c>
      <c r="FS278" s="5">
        <v>0</v>
      </c>
      <c r="FT278" s="5"/>
      <c r="FU278" s="5"/>
      <c r="FV278" s="5"/>
      <c r="FW278" s="5"/>
      <c r="FX278" s="5">
        <v>103</v>
      </c>
      <c r="FY278" s="5">
        <v>60</v>
      </c>
      <c r="FZ278" s="5"/>
      <c r="GA278" s="5" t="s">
        <v>3</v>
      </c>
      <c r="GB278" s="5"/>
      <c r="GC278" s="5"/>
      <c r="GD278" s="5">
        <v>1</v>
      </c>
      <c r="GE278" s="5"/>
      <c r="GF278" s="5">
        <v>-728807362</v>
      </c>
      <c r="GG278" s="5">
        <v>2</v>
      </c>
      <c r="GH278" s="5">
        <v>1</v>
      </c>
      <c r="GI278" s="5">
        <v>-2</v>
      </c>
      <c r="GJ278" s="5">
        <v>0</v>
      </c>
      <c r="GK278" s="5">
        <v>0</v>
      </c>
      <c r="GL278" s="5">
        <f t="shared" si="113"/>
        <v>0</v>
      </c>
      <c r="GM278" s="5">
        <f t="shared" si="114"/>
        <v>0</v>
      </c>
      <c r="GN278" s="5">
        <f t="shared" si="115"/>
        <v>0</v>
      </c>
      <c r="GO278" s="5">
        <f t="shared" si="116"/>
        <v>0</v>
      </c>
      <c r="GP278" s="5">
        <f t="shared" si="117"/>
        <v>0</v>
      </c>
      <c r="GQ278" s="5"/>
      <c r="GR278" s="5">
        <v>0</v>
      </c>
      <c r="GS278" s="5">
        <v>3</v>
      </c>
      <c r="GT278" s="5">
        <v>0</v>
      </c>
      <c r="GU278" s="5" t="s">
        <v>3</v>
      </c>
      <c r="GV278" s="5">
        <f t="shared" si="118"/>
        <v>0</v>
      </c>
      <c r="GW278" s="5">
        <v>1</v>
      </c>
      <c r="GX278" s="5">
        <f t="shared" si="119"/>
        <v>0</v>
      </c>
      <c r="GY278" s="5"/>
      <c r="GZ278" s="5"/>
      <c r="HA278" s="5">
        <v>0</v>
      </c>
      <c r="HB278" s="5">
        <v>0</v>
      </c>
      <c r="HC278" s="5">
        <f t="shared" si="120"/>
        <v>0</v>
      </c>
      <c r="HD278" s="5"/>
      <c r="HE278" s="5" t="s">
        <v>3</v>
      </c>
      <c r="HF278" s="5" t="s">
        <v>3</v>
      </c>
      <c r="HG278" s="5"/>
      <c r="HH278" s="5"/>
      <c r="HI278" s="5"/>
      <c r="HJ278" s="5"/>
      <c r="HK278" s="5"/>
      <c r="HL278" s="5"/>
      <c r="HM278" s="5" t="s">
        <v>3</v>
      </c>
      <c r="HN278" s="5" t="s">
        <v>87</v>
      </c>
      <c r="HO278" s="5" t="s">
        <v>88</v>
      </c>
      <c r="HP278" s="5" t="s">
        <v>85</v>
      </c>
      <c r="HQ278" s="5" t="s">
        <v>85</v>
      </c>
      <c r="HR278" s="5"/>
      <c r="HS278" s="5">
        <v>0</v>
      </c>
      <c r="HT278" s="5"/>
      <c r="HU278" s="5"/>
      <c r="HV278" s="5"/>
      <c r="HW278" s="5"/>
      <c r="HX278" s="5"/>
      <c r="HY278" s="5"/>
      <c r="HZ278" s="5"/>
      <c r="IA278" s="5"/>
      <c r="IB278" s="5"/>
      <c r="IC278" s="5"/>
      <c r="ID278" s="5"/>
      <c r="IE278" s="5"/>
      <c r="IF278" s="5"/>
      <c r="IG278" s="5"/>
      <c r="IH278" s="5"/>
      <c r="II278" s="5"/>
      <c r="IJ278" s="5"/>
      <c r="IK278" s="5">
        <v>0</v>
      </c>
      <c r="IL278" s="5"/>
      <c r="IM278" s="5"/>
      <c r="IN278" s="5"/>
      <c r="IO278" s="5"/>
      <c r="IP278" s="5"/>
      <c r="IQ278" s="5"/>
      <c r="IR278" s="5"/>
      <c r="IS278" s="5"/>
      <c r="IT278" s="5"/>
      <c r="IU278" s="5"/>
    </row>
    <row r="279" spans="1:255" ht="409.6" x14ac:dyDescent="0.25">
      <c r="A279" s="6">
        <v>17</v>
      </c>
      <c r="B279" s="6">
        <v>1</v>
      </c>
      <c r="C279" s="6">
        <f>ROW(SmtRes!A86)</f>
        <v>86</v>
      </c>
      <c r="D279" s="6">
        <f>ROW(EtalonRes!A124)</f>
        <v>124</v>
      </c>
      <c r="E279" s="6" t="s">
        <v>105</v>
      </c>
      <c r="F279" s="6" t="s">
        <v>106</v>
      </c>
      <c r="G279" s="6" t="s">
        <v>107</v>
      </c>
      <c r="H279" s="6" t="s">
        <v>82</v>
      </c>
      <c r="I279" s="6">
        <v>0</v>
      </c>
      <c r="J279" s="6">
        <v>0</v>
      </c>
      <c r="K279" s="6">
        <v>0</v>
      </c>
      <c r="L279" s="6">
        <v>1</v>
      </c>
      <c r="M279" s="6">
        <v>1</v>
      </c>
      <c r="N279" s="6">
        <f t="shared" si="98"/>
        <v>0</v>
      </c>
      <c r="O279" s="6">
        <f t="shared" si="99"/>
        <v>0</v>
      </c>
      <c r="P279" s="6">
        <f>SUMIF(SmtRes!AQ77:'SmtRes'!AQ86,"=1",SmtRes!DF77:'SmtRes'!DF86)</f>
        <v>0</v>
      </c>
      <c r="Q279" s="6">
        <f>SUMIF(SmtRes!AQ77:'SmtRes'!AQ86,"=1",SmtRes!DG77:'SmtRes'!DG86)</f>
        <v>0</v>
      </c>
      <c r="R279" s="6">
        <f>SUMIF(SmtRes!AQ77:'SmtRes'!AQ86,"=1",SmtRes!DH77:'SmtRes'!DH86)</f>
        <v>0</v>
      </c>
      <c r="S279" s="6">
        <f>SUMIF(SmtRes!AQ77:'SmtRes'!AQ86,"=1",SmtRes!DI77:'SmtRes'!DI86)</f>
        <v>0</v>
      </c>
      <c r="T279" s="6">
        <f t="shared" si="100"/>
        <v>0</v>
      </c>
      <c r="U279" s="6">
        <f>SUMIF(SmtRes!AQ77:'SmtRes'!AQ86,"=1",SmtRes!CV77:'SmtRes'!CV86)</f>
        <v>0</v>
      </c>
      <c r="V279" s="6">
        <f>SUMIF(SmtRes!AQ77:'SmtRes'!AQ86,"=1",SmtRes!CW77:'SmtRes'!CW86)</f>
        <v>0</v>
      </c>
      <c r="W279" s="6">
        <f t="shared" si="101"/>
        <v>0</v>
      </c>
      <c r="X279" s="6">
        <f t="shared" si="102"/>
        <v>0</v>
      </c>
      <c r="Y279" s="6">
        <f t="shared" si="103"/>
        <v>0</v>
      </c>
      <c r="Z279" s="6"/>
      <c r="AA279" s="6">
        <v>70748195</v>
      </c>
      <c r="AB279" s="6">
        <f t="shared" si="104"/>
        <v>19738.486317999999</v>
      </c>
      <c r="AC279" s="6">
        <f>ROUND((SUM(SmtRes!BQ77:'SmtRes'!BQ86)),6)</f>
        <v>115.838998</v>
      </c>
      <c r="AD279" s="6">
        <f>ROUND((((SUM(SmtRes!BR77:'SmtRes'!BR86))-(SUM(SmtRes!BS77:'SmtRes'!BS86)))+AE279),6)</f>
        <v>5939.5273200000001</v>
      </c>
      <c r="AE279" s="6">
        <f>ROUND((SUM(SmtRes!BS77:'SmtRes'!BS86)),6)</f>
        <v>3144.4556400000001</v>
      </c>
      <c r="AF279" s="6">
        <f>ROUND((SUM(SmtRes!BT77:'SmtRes'!BT86)),6)</f>
        <v>13683.12</v>
      </c>
      <c r="AG279" s="6">
        <f t="shared" si="106"/>
        <v>0</v>
      </c>
      <c r="AH279" s="6">
        <f>(SUM(SmtRes!BU77:'SmtRes'!BU86))</f>
        <v>18.744</v>
      </c>
      <c r="AI279" s="6">
        <f>(SUM(SmtRes!BV77:'SmtRes'!BV86))</f>
        <v>3.4919999999999995</v>
      </c>
      <c r="AJ279" s="6">
        <f t="shared" si="107"/>
        <v>0</v>
      </c>
      <c r="AK279" s="6">
        <v>19088.424798</v>
      </c>
      <c r="AL279" s="6">
        <v>115.838998</v>
      </c>
      <c r="AM279" s="6">
        <v>4949.6061</v>
      </c>
      <c r="AN279" s="6">
        <v>2620.3797</v>
      </c>
      <c r="AO279" s="6">
        <v>11402.599999999999</v>
      </c>
      <c r="AP279" s="6">
        <v>0</v>
      </c>
      <c r="AQ279" s="6">
        <v>15.62</v>
      </c>
      <c r="AR279" s="6">
        <v>2.91</v>
      </c>
      <c r="AS279" s="6">
        <v>0</v>
      </c>
      <c r="AT279" s="6">
        <v>103</v>
      </c>
      <c r="AU279" s="6">
        <v>60</v>
      </c>
      <c r="AV279" s="6">
        <v>1</v>
      </c>
      <c r="AW279" s="6">
        <v>1</v>
      </c>
      <c r="AX279" s="6"/>
      <c r="AY279" s="6"/>
      <c r="AZ279" s="6">
        <v>1</v>
      </c>
      <c r="BA279" s="6">
        <v>1</v>
      </c>
      <c r="BB279" s="6">
        <v>1</v>
      </c>
      <c r="BC279" s="6">
        <v>1</v>
      </c>
      <c r="BD279" s="6" t="s">
        <v>3</v>
      </c>
      <c r="BE279" s="6" t="s">
        <v>3</v>
      </c>
      <c r="BF279" s="6" t="s">
        <v>3</v>
      </c>
      <c r="BG279" s="6" t="s">
        <v>3</v>
      </c>
      <c r="BH279" s="6">
        <v>0</v>
      </c>
      <c r="BI279" s="6">
        <v>1</v>
      </c>
      <c r="BJ279" s="6" t="s">
        <v>108</v>
      </c>
      <c r="BK279" s="6"/>
      <c r="BL279" s="6"/>
      <c r="BM279" s="6">
        <v>33001</v>
      </c>
      <c r="BN279" s="6">
        <v>0</v>
      </c>
      <c r="BO279" s="6" t="s">
        <v>3</v>
      </c>
      <c r="BP279" s="6">
        <v>0</v>
      </c>
      <c r="BQ279" s="6">
        <v>2</v>
      </c>
      <c r="BR279" s="6">
        <v>0</v>
      </c>
      <c r="BS279" s="6">
        <v>1</v>
      </c>
      <c r="BT279" s="6">
        <v>1</v>
      </c>
      <c r="BU279" s="6">
        <v>1</v>
      </c>
      <c r="BV279" s="6">
        <v>1</v>
      </c>
      <c r="BW279" s="6">
        <v>1</v>
      </c>
      <c r="BX279" s="6">
        <v>1</v>
      </c>
      <c r="BY279" s="6" t="s">
        <v>3</v>
      </c>
      <c r="BZ279" s="6">
        <v>103</v>
      </c>
      <c r="CA279" s="6">
        <v>60</v>
      </c>
      <c r="CB279" s="6" t="s">
        <v>3</v>
      </c>
      <c r="CC279" s="6"/>
      <c r="CD279" s="6"/>
      <c r="CE279" s="6">
        <v>0</v>
      </c>
      <c r="CF279" s="6">
        <v>0</v>
      </c>
      <c r="CG279" s="6">
        <v>0</v>
      </c>
      <c r="CH279" s="6">
        <v>7</v>
      </c>
      <c r="CI279" s="6">
        <v>0</v>
      </c>
      <c r="CJ279" s="6">
        <v>0</v>
      </c>
      <c r="CK279" s="6">
        <v>0</v>
      </c>
      <c r="CL279" s="6">
        <v>0</v>
      </c>
      <c r="CM279" s="6">
        <v>0</v>
      </c>
      <c r="CN279" s="9" t="s">
        <v>630</v>
      </c>
      <c r="CO279" s="6">
        <v>0</v>
      </c>
      <c r="CP279" s="6">
        <f t="shared" si="108"/>
        <v>0</v>
      </c>
      <c r="CQ279" s="6">
        <f>SUMIF(SmtRes!AQ77:'SmtRes'!AQ86,"=1",SmtRes!AA77:'SmtRes'!AA86)</f>
        <v>105143.62000000001</v>
      </c>
      <c r="CR279" s="6">
        <f>SUMIF(SmtRes!AQ77:'SmtRes'!AQ86,"=1",SmtRes!AB77:'SmtRes'!AB86)</f>
        <v>3377.99</v>
      </c>
      <c r="CS279" s="6">
        <f>SUMIF(SmtRes!AQ77:'SmtRes'!AQ86,"=1",SmtRes!AC77:'SmtRes'!AC86)</f>
        <v>1744.74</v>
      </c>
      <c r="CT279" s="6">
        <f>SUMIF(SmtRes!AQ77:'SmtRes'!AQ86,"=1",SmtRes!AD77:'SmtRes'!AD86)</f>
        <v>730</v>
      </c>
      <c r="CU279" s="6">
        <f t="shared" si="109"/>
        <v>0</v>
      </c>
      <c r="CV279" s="6">
        <f>SUMIF(SmtRes!AQ77:'SmtRes'!AQ86,"=1",SmtRes!BU77:'SmtRes'!BU86)</f>
        <v>18.744</v>
      </c>
      <c r="CW279" s="6">
        <f>SUMIF(SmtRes!AQ77:'SmtRes'!AQ86,"=1",SmtRes!BV77:'SmtRes'!BV86)</f>
        <v>3.4919999999999995</v>
      </c>
      <c r="CX279" s="6">
        <f t="shared" si="110"/>
        <v>0</v>
      </c>
      <c r="CY279" s="6">
        <f t="shared" si="111"/>
        <v>0</v>
      </c>
      <c r="CZ279" s="6">
        <f t="shared" si="112"/>
        <v>0</v>
      </c>
      <c r="DA279" s="6"/>
      <c r="DB279" s="6">
        <v>8</v>
      </c>
      <c r="DC279" s="6" t="s">
        <v>3</v>
      </c>
      <c r="DD279" s="6" t="s">
        <v>3</v>
      </c>
      <c r="DE279" s="6" t="s">
        <v>90</v>
      </c>
      <c r="DF279" s="6" t="s">
        <v>90</v>
      </c>
      <c r="DG279" s="6" t="s">
        <v>90</v>
      </c>
      <c r="DH279" s="6" t="s">
        <v>3</v>
      </c>
      <c r="DI279" s="6" t="s">
        <v>90</v>
      </c>
      <c r="DJ279" s="6" t="s">
        <v>90</v>
      </c>
      <c r="DK279" s="6" t="s">
        <v>3</v>
      </c>
      <c r="DL279" s="6" t="s">
        <v>3</v>
      </c>
      <c r="DM279" s="6" t="s">
        <v>3</v>
      </c>
      <c r="DN279" s="6">
        <v>0</v>
      </c>
      <c r="DO279" s="6">
        <v>0</v>
      </c>
      <c r="DP279" s="6">
        <v>1</v>
      </c>
      <c r="DQ279" s="6">
        <v>1</v>
      </c>
      <c r="DR279" s="6"/>
      <c r="DS279" s="6"/>
      <c r="DT279" s="6"/>
      <c r="DU279" s="6">
        <v>1013</v>
      </c>
      <c r="DV279" s="6" t="s">
        <v>82</v>
      </c>
      <c r="DW279" s="6" t="s">
        <v>82</v>
      </c>
      <c r="DX279" s="6">
        <v>1</v>
      </c>
      <c r="DY279" s="6"/>
      <c r="DZ279" s="6" t="s">
        <v>3</v>
      </c>
      <c r="EA279" s="6" t="s">
        <v>3</v>
      </c>
      <c r="EB279" s="6" t="s">
        <v>3</v>
      </c>
      <c r="EC279" s="6" t="s">
        <v>3</v>
      </c>
      <c r="ED279" s="6"/>
      <c r="EE279" s="6">
        <v>68075242</v>
      </c>
      <c r="EF279" s="6">
        <v>2</v>
      </c>
      <c r="EG279" s="6" t="s">
        <v>84</v>
      </c>
      <c r="EH279" s="6">
        <v>27</v>
      </c>
      <c r="EI279" s="6" t="s">
        <v>85</v>
      </c>
      <c r="EJ279" s="6">
        <v>1</v>
      </c>
      <c r="EK279" s="6">
        <v>33001</v>
      </c>
      <c r="EL279" s="6" t="s">
        <v>85</v>
      </c>
      <c r="EM279" s="6" t="s">
        <v>86</v>
      </c>
      <c r="EN279" s="6"/>
      <c r="EO279" s="6" t="s">
        <v>91</v>
      </c>
      <c r="EP279" s="6"/>
      <c r="EQ279" s="6">
        <v>0</v>
      </c>
      <c r="ER279" s="6">
        <v>0</v>
      </c>
      <c r="ES279" s="6">
        <v>0</v>
      </c>
      <c r="ET279" s="6">
        <v>0</v>
      </c>
      <c r="EU279" s="6">
        <v>0</v>
      </c>
      <c r="EV279" s="6">
        <v>0</v>
      </c>
      <c r="EW279" s="6">
        <v>15.62</v>
      </c>
      <c r="EX279" s="6">
        <v>2.91</v>
      </c>
      <c r="EY279" s="6">
        <v>0</v>
      </c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>
        <v>0</v>
      </c>
      <c r="FR279" s="6">
        <v>0</v>
      </c>
      <c r="FS279" s="6">
        <v>0</v>
      </c>
      <c r="FT279" s="6"/>
      <c r="FU279" s="6"/>
      <c r="FV279" s="6"/>
      <c r="FW279" s="6"/>
      <c r="FX279" s="6">
        <v>103</v>
      </c>
      <c r="FY279" s="6">
        <v>60</v>
      </c>
      <c r="FZ279" s="6"/>
      <c r="GA279" s="6" t="s">
        <v>3</v>
      </c>
      <c r="GB279" s="6"/>
      <c r="GC279" s="6"/>
      <c r="GD279" s="6">
        <v>1</v>
      </c>
      <c r="GE279" s="6"/>
      <c r="GF279" s="6">
        <v>-728807362</v>
      </c>
      <c r="GG279" s="6">
        <v>2</v>
      </c>
      <c r="GH279" s="6">
        <v>1</v>
      </c>
      <c r="GI279" s="6">
        <v>-2</v>
      </c>
      <c r="GJ279" s="6">
        <v>0</v>
      </c>
      <c r="GK279" s="6">
        <v>0</v>
      </c>
      <c r="GL279" s="6">
        <f t="shared" si="113"/>
        <v>0</v>
      </c>
      <c r="GM279" s="6">
        <f t="shared" si="114"/>
        <v>0</v>
      </c>
      <c r="GN279" s="6">
        <f t="shared" si="115"/>
        <v>0</v>
      </c>
      <c r="GO279" s="6">
        <f t="shared" si="116"/>
        <v>0</v>
      </c>
      <c r="GP279" s="6">
        <f t="shared" si="117"/>
        <v>0</v>
      </c>
      <c r="GQ279" s="6"/>
      <c r="GR279" s="6">
        <v>0</v>
      </c>
      <c r="GS279" s="6">
        <v>3</v>
      </c>
      <c r="GT279" s="6">
        <v>0</v>
      </c>
      <c r="GU279" s="6" t="s">
        <v>3</v>
      </c>
      <c r="GV279" s="6">
        <f t="shared" si="118"/>
        <v>0</v>
      </c>
      <c r="GW279" s="6">
        <v>1</v>
      </c>
      <c r="GX279" s="6">
        <f t="shared" si="119"/>
        <v>0</v>
      </c>
      <c r="GY279" s="6"/>
      <c r="GZ279" s="6"/>
      <c r="HA279" s="6">
        <v>0</v>
      </c>
      <c r="HB279" s="6">
        <v>0</v>
      </c>
      <c r="HC279" s="6">
        <f t="shared" si="120"/>
        <v>0</v>
      </c>
      <c r="HD279" s="6"/>
      <c r="HE279" s="6" t="s">
        <v>3</v>
      </c>
      <c r="HF279" s="6" t="s">
        <v>3</v>
      </c>
      <c r="HG279" s="6"/>
      <c r="HH279" s="6"/>
      <c r="HI279" s="6"/>
      <c r="HJ279" s="6"/>
      <c r="HK279" s="6"/>
      <c r="HL279" s="6"/>
      <c r="HM279" s="6" t="s">
        <v>3</v>
      </c>
      <c r="HN279" s="6" t="s">
        <v>87</v>
      </c>
      <c r="HO279" s="6" t="s">
        <v>88</v>
      </c>
      <c r="HP279" s="6" t="s">
        <v>85</v>
      </c>
      <c r="HQ279" s="6" t="s">
        <v>85</v>
      </c>
      <c r="HR279" s="6"/>
      <c r="HS279" s="6">
        <v>0</v>
      </c>
      <c r="HT279" s="6"/>
      <c r="HU279" s="6"/>
      <c r="HV279" s="6"/>
      <c r="HW279" s="6"/>
      <c r="HX279" s="6"/>
      <c r="HY279" s="6"/>
      <c r="HZ279" s="6"/>
      <c r="IA279" s="6"/>
      <c r="IB279" s="6"/>
      <c r="IC279" s="6"/>
      <c r="ID279" s="6"/>
      <c r="IE279" s="6"/>
      <c r="IF279" s="6"/>
      <c r="IG279" s="6"/>
      <c r="IH279" s="6"/>
      <c r="II279" s="6"/>
      <c r="IJ279" s="6"/>
      <c r="IK279" s="6">
        <v>0</v>
      </c>
      <c r="IL279" s="6"/>
      <c r="IM279" s="6"/>
      <c r="IN279" s="6"/>
      <c r="IO279" s="6"/>
      <c r="IP279" s="6"/>
      <c r="IQ279" s="6"/>
      <c r="IR279" s="6"/>
      <c r="IS279" s="6"/>
      <c r="IT279" s="6"/>
      <c r="IU279" s="6"/>
    </row>
    <row r="280" spans="1:255" x14ac:dyDescent="0.25">
      <c r="A280" s="5">
        <v>17</v>
      </c>
      <c r="B280" s="5">
        <v>1</v>
      </c>
      <c r="C280" s="5">
        <f>ROW(SmtRes!A97)</f>
        <v>97</v>
      </c>
      <c r="D280" s="5">
        <f>ROW(EtalonRes!A138)</f>
        <v>138</v>
      </c>
      <c r="E280" s="5" t="s">
        <v>109</v>
      </c>
      <c r="F280" s="5" t="s">
        <v>110</v>
      </c>
      <c r="G280" s="5" t="s">
        <v>111</v>
      </c>
      <c r="H280" s="5" t="s">
        <v>112</v>
      </c>
      <c r="I280" s="5">
        <v>1.9E-2</v>
      </c>
      <c r="J280" s="5">
        <v>0</v>
      </c>
      <c r="K280" s="5">
        <v>1.9E-2</v>
      </c>
      <c r="L280" s="5">
        <v>4.3999999999999997E-2</v>
      </c>
      <c r="M280" s="5">
        <v>2.5000000000000001E-2</v>
      </c>
      <c r="N280" s="5">
        <f t="shared" si="98"/>
        <v>1.9E-2</v>
      </c>
      <c r="O280" s="5">
        <f t="shared" si="99"/>
        <v>1471.37</v>
      </c>
      <c r="P280" s="5">
        <f>SUMIF(SmtRes!AQ87:'SmtRes'!AQ97,"=1",SmtRes!DF87:'SmtRes'!DF97)</f>
        <v>98.74</v>
      </c>
      <c r="Q280" s="5">
        <f>SUMIF(SmtRes!AQ87:'SmtRes'!AQ97,"=1",SmtRes!DG87:'SmtRes'!DG97)</f>
        <v>242.70999999999998</v>
      </c>
      <c r="R280" s="5">
        <f>SUMIF(SmtRes!AQ87:'SmtRes'!AQ97,"=1",SmtRes!DH87:'SmtRes'!DH97)</f>
        <v>350.58</v>
      </c>
      <c r="S280" s="5">
        <f>SUMIF(SmtRes!AQ87:'SmtRes'!AQ97,"=1",SmtRes!DI87:'SmtRes'!DI97)</f>
        <v>779.34</v>
      </c>
      <c r="T280" s="5">
        <f t="shared" si="100"/>
        <v>0</v>
      </c>
      <c r="U280" s="5">
        <f>SUMIF(SmtRes!AQ87:'SmtRes'!AQ97,"=1",SmtRes!CV87:'SmtRes'!CV97)</f>
        <v>0.97089999999999999</v>
      </c>
      <c r="V280" s="5">
        <f>SUMIF(SmtRes!AQ87:'SmtRes'!AQ97,"=1",SmtRes!CW87:'SmtRes'!CW97)</f>
        <v>0.43186999999999998</v>
      </c>
      <c r="W280" s="5">
        <f t="shared" si="101"/>
        <v>0</v>
      </c>
      <c r="X280" s="5">
        <f t="shared" si="102"/>
        <v>1163.82</v>
      </c>
      <c r="Y280" s="5">
        <f t="shared" si="103"/>
        <v>677.95</v>
      </c>
      <c r="Z280" s="5"/>
      <c r="AA280" s="5">
        <v>70751969</v>
      </c>
      <c r="AB280" s="5">
        <f t="shared" si="104"/>
        <v>55107.557650000002</v>
      </c>
      <c r="AC280" s="5">
        <f>ROUND((SUM(SmtRes!BQ87:'SmtRes'!BQ97)),6)</f>
        <v>4394.6878500000003</v>
      </c>
      <c r="AD280" s="5">
        <f>ROUND((((SUM(SmtRes!BR87:'SmtRes'!BR97))-(SUM(SmtRes!BS87:'SmtRes'!BS97)))+AE280),6)</f>
        <v>9694.8997999999992</v>
      </c>
      <c r="AE280" s="5">
        <f>ROUND((SUM(SmtRes!BS87:'SmtRes'!BS97)),6)</f>
        <v>18451.986700000001</v>
      </c>
      <c r="AF280" s="5">
        <f>ROUND((SUM(SmtRes!BT87:'SmtRes'!BT97)),6)</f>
        <v>41017.97</v>
      </c>
      <c r="AG280" s="5">
        <f t="shared" si="106"/>
        <v>0</v>
      </c>
      <c r="AH280" s="5">
        <f>(SUM(SmtRes!BU87:'SmtRes'!BU97))</f>
        <v>51.1</v>
      </c>
      <c r="AI280" s="5">
        <f>(SUM(SmtRes!BV87:'SmtRes'!BV97))</f>
        <v>22.73</v>
      </c>
      <c r="AJ280" s="5">
        <f t="shared" si="107"/>
        <v>0</v>
      </c>
      <c r="AK280" s="5">
        <v>73559.544350000011</v>
      </c>
      <c r="AL280" s="5">
        <v>4394.6878500000003</v>
      </c>
      <c r="AM280" s="5">
        <v>9694.8997999999992</v>
      </c>
      <c r="AN280" s="5">
        <v>18451.986700000001</v>
      </c>
      <c r="AO280" s="5">
        <v>41017.97</v>
      </c>
      <c r="AP280" s="5">
        <v>0</v>
      </c>
      <c r="AQ280" s="5">
        <v>51.1</v>
      </c>
      <c r="AR280" s="5">
        <v>22.73</v>
      </c>
      <c r="AS280" s="5">
        <v>0</v>
      </c>
      <c r="AT280" s="5">
        <v>103</v>
      </c>
      <c r="AU280" s="5">
        <v>60</v>
      </c>
      <c r="AV280" s="5">
        <v>1</v>
      </c>
      <c r="AW280" s="5">
        <v>1</v>
      </c>
      <c r="AX280" s="5"/>
      <c r="AY280" s="5"/>
      <c r="AZ280" s="5">
        <v>1</v>
      </c>
      <c r="BA280" s="5">
        <v>1</v>
      </c>
      <c r="BB280" s="5">
        <v>1</v>
      </c>
      <c r="BC280" s="5">
        <v>1</v>
      </c>
      <c r="BD280" s="5" t="s">
        <v>3</v>
      </c>
      <c r="BE280" s="5" t="s">
        <v>3</v>
      </c>
      <c r="BF280" s="5" t="s">
        <v>3</v>
      </c>
      <c r="BG280" s="5" t="s">
        <v>3</v>
      </c>
      <c r="BH280" s="5">
        <v>0</v>
      </c>
      <c r="BI280" s="5">
        <v>1</v>
      </c>
      <c r="BJ280" s="5" t="s">
        <v>113</v>
      </c>
      <c r="BK280" s="5"/>
      <c r="BL280" s="5"/>
      <c r="BM280" s="5">
        <v>33001</v>
      </c>
      <c r="BN280" s="5">
        <v>0</v>
      </c>
      <c r="BO280" s="5" t="s">
        <v>3</v>
      </c>
      <c r="BP280" s="5">
        <v>0</v>
      </c>
      <c r="BQ280" s="5">
        <v>2</v>
      </c>
      <c r="BR280" s="5">
        <v>0</v>
      </c>
      <c r="BS280" s="5">
        <v>1</v>
      </c>
      <c r="BT280" s="5">
        <v>1</v>
      </c>
      <c r="BU280" s="5">
        <v>1</v>
      </c>
      <c r="BV280" s="5">
        <v>1</v>
      </c>
      <c r="BW280" s="5">
        <v>1</v>
      </c>
      <c r="BX280" s="5">
        <v>1</v>
      </c>
      <c r="BY280" s="5" t="s">
        <v>3</v>
      </c>
      <c r="BZ280" s="5">
        <v>103</v>
      </c>
      <c r="CA280" s="5">
        <v>60</v>
      </c>
      <c r="CB280" s="5" t="s">
        <v>3</v>
      </c>
      <c r="CC280" s="5"/>
      <c r="CD280" s="5"/>
      <c r="CE280" s="5">
        <v>0</v>
      </c>
      <c r="CF280" s="5">
        <v>0</v>
      </c>
      <c r="CG280" s="5">
        <v>0</v>
      </c>
      <c r="CH280" s="5">
        <v>8</v>
      </c>
      <c r="CI280" s="5">
        <v>0</v>
      </c>
      <c r="CJ280" s="5">
        <v>0</v>
      </c>
      <c r="CK280" s="5">
        <v>0</v>
      </c>
      <c r="CL280" s="5">
        <v>0</v>
      </c>
      <c r="CM280" s="5">
        <v>0</v>
      </c>
      <c r="CN280" s="5" t="s">
        <v>3</v>
      </c>
      <c r="CO280" s="5">
        <v>0</v>
      </c>
      <c r="CP280" s="5">
        <f t="shared" si="108"/>
        <v>1471.37</v>
      </c>
      <c r="CQ280" s="5">
        <f>SUMIF(SmtRes!AQ87:'SmtRes'!AQ97,"=1",SmtRes!AA87:'SmtRes'!AA97)</f>
        <v>707997.34000000008</v>
      </c>
      <c r="CR280" s="5">
        <f>SUMIF(SmtRes!AQ87:'SmtRes'!AQ97,"=1",SmtRes!AB87:'SmtRes'!AB97)</f>
        <v>1782.25</v>
      </c>
      <c r="CS280" s="5">
        <f>SUMIF(SmtRes!AQ87:'SmtRes'!AQ97,"=1",SmtRes!AC87:'SmtRes'!AC97)</f>
        <v>2435.37</v>
      </c>
      <c r="CT280" s="5">
        <f>SUMIF(SmtRes!AQ87:'SmtRes'!AQ97,"=1",SmtRes!AD87:'SmtRes'!AD97)</f>
        <v>802.7</v>
      </c>
      <c r="CU280" s="5">
        <f t="shared" si="109"/>
        <v>0</v>
      </c>
      <c r="CV280" s="5">
        <f>SUMIF(SmtRes!AQ87:'SmtRes'!AQ97,"=1",SmtRes!BU87:'SmtRes'!BU97)</f>
        <v>51.1</v>
      </c>
      <c r="CW280" s="5">
        <f>SUMIF(SmtRes!AQ87:'SmtRes'!AQ97,"=1",SmtRes!BV87:'SmtRes'!BV97)</f>
        <v>22.73</v>
      </c>
      <c r="CX280" s="5">
        <f t="shared" si="110"/>
        <v>0</v>
      </c>
      <c r="CY280" s="5">
        <f t="shared" si="111"/>
        <v>1163.8176000000001</v>
      </c>
      <c r="CZ280" s="5">
        <f t="shared" si="112"/>
        <v>677.95200000000011</v>
      </c>
      <c r="DA280" s="5"/>
      <c r="DB280" s="5"/>
      <c r="DC280" s="5" t="s">
        <v>3</v>
      </c>
      <c r="DD280" s="5" t="s">
        <v>3</v>
      </c>
      <c r="DE280" s="5" t="s">
        <v>3</v>
      </c>
      <c r="DF280" s="5" t="s">
        <v>3</v>
      </c>
      <c r="DG280" s="5" t="s">
        <v>3</v>
      </c>
      <c r="DH280" s="5" t="s">
        <v>3</v>
      </c>
      <c r="DI280" s="5" t="s">
        <v>3</v>
      </c>
      <c r="DJ280" s="5" t="s">
        <v>3</v>
      </c>
      <c r="DK280" s="5" t="s">
        <v>3</v>
      </c>
      <c r="DL280" s="5" t="s">
        <v>3</v>
      </c>
      <c r="DM280" s="5" t="s">
        <v>3</v>
      </c>
      <c r="DN280" s="5">
        <v>0</v>
      </c>
      <c r="DO280" s="5">
        <v>0</v>
      </c>
      <c r="DP280" s="5">
        <v>1</v>
      </c>
      <c r="DQ280" s="5">
        <v>1</v>
      </c>
      <c r="DR280" s="5"/>
      <c r="DS280" s="5"/>
      <c r="DT280" s="5"/>
      <c r="DU280" s="5">
        <v>1003</v>
      </c>
      <c r="DV280" s="5" t="s">
        <v>112</v>
      </c>
      <c r="DW280" s="5" t="s">
        <v>112</v>
      </c>
      <c r="DX280" s="5">
        <v>1000</v>
      </c>
      <c r="DY280" s="5"/>
      <c r="DZ280" s="5" t="s">
        <v>3</v>
      </c>
      <c r="EA280" s="5" t="s">
        <v>3</v>
      </c>
      <c r="EB280" s="5" t="s">
        <v>3</v>
      </c>
      <c r="EC280" s="5" t="s">
        <v>3</v>
      </c>
      <c r="ED280" s="5"/>
      <c r="EE280" s="5">
        <v>68075242</v>
      </c>
      <c r="EF280" s="5">
        <v>2</v>
      </c>
      <c r="EG280" s="5" t="s">
        <v>84</v>
      </c>
      <c r="EH280" s="5">
        <v>27</v>
      </c>
      <c r="EI280" s="5" t="s">
        <v>85</v>
      </c>
      <c r="EJ280" s="5">
        <v>1</v>
      </c>
      <c r="EK280" s="5">
        <v>33001</v>
      </c>
      <c r="EL280" s="5" t="s">
        <v>85</v>
      </c>
      <c r="EM280" s="5" t="s">
        <v>86</v>
      </c>
      <c r="EN280" s="5"/>
      <c r="EO280" s="5" t="s">
        <v>3</v>
      </c>
      <c r="EP280" s="5"/>
      <c r="EQ280" s="5">
        <v>0</v>
      </c>
      <c r="ER280" s="5">
        <v>0</v>
      </c>
      <c r="ES280" s="5">
        <v>0</v>
      </c>
      <c r="ET280" s="5">
        <v>0</v>
      </c>
      <c r="EU280" s="5">
        <v>0</v>
      </c>
      <c r="EV280" s="5">
        <v>0</v>
      </c>
      <c r="EW280" s="5">
        <v>51.1</v>
      </c>
      <c r="EX280" s="5">
        <v>22.73</v>
      </c>
      <c r="EY280" s="5">
        <v>0</v>
      </c>
      <c r="EZ280" s="5"/>
      <c r="FA280" s="5"/>
      <c r="FB280" s="5"/>
      <c r="FC280" s="5"/>
      <c r="FD280" s="5"/>
      <c r="FE280" s="5"/>
      <c r="FF280" s="5"/>
      <c r="FG280" s="5"/>
      <c r="FH280" s="5"/>
      <c r="FI280" s="5"/>
      <c r="FJ280" s="5"/>
      <c r="FK280" s="5"/>
      <c r="FL280" s="5"/>
      <c r="FM280" s="5"/>
      <c r="FN280" s="5"/>
      <c r="FO280" s="5"/>
      <c r="FP280" s="5"/>
      <c r="FQ280" s="5">
        <v>0</v>
      </c>
      <c r="FR280" s="5">
        <v>0</v>
      </c>
      <c r="FS280" s="5">
        <v>0</v>
      </c>
      <c r="FT280" s="5"/>
      <c r="FU280" s="5"/>
      <c r="FV280" s="5"/>
      <c r="FW280" s="5"/>
      <c r="FX280" s="5">
        <v>103</v>
      </c>
      <c r="FY280" s="5">
        <v>60</v>
      </c>
      <c r="FZ280" s="5"/>
      <c r="GA280" s="5" t="s">
        <v>3</v>
      </c>
      <c r="GB280" s="5"/>
      <c r="GC280" s="5"/>
      <c r="GD280" s="5">
        <v>1</v>
      </c>
      <c r="GE280" s="5"/>
      <c r="GF280" s="5">
        <v>-1505653345</v>
      </c>
      <c r="GG280" s="5">
        <v>2</v>
      </c>
      <c r="GH280" s="5">
        <v>1</v>
      </c>
      <c r="GI280" s="5">
        <v>-2</v>
      </c>
      <c r="GJ280" s="5">
        <v>0</v>
      </c>
      <c r="GK280" s="5">
        <v>0</v>
      </c>
      <c r="GL280" s="5">
        <f t="shared" si="113"/>
        <v>0</v>
      </c>
      <c r="GM280" s="5">
        <f t="shared" si="114"/>
        <v>3313.14</v>
      </c>
      <c r="GN280" s="5">
        <f t="shared" si="115"/>
        <v>3313.14</v>
      </c>
      <c r="GO280" s="5">
        <f t="shared" si="116"/>
        <v>0</v>
      </c>
      <c r="GP280" s="5">
        <f t="shared" si="117"/>
        <v>0</v>
      </c>
      <c r="GQ280" s="5"/>
      <c r="GR280" s="5">
        <v>0</v>
      </c>
      <c r="GS280" s="5">
        <v>3</v>
      </c>
      <c r="GT280" s="5">
        <v>0</v>
      </c>
      <c r="GU280" s="5" t="s">
        <v>3</v>
      </c>
      <c r="GV280" s="5">
        <f t="shared" si="118"/>
        <v>0</v>
      </c>
      <c r="GW280" s="5">
        <v>1</v>
      </c>
      <c r="GX280" s="5">
        <f t="shared" si="119"/>
        <v>0</v>
      </c>
      <c r="GY280" s="5"/>
      <c r="GZ280" s="5"/>
      <c r="HA280" s="5">
        <v>0</v>
      </c>
      <c r="HB280" s="5">
        <v>0</v>
      </c>
      <c r="HC280" s="5">
        <f t="shared" si="120"/>
        <v>0</v>
      </c>
      <c r="HD280" s="5"/>
      <c r="HE280" s="5" t="s">
        <v>3</v>
      </c>
      <c r="HF280" s="5" t="s">
        <v>3</v>
      </c>
      <c r="HG280" s="5"/>
      <c r="HH280" s="5"/>
      <c r="HI280" s="5"/>
      <c r="HJ280" s="5"/>
      <c r="HK280" s="5"/>
      <c r="HL280" s="5"/>
      <c r="HM280" s="5" t="s">
        <v>3</v>
      </c>
      <c r="HN280" s="5" t="s">
        <v>87</v>
      </c>
      <c r="HO280" s="5" t="s">
        <v>88</v>
      </c>
      <c r="HP280" s="5" t="s">
        <v>85</v>
      </c>
      <c r="HQ280" s="5" t="s">
        <v>85</v>
      </c>
      <c r="HR280" s="5"/>
      <c r="HS280" s="5">
        <v>0</v>
      </c>
      <c r="HT280" s="5"/>
      <c r="HU280" s="5"/>
      <c r="HV280" s="5"/>
      <c r="HW280" s="5"/>
      <c r="HX280" s="5"/>
      <c r="HY280" s="5"/>
      <c r="HZ280" s="5"/>
      <c r="IA280" s="5"/>
      <c r="IB280" s="5"/>
      <c r="IC280" s="5"/>
      <c r="ID280" s="5"/>
      <c r="IE280" s="5"/>
      <c r="IF280" s="5"/>
      <c r="IG280" s="5"/>
      <c r="IH280" s="5"/>
      <c r="II280" s="5"/>
      <c r="IJ280" s="5"/>
      <c r="IK280" s="5">
        <v>0</v>
      </c>
      <c r="IL280" s="5"/>
      <c r="IM280" s="5"/>
      <c r="IN280" s="5"/>
      <c r="IO280" s="5"/>
      <c r="IP280" s="5"/>
      <c r="IQ280" s="5"/>
      <c r="IR280" s="5"/>
      <c r="IS280" s="5"/>
      <c r="IT280" s="5"/>
      <c r="IU280" s="5"/>
    </row>
    <row r="281" spans="1:255" x14ac:dyDescent="0.25">
      <c r="A281" s="6">
        <v>17</v>
      </c>
      <c r="B281" s="6">
        <v>1</v>
      </c>
      <c r="C281" s="6">
        <f>ROW(SmtRes!A108)</f>
        <v>108</v>
      </c>
      <c r="D281" s="6">
        <f>ROW(EtalonRes!A152)</f>
        <v>152</v>
      </c>
      <c r="E281" s="6" t="s">
        <v>109</v>
      </c>
      <c r="F281" s="6" t="s">
        <v>110</v>
      </c>
      <c r="G281" s="6" t="s">
        <v>111</v>
      </c>
      <c r="H281" s="6" t="s">
        <v>112</v>
      </c>
      <c r="I281" s="6">
        <v>1.9E-2</v>
      </c>
      <c r="J281" s="6">
        <v>0</v>
      </c>
      <c r="K281" s="6">
        <v>1.9E-2</v>
      </c>
      <c r="L281" s="6">
        <v>4.3999999999999997E-2</v>
      </c>
      <c r="M281" s="6">
        <v>2.5000000000000001E-2</v>
      </c>
      <c r="N281" s="6">
        <f t="shared" si="98"/>
        <v>1.9E-2</v>
      </c>
      <c r="O281" s="6">
        <f t="shared" si="99"/>
        <v>1471.37</v>
      </c>
      <c r="P281" s="6">
        <f>SUMIF(SmtRes!AQ98:'SmtRes'!AQ108,"=1",SmtRes!DF98:'SmtRes'!DF108)</f>
        <v>98.74</v>
      </c>
      <c r="Q281" s="6">
        <f>SUMIF(SmtRes!AQ98:'SmtRes'!AQ108,"=1",SmtRes!DG98:'SmtRes'!DG108)</f>
        <v>242.70999999999998</v>
      </c>
      <c r="R281" s="6">
        <f>SUMIF(SmtRes!AQ98:'SmtRes'!AQ108,"=1",SmtRes!DH98:'SmtRes'!DH108)</f>
        <v>350.58</v>
      </c>
      <c r="S281" s="6">
        <f>SUMIF(SmtRes!AQ98:'SmtRes'!AQ108,"=1",SmtRes!DI98:'SmtRes'!DI108)</f>
        <v>779.34</v>
      </c>
      <c r="T281" s="6">
        <f t="shared" si="100"/>
        <v>0</v>
      </c>
      <c r="U281" s="6">
        <f>SUMIF(SmtRes!AQ98:'SmtRes'!AQ108,"=1",SmtRes!CV98:'SmtRes'!CV108)</f>
        <v>0.97089999999999999</v>
      </c>
      <c r="V281" s="6">
        <f>SUMIF(SmtRes!AQ98:'SmtRes'!AQ108,"=1",SmtRes!CW98:'SmtRes'!CW108)</f>
        <v>0.43186999999999998</v>
      </c>
      <c r="W281" s="6">
        <f t="shared" si="101"/>
        <v>0</v>
      </c>
      <c r="X281" s="6">
        <f t="shared" si="102"/>
        <v>1163.82</v>
      </c>
      <c r="Y281" s="6">
        <f t="shared" si="103"/>
        <v>677.95</v>
      </c>
      <c r="Z281" s="6"/>
      <c r="AA281" s="6">
        <v>70748195</v>
      </c>
      <c r="AB281" s="6">
        <f t="shared" si="104"/>
        <v>55107.557650000002</v>
      </c>
      <c r="AC281" s="6">
        <f>ROUND((SUM(SmtRes!BQ98:'SmtRes'!BQ108)),6)</f>
        <v>4394.6878500000003</v>
      </c>
      <c r="AD281" s="6">
        <f>ROUND((((SUM(SmtRes!BR98:'SmtRes'!BR108))-(SUM(SmtRes!BS98:'SmtRes'!BS108)))+AE281),6)</f>
        <v>9694.8997999999992</v>
      </c>
      <c r="AE281" s="6">
        <f>ROUND((SUM(SmtRes!BS98:'SmtRes'!BS108)),6)</f>
        <v>18451.986700000001</v>
      </c>
      <c r="AF281" s="6">
        <f>ROUND((SUM(SmtRes!BT98:'SmtRes'!BT108)),6)</f>
        <v>41017.97</v>
      </c>
      <c r="AG281" s="6">
        <f t="shared" si="106"/>
        <v>0</v>
      </c>
      <c r="AH281" s="6">
        <f>(SUM(SmtRes!BU98:'SmtRes'!BU108))</f>
        <v>51.1</v>
      </c>
      <c r="AI281" s="6">
        <f>(SUM(SmtRes!BV98:'SmtRes'!BV108))</f>
        <v>22.73</v>
      </c>
      <c r="AJ281" s="6">
        <f t="shared" si="107"/>
        <v>0</v>
      </c>
      <c r="AK281" s="6">
        <v>73559.544350000011</v>
      </c>
      <c r="AL281" s="6">
        <v>4394.6878500000003</v>
      </c>
      <c r="AM281" s="6">
        <v>9694.8997999999992</v>
      </c>
      <c r="AN281" s="6">
        <v>18451.986700000001</v>
      </c>
      <c r="AO281" s="6">
        <v>41017.97</v>
      </c>
      <c r="AP281" s="6">
        <v>0</v>
      </c>
      <c r="AQ281" s="6">
        <v>51.1</v>
      </c>
      <c r="AR281" s="6">
        <v>22.73</v>
      </c>
      <c r="AS281" s="6">
        <v>0</v>
      </c>
      <c r="AT281" s="6">
        <v>103</v>
      </c>
      <c r="AU281" s="6">
        <v>60</v>
      </c>
      <c r="AV281" s="6">
        <v>1</v>
      </c>
      <c r="AW281" s="6">
        <v>1</v>
      </c>
      <c r="AX281" s="6"/>
      <c r="AY281" s="6"/>
      <c r="AZ281" s="6">
        <v>1</v>
      </c>
      <c r="BA281" s="6">
        <v>1</v>
      </c>
      <c r="BB281" s="6">
        <v>1</v>
      </c>
      <c r="BC281" s="6">
        <v>1</v>
      </c>
      <c r="BD281" s="6" t="s">
        <v>3</v>
      </c>
      <c r="BE281" s="6" t="s">
        <v>3</v>
      </c>
      <c r="BF281" s="6" t="s">
        <v>3</v>
      </c>
      <c r="BG281" s="6" t="s">
        <v>3</v>
      </c>
      <c r="BH281" s="6">
        <v>0</v>
      </c>
      <c r="BI281" s="6">
        <v>1</v>
      </c>
      <c r="BJ281" s="6" t="s">
        <v>113</v>
      </c>
      <c r="BK281" s="6"/>
      <c r="BL281" s="6"/>
      <c r="BM281" s="6">
        <v>33001</v>
      </c>
      <c r="BN281" s="6">
        <v>0</v>
      </c>
      <c r="BO281" s="6" t="s">
        <v>3</v>
      </c>
      <c r="BP281" s="6">
        <v>0</v>
      </c>
      <c r="BQ281" s="6">
        <v>2</v>
      </c>
      <c r="BR281" s="6">
        <v>0</v>
      </c>
      <c r="BS281" s="6">
        <v>1</v>
      </c>
      <c r="BT281" s="6">
        <v>1</v>
      </c>
      <c r="BU281" s="6">
        <v>1</v>
      </c>
      <c r="BV281" s="6">
        <v>1</v>
      </c>
      <c r="BW281" s="6">
        <v>1</v>
      </c>
      <c r="BX281" s="6">
        <v>1</v>
      </c>
      <c r="BY281" s="6" t="s">
        <v>3</v>
      </c>
      <c r="BZ281" s="6">
        <v>103</v>
      </c>
      <c r="CA281" s="6">
        <v>60</v>
      </c>
      <c r="CB281" s="6" t="s">
        <v>3</v>
      </c>
      <c r="CC281" s="6"/>
      <c r="CD281" s="6"/>
      <c r="CE281" s="6">
        <v>0</v>
      </c>
      <c r="CF281" s="6">
        <v>0</v>
      </c>
      <c r="CG281" s="6">
        <v>0</v>
      </c>
      <c r="CH281" s="6">
        <v>8</v>
      </c>
      <c r="CI281" s="6">
        <v>0</v>
      </c>
      <c r="CJ281" s="6">
        <v>0</v>
      </c>
      <c r="CK281" s="6">
        <v>0</v>
      </c>
      <c r="CL281" s="6">
        <v>0</v>
      </c>
      <c r="CM281" s="6">
        <v>0</v>
      </c>
      <c r="CN281" s="6" t="s">
        <v>3</v>
      </c>
      <c r="CO281" s="6">
        <v>0</v>
      </c>
      <c r="CP281" s="6">
        <f t="shared" si="108"/>
        <v>1471.37</v>
      </c>
      <c r="CQ281" s="6">
        <f>SUMIF(SmtRes!AQ98:'SmtRes'!AQ108,"=1",SmtRes!AA98:'SmtRes'!AA108)</f>
        <v>707997.34000000008</v>
      </c>
      <c r="CR281" s="6">
        <f>SUMIF(SmtRes!AQ98:'SmtRes'!AQ108,"=1",SmtRes!AB98:'SmtRes'!AB108)</f>
        <v>1782.25</v>
      </c>
      <c r="CS281" s="6">
        <f>SUMIF(SmtRes!AQ98:'SmtRes'!AQ108,"=1",SmtRes!AC98:'SmtRes'!AC108)</f>
        <v>2435.37</v>
      </c>
      <c r="CT281" s="6">
        <f>SUMIF(SmtRes!AQ98:'SmtRes'!AQ108,"=1",SmtRes!AD98:'SmtRes'!AD108)</f>
        <v>802.7</v>
      </c>
      <c r="CU281" s="6">
        <f t="shared" si="109"/>
        <v>0</v>
      </c>
      <c r="CV281" s="6">
        <f>SUMIF(SmtRes!AQ98:'SmtRes'!AQ108,"=1",SmtRes!BU98:'SmtRes'!BU108)</f>
        <v>51.1</v>
      </c>
      <c r="CW281" s="6">
        <f>SUMIF(SmtRes!AQ98:'SmtRes'!AQ108,"=1",SmtRes!BV98:'SmtRes'!BV108)</f>
        <v>22.73</v>
      </c>
      <c r="CX281" s="6">
        <f t="shared" si="110"/>
        <v>0</v>
      </c>
      <c r="CY281" s="6">
        <f t="shared" si="111"/>
        <v>1163.8176000000001</v>
      </c>
      <c r="CZ281" s="6">
        <f t="shared" si="112"/>
        <v>677.95200000000011</v>
      </c>
      <c r="DA281" s="6"/>
      <c r="DB281" s="6"/>
      <c r="DC281" s="6" t="s">
        <v>3</v>
      </c>
      <c r="DD281" s="6" t="s">
        <v>3</v>
      </c>
      <c r="DE281" s="6" t="s">
        <v>3</v>
      </c>
      <c r="DF281" s="6" t="s">
        <v>3</v>
      </c>
      <c r="DG281" s="6" t="s">
        <v>3</v>
      </c>
      <c r="DH281" s="6" t="s">
        <v>3</v>
      </c>
      <c r="DI281" s="6" t="s">
        <v>3</v>
      </c>
      <c r="DJ281" s="6" t="s">
        <v>3</v>
      </c>
      <c r="DK281" s="6" t="s">
        <v>3</v>
      </c>
      <c r="DL281" s="6" t="s">
        <v>3</v>
      </c>
      <c r="DM281" s="6" t="s">
        <v>3</v>
      </c>
      <c r="DN281" s="6">
        <v>0</v>
      </c>
      <c r="DO281" s="6">
        <v>0</v>
      </c>
      <c r="DP281" s="6">
        <v>1</v>
      </c>
      <c r="DQ281" s="6">
        <v>1</v>
      </c>
      <c r="DR281" s="6"/>
      <c r="DS281" s="6"/>
      <c r="DT281" s="6"/>
      <c r="DU281" s="6">
        <v>1003</v>
      </c>
      <c r="DV281" s="6" t="s">
        <v>112</v>
      </c>
      <c r="DW281" s="6" t="s">
        <v>112</v>
      </c>
      <c r="DX281" s="6">
        <v>1000</v>
      </c>
      <c r="DY281" s="6"/>
      <c r="DZ281" s="6" t="s">
        <v>3</v>
      </c>
      <c r="EA281" s="6" t="s">
        <v>3</v>
      </c>
      <c r="EB281" s="6" t="s">
        <v>3</v>
      </c>
      <c r="EC281" s="6" t="s">
        <v>3</v>
      </c>
      <c r="ED281" s="6"/>
      <c r="EE281" s="6">
        <v>68075242</v>
      </c>
      <c r="EF281" s="6">
        <v>2</v>
      </c>
      <c r="EG281" s="6" t="s">
        <v>84</v>
      </c>
      <c r="EH281" s="6">
        <v>27</v>
      </c>
      <c r="EI281" s="6" t="s">
        <v>85</v>
      </c>
      <c r="EJ281" s="6">
        <v>1</v>
      </c>
      <c r="EK281" s="6">
        <v>33001</v>
      </c>
      <c r="EL281" s="6" t="s">
        <v>85</v>
      </c>
      <c r="EM281" s="6" t="s">
        <v>86</v>
      </c>
      <c r="EN281" s="6"/>
      <c r="EO281" s="6" t="s">
        <v>3</v>
      </c>
      <c r="EP281" s="6"/>
      <c r="EQ281" s="6">
        <v>0</v>
      </c>
      <c r="ER281" s="6">
        <v>0</v>
      </c>
      <c r="ES281" s="6">
        <v>0</v>
      </c>
      <c r="ET281" s="6">
        <v>0</v>
      </c>
      <c r="EU281" s="6">
        <v>0</v>
      </c>
      <c r="EV281" s="6">
        <v>0</v>
      </c>
      <c r="EW281" s="6">
        <v>51.1</v>
      </c>
      <c r="EX281" s="6">
        <v>22.73</v>
      </c>
      <c r="EY281" s="6">
        <v>0</v>
      </c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>
        <v>0</v>
      </c>
      <c r="FR281" s="6">
        <v>0</v>
      </c>
      <c r="FS281" s="6">
        <v>0</v>
      </c>
      <c r="FT281" s="6"/>
      <c r="FU281" s="6"/>
      <c r="FV281" s="6"/>
      <c r="FW281" s="6"/>
      <c r="FX281" s="6">
        <v>103</v>
      </c>
      <c r="FY281" s="6">
        <v>60</v>
      </c>
      <c r="FZ281" s="6"/>
      <c r="GA281" s="6" t="s">
        <v>3</v>
      </c>
      <c r="GB281" s="6"/>
      <c r="GC281" s="6"/>
      <c r="GD281" s="6">
        <v>1</v>
      </c>
      <c r="GE281" s="6"/>
      <c r="GF281" s="6">
        <v>-1505653345</v>
      </c>
      <c r="GG281" s="6">
        <v>2</v>
      </c>
      <c r="GH281" s="6">
        <v>1</v>
      </c>
      <c r="GI281" s="6">
        <v>-2</v>
      </c>
      <c r="GJ281" s="6">
        <v>0</v>
      </c>
      <c r="GK281" s="6">
        <v>0</v>
      </c>
      <c r="GL281" s="6">
        <f t="shared" si="113"/>
        <v>0</v>
      </c>
      <c r="GM281" s="6">
        <f t="shared" si="114"/>
        <v>3313.14</v>
      </c>
      <c r="GN281" s="6">
        <f t="shared" si="115"/>
        <v>3313.14</v>
      </c>
      <c r="GO281" s="6">
        <f t="shared" si="116"/>
        <v>0</v>
      </c>
      <c r="GP281" s="6">
        <f t="shared" si="117"/>
        <v>0</v>
      </c>
      <c r="GQ281" s="6"/>
      <c r="GR281" s="6">
        <v>0</v>
      </c>
      <c r="GS281" s="6">
        <v>3</v>
      </c>
      <c r="GT281" s="6">
        <v>0</v>
      </c>
      <c r="GU281" s="6" t="s">
        <v>3</v>
      </c>
      <c r="GV281" s="6">
        <f t="shared" si="118"/>
        <v>0</v>
      </c>
      <c r="GW281" s="6">
        <v>1</v>
      </c>
      <c r="GX281" s="6">
        <f t="shared" si="119"/>
        <v>0</v>
      </c>
      <c r="GY281" s="6"/>
      <c r="GZ281" s="6"/>
      <c r="HA281" s="6">
        <v>0</v>
      </c>
      <c r="HB281" s="6">
        <v>0</v>
      </c>
      <c r="HC281" s="6">
        <f t="shared" si="120"/>
        <v>0</v>
      </c>
      <c r="HD281" s="6"/>
      <c r="HE281" s="6" t="s">
        <v>3</v>
      </c>
      <c r="HF281" s="6" t="s">
        <v>3</v>
      </c>
      <c r="HG281" s="6"/>
      <c r="HH281" s="6"/>
      <c r="HI281" s="6"/>
      <c r="HJ281" s="6"/>
      <c r="HK281" s="6"/>
      <c r="HL281" s="6"/>
      <c r="HM281" s="6" t="s">
        <v>3</v>
      </c>
      <c r="HN281" s="6" t="s">
        <v>87</v>
      </c>
      <c r="HO281" s="6" t="s">
        <v>88</v>
      </c>
      <c r="HP281" s="6" t="s">
        <v>85</v>
      </c>
      <c r="HQ281" s="6" t="s">
        <v>85</v>
      </c>
      <c r="HR281" s="6"/>
      <c r="HS281" s="6">
        <v>0</v>
      </c>
      <c r="HT281" s="6"/>
      <c r="HU281" s="6"/>
      <c r="HV281" s="6"/>
      <c r="HW281" s="6"/>
      <c r="HX281" s="6"/>
      <c r="HY281" s="6"/>
      <c r="HZ281" s="6"/>
      <c r="IA281" s="6"/>
      <c r="IB281" s="6"/>
      <c r="IC281" s="6"/>
      <c r="ID281" s="6"/>
      <c r="IE281" s="6"/>
      <c r="IF281" s="6"/>
      <c r="IG281" s="6"/>
      <c r="IH281" s="6"/>
      <c r="II281" s="6"/>
      <c r="IJ281" s="6"/>
      <c r="IK281" s="6">
        <v>0</v>
      </c>
      <c r="IL281" s="6"/>
      <c r="IM281" s="6"/>
      <c r="IN281" s="6"/>
      <c r="IO281" s="6"/>
      <c r="IP281" s="6"/>
      <c r="IQ281" s="6"/>
      <c r="IR281" s="6"/>
      <c r="IS281" s="6"/>
      <c r="IT281" s="6"/>
      <c r="IU281" s="6"/>
    </row>
    <row r="282" spans="1:255" x14ac:dyDescent="0.25">
      <c r="A282" s="5">
        <v>17</v>
      </c>
      <c r="B282" s="5">
        <v>1</v>
      </c>
      <c r="C282" s="5">
        <f>ROW(SmtRes!A117)</f>
        <v>117</v>
      </c>
      <c r="D282" s="5">
        <f>ROW(EtalonRes!A167)</f>
        <v>167</v>
      </c>
      <c r="E282" s="5" t="s">
        <v>114</v>
      </c>
      <c r="F282" s="5" t="s">
        <v>115</v>
      </c>
      <c r="G282" s="5" t="s">
        <v>116</v>
      </c>
      <c r="H282" s="5" t="s">
        <v>117</v>
      </c>
      <c r="I282" s="5">
        <v>1</v>
      </c>
      <c r="J282" s="5">
        <v>0</v>
      </c>
      <c r="K282" s="5">
        <v>1</v>
      </c>
      <c r="L282" s="5">
        <v>1</v>
      </c>
      <c r="M282" s="5">
        <v>0</v>
      </c>
      <c r="N282" s="5">
        <f t="shared" si="98"/>
        <v>1</v>
      </c>
      <c r="O282" s="5">
        <f t="shared" si="99"/>
        <v>8574.5</v>
      </c>
      <c r="P282" s="5">
        <f>SUMIF(SmtRes!AQ109:'SmtRes'!AQ117,"=1",SmtRes!DF109:'SmtRes'!DF117)</f>
        <v>28.229999999999997</v>
      </c>
      <c r="Q282" s="5">
        <f>SUMIF(SmtRes!AQ109:'SmtRes'!AQ117,"=1",SmtRes!DG109:'SmtRes'!DG117)</f>
        <v>1255.1399999999999</v>
      </c>
      <c r="R282" s="5">
        <f>SUMIF(SmtRes!AQ109:'SmtRes'!AQ117,"=1",SmtRes!DH109:'SmtRes'!DH117)</f>
        <v>998.01</v>
      </c>
      <c r="S282" s="5">
        <f>SUMIF(SmtRes!AQ109:'SmtRes'!AQ117,"=1",SmtRes!DI109:'SmtRes'!DI117)</f>
        <v>6293.12</v>
      </c>
      <c r="T282" s="5">
        <f t="shared" si="100"/>
        <v>0</v>
      </c>
      <c r="U282" s="5">
        <f>SUMIF(SmtRes!AQ109:'SmtRes'!AQ117,"=1",SmtRes!CV109:'SmtRes'!CV117)</f>
        <v>7.42</v>
      </c>
      <c r="V282" s="5">
        <f>SUMIF(SmtRes!AQ109:'SmtRes'!AQ117,"=1",SmtRes!CW109:'SmtRes'!CW117)</f>
        <v>1.02</v>
      </c>
      <c r="W282" s="5">
        <f t="shared" si="101"/>
        <v>0</v>
      </c>
      <c r="X282" s="5">
        <f t="shared" si="102"/>
        <v>7509.86</v>
      </c>
      <c r="Y282" s="5">
        <f t="shared" si="103"/>
        <v>4374.68</v>
      </c>
      <c r="Z282" s="5"/>
      <c r="AA282" s="5">
        <v>70751969</v>
      </c>
      <c r="AB282" s="5">
        <f t="shared" si="104"/>
        <v>7568.2649979999997</v>
      </c>
      <c r="AC282" s="5">
        <f>ROUND((SUM(SmtRes!BQ109:'SmtRes'!BQ117)),6)</f>
        <v>20.006498000000001</v>
      </c>
      <c r="AD282" s="5">
        <f>ROUND((((SUM(SmtRes!BR109:'SmtRes'!BR117))-(SUM(SmtRes!BS109:'SmtRes'!BS117)))+AE282),6)</f>
        <v>1255.1339</v>
      </c>
      <c r="AE282" s="5">
        <f>ROUND((SUM(SmtRes!BS109:'SmtRes'!BS117)),6)</f>
        <v>998.0145</v>
      </c>
      <c r="AF282" s="5">
        <f>ROUND((SUM(SmtRes!BT109:'SmtRes'!BT117)),6)</f>
        <v>6293.1246000000001</v>
      </c>
      <c r="AG282" s="5">
        <f t="shared" si="106"/>
        <v>0</v>
      </c>
      <c r="AH282" s="5">
        <f>(SUM(SmtRes!BU109:'SmtRes'!BU117))</f>
        <v>7.42</v>
      </c>
      <c r="AI282" s="5">
        <f>(SUM(SmtRes!BV109:'SmtRes'!BV117))</f>
        <v>1.02</v>
      </c>
      <c r="AJ282" s="5">
        <f t="shared" si="107"/>
        <v>0</v>
      </c>
      <c r="AK282" s="5">
        <v>8566.2794979999999</v>
      </c>
      <c r="AL282" s="5">
        <v>20.006498000000001</v>
      </c>
      <c r="AM282" s="5">
        <v>1255.1338999999998</v>
      </c>
      <c r="AN282" s="5">
        <v>998.0145</v>
      </c>
      <c r="AO282" s="5">
        <v>6293.1246000000001</v>
      </c>
      <c r="AP282" s="5">
        <v>0</v>
      </c>
      <c r="AQ282" s="5">
        <v>7.42</v>
      </c>
      <c r="AR282" s="5">
        <v>1.02</v>
      </c>
      <c r="AS282" s="5">
        <v>0</v>
      </c>
      <c r="AT282" s="5">
        <v>103</v>
      </c>
      <c r="AU282" s="5">
        <v>60</v>
      </c>
      <c r="AV282" s="5">
        <v>1</v>
      </c>
      <c r="AW282" s="5">
        <v>1</v>
      </c>
      <c r="AX282" s="5"/>
      <c r="AY282" s="5"/>
      <c r="AZ282" s="5">
        <v>1</v>
      </c>
      <c r="BA282" s="5">
        <v>1</v>
      </c>
      <c r="BB282" s="5">
        <v>1</v>
      </c>
      <c r="BC282" s="5">
        <v>1</v>
      </c>
      <c r="BD282" s="5" t="s">
        <v>3</v>
      </c>
      <c r="BE282" s="5" t="s">
        <v>3</v>
      </c>
      <c r="BF282" s="5" t="s">
        <v>3</v>
      </c>
      <c r="BG282" s="5" t="s">
        <v>3</v>
      </c>
      <c r="BH282" s="5">
        <v>0</v>
      </c>
      <c r="BI282" s="5">
        <v>1</v>
      </c>
      <c r="BJ282" s="5" t="s">
        <v>118</v>
      </c>
      <c r="BK282" s="5"/>
      <c r="BL282" s="5"/>
      <c r="BM282" s="5">
        <v>33001</v>
      </c>
      <c r="BN282" s="5">
        <v>0</v>
      </c>
      <c r="BO282" s="5" t="s">
        <v>3</v>
      </c>
      <c r="BP282" s="5">
        <v>0</v>
      </c>
      <c r="BQ282" s="5">
        <v>2</v>
      </c>
      <c r="BR282" s="5">
        <v>0</v>
      </c>
      <c r="BS282" s="5">
        <v>1</v>
      </c>
      <c r="BT282" s="5">
        <v>1</v>
      </c>
      <c r="BU282" s="5">
        <v>1</v>
      </c>
      <c r="BV282" s="5">
        <v>1</v>
      </c>
      <c r="BW282" s="5">
        <v>1</v>
      </c>
      <c r="BX282" s="5">
        <v>1</v>
      </c>
      <c r="BY282" s="5" t="s">
        <v>3</v>
      </c>
      <c r="BZ282" s="5">
        <v>103</v>
      </c>
      <c r="CA282" s="5">
        <v>60</v>
      </c>
      <c r="CB282" s="5" t="s">
        <v>3</v>
      </c>
      <c r="CC282" s="5"/>
      <c r="CD282" s="5"/>
      <c r="CE282" s="5">
        <v>0</v>
      </c>
      <c r="CF282" s="5">
        <v>0</v>
      </c>
      <c r="CG282" s="5">
        <v>0</v>
      </c>
      <c r="CH282" s="5">
        <v>9</v>
      </c>
      <c r="CI282" s="5">
        <v>0</v>
      </c>
      <c r="CJ282" s="5">
        <v>0</v>
      </c>
      <c r="CK282" s="5">
        <v>0</v>
      </c>
      <c r="CL282" s="5">
        <v>0</v>
      </c>
      <c r="CM282" s="5">
        <v>0</v>
      </c>
      <c r="CN282" s="5" t="s">
        <v>3</v>
      </c>
      <c r="CO282" s="5">
        <v>0</v>
      </c>
      <c r="CP282" s="5">
        <f t="shared" si="108"/>
        <v>8574.5</v>
      </c>
      <c r="CQ282" s="5">
        <f>SUMIF(SmtRes!AQ109:'SmtRes'!AQ117,"=1",SmtRes!AA109:'SmtRes'!AA117)</f>
        <v>103790.47</v>
      </c>
      <c r="CR282" s="5">
        <f>SUMIF(SmtRes!AQ109:'SmtRes'!AQ117,"=1",SmtRes!AB109:'SmtRes'!AB117)</f>
        <v>2267.9899999999998</v>
      </c>
      <c r="CS282" s="5">
        <f>SUMIF(SmtRes!AQ109:'SmtRes'!AQ117,"=1",SmtRes!AC109:'SmtRes'!AC117)</f>
        <v>1902.25</v>
      </c>
      <c r="CT282" s="5">
        <f>SUMIF(SmtRes!AQ109:'SmtRes'!AQ117,"=1",SmtRes!AD109:'SmtRes'!AD117)</f>
        <v>848.13</v>
      </c>
      <c r="CU282" s="5">
        <f t="shared" si="109"/>
        <v>0</v>
      </c>
      <c r="CV282" s="5">
        <f>SUMIF(SmtRes!AQ109:'SmtRes'!AQ117,"=1",SmtRes!BU109:'SmtRes'!BU117)</f>
        <v>7.42</v>
      </c>
      <c r="CW282" s="5">
        <f>SUMIF(SmtRes!AQ109:'SmtRes'!AQ117,"=1",SmtRes!BV109:'SmtRes'!BV117)</f>
        <v>1.02</v>
      </c>
      <c r="CX282" s="5">
        <f t="shared" si="110"/>
        <v>0</v>
      </c>
      <c r="CY282" s="5">
        <f t="shared" si="111"/>
        <v>7509.8639000000003</v>
      </c>
      <c r="CZ282" s="5">
        <f t="shared" si="112"/>
        <v>4374.6779999999999</v>
      </c>
      <c r="DA282" s="5"/>
      <c r="DB282" s="5"/>
      <c r="DC282" s="5" t="s">
        <v>3</v>
      </c>
      <c r="DD282" s="5" t="s">
        <v>3</v>
      </c>
      <c r="DE282" s="5" t="s">
        <v>3</v>
      </c>
      <c r="DF282" s="5" t="s">
        <v>3</v>
      </c>
      <c r="DG282" s="5" t="s">
        <v>3</v>
      </c>
      <c r="DH282" s="5" t="s">
        <v>3</v>
      </c>
      <c r="DI282" s="5" t="s">
        <v>3</v>
      </c>
      <c r="DJ282" s="5" t="s">
        <v>3</v>
      </c>
      <c r="DK282" s="5" t="s">
        <v>3</v>
      </c>
      <c r="DL282" s="5" t="s">
        <v>3</v>
      </c>
      <c r="DM282" s="5" t="s">
        <v>3</v>
      </c>
      <c r="DN282" s="5">
        <v>0</v>
      </c>
      <c r="DO282" s="5">
        <v>0</v>
      </c>
      <c r="DP282" s="5">
        <v>1</v>
      </c>
      <c r="DQ282" s="5">
        <v>1</v>
      </c>
      <c r="DR282" s="5"/>
      <c r="DS282" s="5"/>
      <c r="DT282" s="5"/>
      <c r="DU282" s="5">
        <v>1013</v>
      </c>
      <c r="DV282" s="5" t="s">
        <v>117</v>
      </c>
      <c r="DW282" s="5" t="s">
        <v>117</v>
      </c>
      <c r="DX282" s="5">
        <v>1</v>
      </c>
      <c r="DY282" s="5"/>
      <c r="DZ282" s="5" t="s">
        <v>3</v>
      </c>
      <c r="EA282" s="5" t="s">
        <v>3</v>
      </c>
      <c r="EB282" s="5" t="s">
        <v>3</v>
      </c>
      <c r="EC282" s="5" t="s">
        <v>3</v>
      </c>
      <c r="ED282" s="5"/>
      <c r="EE282" s="5">
        <v>68075242</v>
      </c>
      <c r="EF282" s="5">
        <v>2</v>
      </c>
      <c r="EG282" s="5" t="s">
        <v>84</v>
      </c>
      <c r="EH282" s="5">
        <v>27</v>
      </c>
      <c r="EI282" s="5" t="s">
        <v>85</v>
      </c>
      <c r="EJ282" s="5">
        <v>1</v>
      </c>
      <c r="EK282" s="5">
        <v>33001</v>
      </c>
      <c r="EL282" s="5" t="s">
        <v>85</v>
      </c>
      <c r="EM282" s="5" t="s">
        <v>86</v>
      </c>
      <c r="EN282" s="5"/>
      <c r="EO282" s="5" t="s">
        <v>3</v>
      </c>
      <c r="EP282" s="5"/>
      <c r="EQ282" s="5">
        <v>0</v>
      </c>
      <c r="ER282" s="5">
        <v>0</v>
      </c>
      <c r="ES282" s="5">
        <v>0</v>
      </c>
      <c r="ET282" s="5">
        <v>0</v>
      </c>
      <c r="EU282" s="5">
        <v>0</v>
      </c>
      <c r="EV282" s="5">
        <v>0</v>
      </c>
      <c r="EW282" s="5">
        <v>7.42</v>
      </c>
      <c r="EX282" s="5">
        <v>1.02</v>
      </c>
      <c r="EY282" s="5">
        <v>0</v>
      </c>
      <c r="EZ282" s="5"/>
      <c r="FA282" s="5"/>
      <c r="FB282" s="5"/>
      <c r="FC282" s="5"/>
      <c r="FD282" s="5"/>
      <c r="FE282" s="5"/>
      <c r="FF282" s="5"/>
      <c r="FG282" s="5"/>
      <c r="FH282" s="5"/>
      <c r="FI282" s="5"/>
      <c r="FJ282" s="5"/>
      <c r="FK282" s="5"/>
      <c r="FL282" s="5"/>
      <c r="FM282" s="5"/>
      <c r="FN282" s="5"/>
      <c r="FO282" s="5"/>
      <c r="FP282" s="5"/>
      <c r="FQ282" s="5">
        <v>0</v>
      </c>
      <c r="FR282" s="5">
        <v>0</v>
      </c>
      <c r="FS282" s="5">
        <v>0</v>
      </c>
      <c r="FT282" s="5"/>
      <c r="FU282" s="5"/>
      <c r="FV282" s="5"/>
      <c r="FW282" s="5"/>
      <c r="FX282" s="5">
        <v>103</v>
      </c>
      <c r="FY282" s="5">
        <v>60</v>
      </c>
      <c r="FZ282" s="5"/>
      <c r="GA282" s="5" t="s">
        <v>3</v>
      </c>
      <c r="GB282" s="5"/>
      <c r="GC282" s="5"/>
      <c r="GD282" s="5">
        <v>1</v>
      </c>
      <c r="GE282" s="5"/>
      <c r="GF282" s="5">
        <v>-681740359</v>
      </c>
      <c r="GG282" s="5">
        <v>2</v>
      </c>
      <c r="GH282" s="5">
        <v>1</v>
      </c>
      <c r="GI282" s="5">
        <v>-2</v>
      </c>
      <c r="GJ282" s="5">
        <v>0</v>
      </c>
      <c r="GK282" s="5">
        <v>0</v>
      </c>
      <c r="GL282" s="5">
        <f t="shared" si="113"/>
        <v>0</v>
      </c>
      <c r="GM282" s="5">
        <f t="shared" si="114"/>
        <v>20459.04</v>
      </c>
      <c r="GN282" s="5">
        <f t="shared" si="115"/>
        <v>20459.04</v>
      </c>
      <c r="GO282" s="5">
        <f t="shared" si="116"/>
        <v>0</v>
      </c>
      <c r="GP282" s="5">
        <f t="shared" si="117"/>
        <v>0</v>
      </c>
      <c r="GQ282" s="5"/>
      <c r="GR282" s="5">
        <v>0</v>
      </c>
      <c r="GS282" s="5">
        <v>3</v>
      </c>
      <c r="GT282" s="5">
        <v>0</v>
      </c>
      <c r="GU282" s="5" t="s">
        <v>3</v>
      </c>
      <c r="GV282" s="5">
        <f t="shared" si="118"/>
        <v>0</v>
      </c>
      <c r="GW282" s="5">
        <v>1</v>
      </c>
      <c r="GX282" s="5">
        <f t="shared" si="119"/>
        <v>0</v>
      </c>
      <c r="GY282" s="5"/>
      <c r="GZ282" s="5"/>
      <c r="HA282" s="5">
        <v>0</v>
      </c>
      <c r="HB282" s="5">
        <v>0</v>
      </c>
      <c r="HC282" s="5">
        <f t="shared" si="120"/>
        <v>0</v>
      </c>
      <c r="HD282" s="5"/>
      <c r="HE282" s="5" t="s">
        <v>3</v>
      </c>
      <c r="HF282" s="5" t="s">
        <v>3</v>
      </c>
      <c r="HG282" s="5"/>
      <c r="HH282" s="5"/>
      <c r="HI282" s="5"/>
      <c r="HJ282" s="5"/>
      <c r="HK282" s="5"/>
      <c r="HL282" s="5"/>
      <c r="HM282" s="5" t="s">
        <v>3</v>
      </c>
      <c r="HN282" s="5" t="s">
        <v>87</v>
      </c>
      <c r="HO282" s="5" t="s">
        <v>88</v>
      </c>
      <c r="HP282" s="5" t="s">
        <v>85</v>
      </c>
      <c r="HQ282" s="5" t="s">
        <v>85</v>
      </c>
      <c r="HR282" s="5"/>
      <c r="HS282" s="5">
        <v>0</v>
      </c>
      <c r="HT282" s="5"/>
      <c r="HU282" s="5"/>
      <c r="HV282" s="5"/>
      <c r="HW282" s="5"/>
      <c r="HX282" s="5"/>
      <c r="HY282" s="5"/>
      <c r="HZ282" s="5"/>
      <c r="IA282" s="5"/>
      <c r="IB282" s="5"/>
      <c r="IC282" s="5"/>
      <c r="ID282" s="5"/>
      <c r="IE282" s="5"/>
      <c r="IF282" s="5"/>
      <c r="IG282" s="5"/>
      <c r="IH282" s="5"/>
      <c r="II282" s="5"/>
      <c r="IJ282" s="5"/>
      <c r="IK282" s="5">
        <v>0</v>
      </c>
      <c r="IL282" s="5"/>
      <c r="IM282" s="5"/>
      <c r="IN282" s="5"/>
      <c r="IO282" s="5"/>
      <c r="IP282" s="5"/>
      <c r="IQ282" s="5"/>
      <c r="IR282" s="5"/>
      <c r="IS282" s="5"/>
      <c r="IT282" s="5"/>
      <c r="IU282" s="5"/>
    </row>
    <row r="283" spans="1:255" x14ac:dyDescent="0.25">
      <c r="A283" s="6">
        <v>17</v>
      </c>
      <c r="B283" s="6">
        <v>1</v>
      </c>
      <c r="C283" s="6">
        <f>ROW(SmtRes!A126)</f>
        <v>126</v>
      </c>
      <c r="D283" s="6">
        <f>ROW(EtalonRes!A182)</f>
        <v>182</v>
      </c>
      <c r="E283" s="6" t="s">
        <v>114</v>
      </c>
      <c r="F283" s="6" t="s">
        <v>115</v>
      </c>
      <c r="G283" s="6" t="s">
        <v>116</v>
      </c>
      <c r="H283" s="6" t="s">
        <v>117</v>
      </c>
      <c r="I283" s="6">
        <v>1</v>
      </c>
      <c r="J283" s="6">
        <v>0</v>
      </c>
      <c r="K283" s="6">
        <v>1</v>
      </c>
      <c r="L283" s="6">
        <v>1</v>
      </c>
      <c r="M283" s="6">
        <v>0</v>
      </c>
      <c r="N283" s="6">
        <f t="shared" si="98"/>
        <v>1</v>
      </c>
      <c r="O283" s="6">
        <f t="shared" si="99"/>
        <v>8574.5</v>
      </c>
      <c r="P283" s="6">
        <f>SUMIF(SmtRes!AQ118:'SmtRes'!AQ126,"=1",SmtRes!DF118:'SmtRes'!DF126)</f>
        <v>28.229999999999997</v>
      </c>
      <c r="Q283" s="6">
        <f>SUMIF(SmtRes!AQ118:'SmtRes'!AQ126,"=1",SmtRes!DG118:'SmtRes'!DG126)</f>
        <v>1255.1399999999999</v>
      </c>
      <c r="R283" s="6">
        <f>SUMIF(SmtRes!AQ118:'SmtRes'!AQ126,"=1",SmtRes!DH118:'SmtRes'!DH126)</f>
        <v>998.01</v>
      </c>
      <c r="S283" s="6">
        <f>SUMIF(SmtRes!AQ118:'SmtRes'!AQ126,"=1",SmtRes!DI118:'SmtRes'!DI126)</f>
        <v>6293.12</v>
      </c>
      <c r="T283" s="6">
        <f t="shared" si="100"/>
        <v>0</v>
      </c>
      <c r="U283" s="6">
        <f>SUMIF(SmtRes!AQ118:'SmtRes'!AQ126,"=1",SmtRes!CV118:'SmtRes'!CV126)</f>
        <v>7.42</v>
      </c>
      <c r="V283" s="6">
        <f>SUMIF(SmtRes!AQ118:'SmtRes'!AQ126,"=1",SmtRes!CW118:'SmtRes'!CW126)</f>
        <v>1.02</v>
      </c>
      <c r="W283" s="6">
        <f t="shared" si="101"/>
        <v>0</v>
      </c>
      <c r="X283" s="6">
        <f t="shared" si="102"/>
        <v>7509.86</v>
      </c>
      <c r="Y283" s="6">
        <f t="shared" si="103"/>
        <v>4374.68</v>
      </c>
      <c r="Z283" s="6"/>
      <c r="AA283" s="6">
        <v>70748195</v>
      </c>
      <c r="AB283" s="6">
        <f t="shared" si="104"/>
        <v>7568.2649979999997</v>
      </c>
      <c r="AC283" s="6">
        <f>ROUND((SUM(SmtRes!BQ118:'SmtRes'!BQ126)),6)</f>
        <v>20.006498000000001</v>
      </c>
      <c r="AD283" s="6">
        <f>ROUND((((SUM(SmtRes!BR118:'SmtRes'!BR126))-(SUM(SmtRes!BS118:'SmtRes'!BS126)))+AE283),6)</f>
        <v>1255.1339</v>
      </c>
      <c r="AE283" s="6">
        <f>ROUND((SUM(SmtRes!BS118:'SmtRes'!BS126)),6)</f>
        <v>998.0145</v>
      </c>
      <c r="AF283" s="6">
        <f>ROUND((SUM(SmtRes!BT118:'SmtRes'!BT126)),6)</f>
        <v>6293.1246000000001</v>
      </c>
      <c r="AG283" s="6">
        <f t="shared" si="106"/>
        <v>0</v>
      </c>
      <c r="AH283" s="6">
        <f>(SUM(SmtRes!BU118:'SmtRes'!BU126))</f>
        <v>7.42</v>
      </c>
      <c r="AI283" s="6">
        <f>(SUM(SmtRes!BV118:'SmtRes'!BV126))</f>
        <v>1.02</v>
      </c>
      <c r="AJ283" s="6">
        <f t="shared" si="107"/>
        <v>0</v>
      </c>
      <c r="AK283" s="6">
        <v>8566.2794979999999</v>
      </c>
      <c r="AL283" s="6">
        <v>20.006498000000001</v>
      </c>
      <c r="AM283" s="6">
        <v>1255.1338999999998</v>
      </c>
      <c r="AN283" s="6">
        <v>998.0145</v>
      </c>
      <c r="AO283" s="6">
        <v>6293.1246000000001</v>
      </c>
      <c r="AP283" s="6">
        <v>0</v>
      </c>
      <c r="AQ283" s="6">
        <v>7.42</v>
      </c>
      <c r="AR283" s="6">
        <v>1.02</v>
      </c>
      <c r="AS283" s="6">
        <v>0</v>
      </c>
      <c r="AT283" s="6">
        <v>103</v>
      </c>
      <c r="AU283" s="6">
        <v>60</v>
      </c>
      <c r="AV283" s="6">
        <v>1</v>
      </c>
      <c r="AW283" s="6">
        <v>1</v>
      </c>
      <c r="AX283" s="6"/>
      <c r="AY283" s="6"/>
      <c r="AZ283" s="6">
        <v>1</v>
      </c>
      <c r="BA283" s="6">
        <v>1</v>
      </c>
      <c r="BB283" s="6">
        <v>1</v>
      </c>
      <c r="BC283" s="6">
        <v>1</v>
      </c>
      <c r="BD283" s="6" t="s">
        <v>3</v>
      </c>
      <c r="BE283" s="6" t="s">
        <v>3</v>
      </c>
      <c r="BF283" s="6" t="s">
        <v>3</v>
      </c>
      <c r="BG283" s="6" t="s">
        <v>3</v>
      </c>
      <c r="BH283" s="6">
        <v>0</v>
      </c>
      <c r="BI283" s="6">
        <v>1</v>
      </c>
      <c r="BJ283" s="6" t="s">
        <v>118</v>
      </c>
      <c r="BK283" s="6"/>
      <c r="BL283" s="6"/>
      <c r="BM283" s="6">
        <v>33001</v>
      </c>
      <c r="BN283" s="6">
        <v>0</v>
      </c>
      <c r="BO283" s="6" t="s">
        <v>3</v>
      </c>
      <c r="BP283" s="6">
        <v>0</v>
      </c>
      <c r="BQ283" s="6">
        <v>2</v>
      </c>
      <c r="BR283" s="6">
        <v>0</v>
      </c>
      <c r="BS283" s="6">
        <v>1</v>
      </c>
      <c r="BT283" s="6">
        <v>1</v>
      </c>
      <c r="BU283" s="6">
        <v>1</v>
      </c>
      <c r="BV283" s="6">
        <v>1</v>
      </c>
      <c r="BW283" s="6">
        <v>1</v>
      </c>
      <c r="BX283" s="6">
        <v>1</v>
      </c>
      <c r="BY283" s="6" t="s">
        <v>3</v>
      </c>
      <c r="BZ283" s="6">
        <v>103</v>
      </c>
      <c r="CA283" s="6">
        <v>60</v>
      </c>
      <c r="CB283" s="6" t="s">
        <v>3</v>
      </c>
      <c r="CC283" s="6"/>
      <c r="CD283" s="6"/>
      <c r="CE283" s="6">
        <v>0</v>
      </c>
      <c r="CF283" s="6">
        <v>0</v>
      </c>
      <c r="CG283" s="6">
        <v>0</v>
      </c>
      <c r="CH283" s="6">
        <v>9</v>
      </c>
      <c r="CI283" s="6">
        <v>0</v>
      </c>
      <c r="CJ283" s="6">
        <v>0</v>
      </c>
      <c r="CK283" s="6">
        <v>0</v>
      </c>
      <c r="CL283" s="6">
        <v>0</v>
      </c>
      <c r="CM283" s="6">
        <v>0</v>
      </c>
      <c r="CN283" s="6" t="s">
        <v>3</v>
      </c>
      <c r="CO283" s="6">
        <v>0</v>
      </c>
      <c r="CP283" s="6">
        <f t="shared" si="108"/>
        <v>8574.5</v>
      </c>
      <c r="CQ283" s="6">
        <f>SUMIF(SmtRes!AQ118:'SmtRes'!AQ126,"=1",SmtRes!AA118:'SmtRes'!AA126)</f>
        <v>103790.47</v>
      </c>
      <c r="CR283" s="6">
        <f>SUMIF(SmtRes!AQ118:'SmtRes'!AQ126,"=1",SmtRes!AB118:'SmtRes'!AB126)</f>
        <v>2267.9899999999998</v>
      </c>
      <c r="CS283" s="6">
        <f>SUMIF(SmtRes!AQ118:'SmtRes'!AQ126,"=1",SmtRes!AC118:'SmtRes'!AC126)</f>
        <v>1902.25</v>
      </c>
      <c r="CT283" s="6">
        <f>SUMIF(SmtRes!AQ118:'SmtRes'!AQ126,"=1",SmtRes!AD118:'SmtRes'!AD126)</f>
        <v>848.13</v>
      </c>
      <c r="CU283" s="6">
        <f t="shared" si="109"/>
        <v>0</v>
      </c>
      <c r="CV283" s="6">
        <f>SUMIF(SmtRes!AQ118:'SmtRes'!AQ126,"=1",SmtRes!BU118:'SmtRes'!BU126)</f>
        <v>7.42</v>
      </c>
      <c r="CW283" s="6">
        <f>SUMIF(SmtRes!AQ118:'SmtRes'!AQ126,"=1",SmtRes!BV118:'SmtRes'!BV126)</f>
        <v>1.02</v>
      </c>
      <c r="CX283" s="6">
        <f t="shared" si="110"/>
        <v>0</v>
      </c>
      <c r="CY283" s="6">
        <f t="shared" si="111"/>
        <v>7509.8639000000003</v>
      </c>
      <c r="CZ283" s="6">
        <f t="shared" si="112"/>
        <v>4374.6779999999999</v>
      </c>
      <c r="DA283" s="6"/>
      <c r="DB283" s="6"/>
      <c r="DC283" s="6" t="s">
        <v>3</v>
      </c>
      <c r="DD283" s="6" t="s">
        <v>3</v>
      </c>
      <c r="DE283" s="6" t="s">
        <v>3</v>
      </c>
      <c r="DF283" s="6" t="s">
        <v>3</v>
      </c>
      <c r="DG283" s="6" t="s">
        <v>3</v>
      </c>
      <c r="DH283" s="6" t="s">
        <v>3</v>
      </c>
      <c r="DI283" s="6" t="s">
        <v>3</v>
      </c>
      <c r="DJ283" s="6" t="s">
        <v>3</v>
      </c>
      <c r="DK283" s="6" t="s">
        <v>3</v>
      </c>
      <c r="DL283" s="6" t="s">
        <v>3</v>
      </c>
      <c r="DM283" s="6" t="s">
        <v>3</v>
      </c>
      <c r="DN283" s="6">
        <v>0</v>
      </c>
      <c r="DO283" s="6">
        <v>0</v>
      </c>
      <c r="DP283" s="6">
        <v>1</v>
      </c>
      <c r="DQ283" s="6">
        <v>1</v>
      </c>
      <c r="DR283" s="6"/>
      <c r="DS283" s="6"/>
      <c r="DT283" s="6"/>
      <c r="DU283" s="6">
        <v>1013</v>
      </c>
      <c r="DV283" s="6" t="s">
        <v>117</v>
      </c>
      <c r="DW283" s="6" t="s">
        <v>117</v>
      </c>
      <c r="DX283" s="6">
        <v>1</v>
      </c>
      <c r="DY283" s="6"/>
      <c r="DZ283" s="6" t="s">
        <v>3</v>
      </c>
      <c r="EA283" s="6" t="s">
        <v>3</v>
      </c>
      <c r="EB283" s="6" t="s">
        <v>3</v>
      </c>
      <c r="EC283" s="6" t="s">
        <v>3</v>
      </c>
      <c r="ED283" s="6"/>
      <c r="EE283" s="6">
        <v>68075242</v>
      </c>
      <c r="EF283" s="6">
        <v>2</v>
      </c>
      <c r="EG283" s="6" t="s">
        <v>84</v>
      </c>
      <c r="EH283" s="6">
        <v>27</v>
      </c>
      <c r="EI283" s="6" t="s">
        <v>85</v>
      </c>
      <c r="EJ283" s="6">
        <v>1</v>
      </c>
      <c r="EK283" s="6">
        <v>33001</v>
      </c>
      <c r="EL283" s="6" t="s">
        <v>85</v>
      </c>
      <c r="EM283" s="6" t="s">
        <v>86</v>
      </c>
      <c r="EN283" s="6"/>
      <c r="EO283" s="6" t="s">
        <v>3</v>
      </c>
      <c r="EP283" s="6"/>
      <c r="EQ283" s="6">
        <v>0</v>
      </c>
      <c r="ER283" s="6">
        <v>0</v>
      </c>
      <c r="ES283" s="6">
        <v>0</v>
      </c>
      <c r="ET283" s="6">
        <v>0</v>
      </c>
      <c r="EU283" s="6">
        <v>0</v>
      </c>
      <c r="EV283" s="6">
        <v>0</v>
      </c>
      <c r="EW283" s="6">
        <v>7.42</v>
      </c>
      <c r="EX283" s="6">
        <v>1.02</v>
      </c>
      <c r="EY283" s="6">
        <v>0</v>
      </c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>
        <v>0</v>
      </c>
      <c r="FR283" s="6">
        <v>0</v>
      </c>
      <c r="FS283" s="6">
        <v>0</v>
      </c>
      <c r="FT283" s="6"/>
      <c r="FU283" s="6"/>
      <c r="FV283" s="6"/>
      <c r="FW283" s="6"/>
      <c r="FX283" s="6">
        <v>103</v>
      </c>
      <c r="FY283" s="6">
        <v>60</v>
      </c>
      <c r="FZ283" s="6"/>
      <c r="GA283" s="6" t="s">
        <v>3</v>
      </c>
      <c r="GB283" s="6"/>
      <c r="GC283" s="6"/>
      <c r="GD283" s="6">
        <v>1</v>
      </c>
      <c r="GE283" s="6"/>
      <c r="GF283" s="6">
        <v>-681740359</v>
      </c>
      <c r="GG283" s="6">
        <v>2</v>
      </c>
      <c r="GH283" s="6">
        <v>1</v>
      </c>
      <c r="GI283" s="6">
        <v>-2</v>
      </c>
      <c r="GJ283" s="6">
        <v>0</v>
      </c>
      <c r="GK283" s="6">
        <v>0</v>
      </c>
      <c r="GL283" s="6">
        <f t="shared" si="113"/>
        <v>0</v>
      </c>
      <c r="GM283" s="6">
        <f t="shared" si="114"/>
        <v>20459.04</v>
      </c>
      <c r="GN283" s="6">
        <f t="shared" si="115"/>
        <v>20459.04</v>
      </c>
      <c r="GO283" s="6">
        <f t="shared" si="116"/>
        <v>0</v>
      </c>
      <c r="GP283" s="6">
        <f t="shared" si="117"/>
        <v>0</v>
      </c>
      <c r="GQ283" s="6"/>
      <c r="GR283" s="6">
        <v>0</v>
      </c>
      <c r="GS283" s="6">
        <v>3</v>
      </c>
      <c r="GT283" s="6">
        <v>0</v>
      </c>
      <c r="GU283" s="6" t="s">
        <v>3</v>
      </c>
      <c r="GV283" s="6">
        <f t="shared" si="118"/>
        <v>0</v>
      </c>
      <c r="GW283" s="6">
        <v>1</v>
      </c>
      <c r="GX283" s="6">
        <f t="shared" si="119"/>
        <v>0</v>
      </c>
      <c r="GY283" s="6"/>
      <c r="GZ283" s="6"/>
      <c r="HA283" s="6">
        <v>0</v>
      </c>
      <c r="HB283" s="6">
        <v>0</v>
      </c>
      <c r="HC283" s="6">
        <f t="shared" si="120"/>
        <v>0</v>
      </c>
      <c r="HD283" s="6"/>
      <c r="HE283" s="6" t="s">
        <v>3</v>
      </c>
      <c r="HF283" s="6" t="s">
        <v>3</v>
      </c>
      <c r="HG283" s="6"/>
      <c r="HH283" s="6"/>
      <c r="HI283" s="6"/>
      <c r="HJ283" s="6"/>
      <c r="HK283" s="6"/>
      <c r="HL283" s="6"/>
      <c r="HM283" s="6" t="s">
        <v>3</v>
      </c>
      <c r="HN283" s="6" t="s">
        <v>87</v>
      </c>
      <c r="HO283" s="6" t="s">
        <v>88</v>
      </c>
      <c r="HP283" s="6" t="s">
        <v>85</v>
      </c>
      <c r="HQ283" s="6" t="s">
        <v>85</v>
      </c>
      <c r="HR283" s="6"/>
      <c r="HS283" s="6">
        <v>0</v>
      </c>
      <c r="HT283" s="6"/>
      <c r="HU283" s="6"/>
      <c r="HV283" s="6"/>
      <c r="HW283" s="6"/>
      <c r="HX283" s="6"/>
      <c r="HY283" s="6"/>
      <c r="HZ283" s="6"/>
      <c r="IA283" s="6"/>
      <c r="IB283" s="6"/>
      <c r="IC283" s="6"/>
      <c r="ID283" s="6"/>
      <c r="IE283" s="6"/>
      <c r="IF283" s="6"/>
      <c r="IG283" s="6"/>
      <c r="IH283" s="6"/>
      <c r="II283" s="6"/>
      <c r="IJ283" s="6"/>
      <c r="IK283" s="6">
        <v>0</v>
      </c>
      <c r="IL283" s="6"/>
      <c r="IM283" s="6"/>
      <c r="IN283" s="6"/>
      <c r="IO283" s="6"/>
      <c r="IP283" s="6"/>
      <c r="IQ283" s="6"/>
      <c r="IR283" s="6"/>
      <c r="IS283" s="6"/>
      <c r="IT283" s="6"/>
      <c r="IU283" s="6"/>
    </row>
    <row r="285" spans="1:255" x14ac:dyDescent="0.25">
      <c r="A285" s="2">
        <v>51</v>
      </c>
      <c r="B285" s="2">
        <f>B262</f>
        <v>1</v>
      </c>
      <c r="C285" s="2">
        <f>A262</f>
        <v>4</v>
      </c>
      <c r="D285" s="2">
        <f>ROW(A262)</f>
        <v>262</v>
      </c>
      <c r="E285" s="2"/>
      <c r="F285" s="2" t="str">
        <f>IF(F262&lt;&gt;"",F262,"")</f>
        <v>Новый раздел</v>
      </c>
      <c r="G285" s="2" t="str">
        <f>IF(G262&lt;&gt;"",G262,"")</f>
        <v>Строительные работы</v>
      </c>
      <c r="H285" s="2">
        <v>0</v>
      </c>
      <c r="I285" s="2"/>
      <c r="J285" s="2"/>
      <c r="K285" s="2"/>
      <c r="L285" s="2"/>
      <c r="M285" s="2"/>
      <c r="N285" s="2"/>
      <c r="O285" s="2">
        <f t="shared" ref="O285:T285" si="121">ROUND(AB285,2)</f>
        <v>10045.870000000001</v>
      </c>
      <c r="P285" s="2">
        <f t="shared" si="121"/>
        <v>126.97</v>
      </c>
      <c r="Q285" s="2">
        <f t="shared" si="121"/>
        <v>1497.85</v>
      </c>
      <c r="R285" s="2">
        <f t="shared" si="121"/>
        <v>1348.59</v>
      </c>
      <c r="S285" s="2">
        <f t="shared" si="121"/>
        <v>7072.46</v>
      </c>
      <c r="T285" s="2">
        <f t="shared" si="121"/>
        <v>0</v>
      </c>
      <c r="U285" s="2">
        <f>AH285</f>
        <v>8.3909000000000002</v>
      </c>
      <c r="V285" s="2">
        <f>AI285</f>
        <v>1.45187</v>
      </c>
      <c r="W285" s="2">
        <f>ROUND(AJ285,2)</f>
        <v>0</v>
      </c>
      <c r="X285" s="2">
        <f>ROUND(AK285,2)</f>
        <v>8673.68</v>
      </c>
      <c r="Y285" s="2">
        <f>ROUND(AL285,2)</f>
        <v>5052.63</v>
      </c>
      <c r="Z285" s="2"/>
      <c r="AA285" s="2"/>
      <c r="AB285" s="2">
        <f>ROUND(SUMIF(AA266:AA283,"=70751969",O266:O283),2)</f>
        <v>10045.870000000001</v>
      </c>
      <c r="AC285" s="2">
        <f>ROUND(SUMIF(AA266:AA283,"=70751969",P266:P283),2)</f>
        <v>126.97</v>
      </c>
      <c r="AD285" s="2">
        <f>ROUND(SUMIF(AA266:AA283,"=70751969",Q266:Q283),2)</f>
        <v>1497.85</v>
      </c>
      <c r="AE285" s="2">
        <f>ROUND(SUMIF(AA266:AA283,"=70751969",R266:R283),2)</f>
        <v>1348.59</v>
      </c>
      <c r="AF285" s="2">
        <f>ROUND(SUMIF(AA266:AA283,"=70751969",S266:S283),2)</f>
        <v>7072.46</v>
      </c>
      <c r="AG285" s="2">
        <f>ROUND(SUMIF(AA266:AA283,"=70751969",T266:T283),2)</f>
        <v>0</v>
      </c>
      <c r="AH285" s="2">
        <f>SUMIF(AA266:AA283,"=70751969",U266:U283)</f>
        <v>8.3909000000000002</v>
      </c>
      <c r="AI285" s="2">
        <f>SUMIF(AA266:AA283,"=70751969",V266:V283)</f>
        <v>1.45187</v>
      </c>
      <c r="AJ285" s="2">
        <f>ROUND(SUMIF(AA266:AA283,"=70751969",W266:W283),2)</f>
        <v>0</v>
      </c>
      <c r="AK285" s="2">
        <f>ROUND(SUMIF(AA266:AA283,"=70751969",X266:X283),2)</f>
        <v>8673.68</v>
      </c>
      <c r="AL285" s="2">
        <f>ROUND(SUMIF(AA266:AA283,"=70751969",Y266:Y283),2)</f>
        <v>5052.63</v>
      </c>
      <c r="AM285" s="2"/>
      <c r="AN285" s="2"/>
      <c r="AO285" s="2">
        <f t="shared" ref="AO285:BD285" si="122">ROUND(BX285,2)</f>
        <v>0</v>
      </c>
      <c r="AP285" s="2">
        <f t="shared" si="122"/>
        <v>0</v>
      </c>
      <c r="AQ285" s="2">
        <f t="shared" si="122"/>
        <v>0</v>
      </c>
      <c r="AR285" s="2">
        <f t="shared" si="122"/>
        <v>23772.18</v>
      </c>
      <c r="AS285" s="2">
        <f t="shared" si="122"/>
        <v>23772.18</v>
      </c>
      <c r="AT285" s="2">
        <f t="shared" si="122"/>
        <v>0</v>
      </c>
      <c r="AU285" s="2">
        <f t="shared" si="122"/>
        <v>0</v>
      </c>
      <c r="AV285" s="2">
        <f t="shared" si="122"/>
        <v>126.97</v>
      </c>
      <c r="AW285" s="2">
        <f t="shared" si="122"/>
        <v>126.97</v>
      </c>
      <c r="AX285" s="2">
        <f t="shared" si="122"/>
        <v>0</v>
      </c>
      <c r="AY285" s="2">
        <f t="shared" si="122"/>
        <v>126.97</v>
      </c>
      <c r="AZ285" s="2">
        <f t="shared" si="122"/>
        <v>0</v>
      </c>
      <c r="BA285" s="2">
        <f t="shared" si="122"/>
        <v>0</v>
      </c>
      <c r="BB285" s="2">
        <f t="shared" si="122"/>
        <v>0</v>
      </c>
      <c r="BC285" s="2">
        <f t="shared" si="122"/>
        <v>0</v>
      </c>
      <c r="BD285" s="2">
        <f t="shared" si="122"/>
        <v>0</v>
      </c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>
        <f>ROUND(SUMIF(AA266:AA283,"=70751969",FQ266:FQ283),2)</f>
        <v>0</v>
      </c>
      <c r="BY285" s="2">
        <f>ROUND(SUMIF(AA266:AA283,"=70751969",FR266:FR283),2)</f>
        <v>0</v>
      </c>
      <c r="BZ285" s="2">
        <f>ROUND(SUMIF(AA266:AA283,"=70751969",GL266:GL283),2)</f>
        <v>0</v>
      </c>
      <c r="CA285" s="2">
        <f>ROUND(SUMIF(AA266:AA283,"=70751969",GM266:GM283),2)</f>
        <v>23772.18</v>
      </c>
      <c r="CB285" s="2">
        <f>ROUND(SUMIF(AA266:AA283,"=70751969",GN266:GN283),2)</f>
        <v>23772.18</v>
      </c>
      <c r="CC285" s="2">
        <f>ROUND(SUMIF(AA266:AA283,"=70751969",GO266:GO283),2)</f>
        <v>0</v>
      </c>
      <c r="CD285" s="2">
        <f>ROUND(SUMIF(AA266:AA283,"=70751969",GP266:GP283),2)</f>
        <v>0</v>
      </c>
      <c r="CE285" s="2">
        <f>AC285-BX285</f>
        <v>126.97</v>
      </c>
      <c r="CF285" s="2">
        <f>AC285-BY285</f>
        <v>126.97</v>
      </c>
      <c r="CG285" s="2">
        <f>BX285-BZ285</f>
        <v>0</v>
      </c>
      <c r="CH285" s="2">
        <f>AC285-BX285-BY285+BZ285</f>
        <v>126.97</v>
      </c>
      <c r="CI285" s="2">
        <f>BY285-BZ285</f>
        <v>0</v>
      </c>
      <c r="CJ285" s="2">
        <f>ROUND(SUMIF(AA266:AA283,"=70751969",GX266:GX283),2)</f>
        <v>0</v>
      </c>
      <c r="CK285" s="2">
        <f>ROUND(SUMIF(AA266:AA283,"=70751969",GY266:GY283),2)</f>
        <v>0</v>
      </c>
      <c r="CL285" s="2">
        <f>ROUND(SUMIF(AA266:AA283,"=70751969",GZ266:GZ283),2)</f>
        <v>0</v>
      </c>
      <c r="CM285" s="2">
        <f>ROUND(SUMIF(AA266:AA283,"=70751969",HD266:HD283),2)</f>
        <v>0</v>
      </c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3">
        <f t="shared" ref="DG285:DL285" si="123">ROUND(DT285,2)</f>
        <v>10045.870000000001</v>
      </c>
      <c r="DH285" s="3">
        <f t="shared" si="123"/>
        <v>126.97</v>
      </c>
      <c r="DI285" s="3">
        <f t="shared" si="123"/>
        <v>1497.85</v>
      </c>
      <c r="DJ285" s="3">
        <f t="shared" si="123"/>
        <v>1348.59</v>
      </c>
      <c r="DK285" s="3">
        <f t="shared" si="123"/>
        <v>7072.46</v>
      </c>
      <c r="DL285" s="3">
        <f t="shared" si="123"/>
        <v>0</v>
      </c>
      <c r="DM285" s="3">
        <f>DZ285</f>
        <v>8.3909000000000002</v>
      </c>
      <c r="DN285" s="3">
        <f>EA285</f>
        <v>1.45187</v>
      </c>
      <c r="DO285" s="3">
        <f>ROUND(EB285,2)</f>
        <v>0</v>
      </c>
      <c r="DP285" s="3">
        <f>ROUND(EC285,2)</f>
        <v>8673.68</v>
      </c>
      <c r="DQ285" s="3">
        <f>ROUND(ED285,2)</f>
        <v>5052.63</v>
      </c>
      <c r="DR285" s="3"/>
      <c r="DS285" s="3"/>
      <c r="DT285" s="3">
        <f>ROUND(SUMIF(AA266:AA283,"=70748195",O266:O283),2)</f>
        <v>10045.870000000001</v>
      </c>
      <c r="DU285" s="3">
        <f>ROUND(SUMIF(AA266:AA283,"=70748195",P266:P283),2)</f>
        <v>126.97</v>
      </c>
      <c r="DV285" s="3">
        <f>ROUND(SUMIF(AA266:AA283,"=70748195",Q266:Q283),2)</f>
        <v>1497.85</v>
      </c>
      <c r="DW285" s="3">
        <f>ROUND(SUMIF(AA266:AA283,"=70748195",R266:R283),2)</f>
        <v>1348.59</v>
      </c>
      <c r="DX285" s="3">
        <f>ROUND(SUMIF(AA266:AA283,"=70748195",S266:S283),2)</f>
        <v>7072.46</v>
      </c>
      <c r="DY285" s="3">
        <f>ROUND(SUMIF(AA266:AA283,"=70748195",T266:T283),2)</f>
        <v>0</v>
      </c>
      <c r="DZ285" s="3">
        <f>SUMIF(AA266:AA283,"=70748195",U266:U283)</f>
        <v>8.3909000000000002</v>
      </c>
      <c r="EA285" s="3">
        <f>SUMIF(AA266:AA283,"=70748195",V266:V283)</f>
        <v>1.45187</v>
      </c>
      <c r="EB285" s="3">
        <f>ROUND(SUMIF(AA266:AA283,"=70748195",W266:W283),2)</f>
        <v>0</v>
      </c>
      <c r="EC285" s="3">
        <f>ROUND(SUMIF(AA266:AA283,"=70748195",X266:X283),2)</f>
        <v>8673.68</v>
      </c>
      <c r="ED285" s="3">
        <f>ROUND(SUMIF(AA266:AA283,"=70748195",Y266:Y283),2)</f>
        <v>5052.63</v>
      </c>
      <c r="EE285" s="3"/>
      <c r="EF285" s="3"/>
      <c r="EG285" s="3">
        <f t="shared" ref="EG285:EV285" si="124">ROUND(FP285,2)</f>
        <v>0</v>
      </c>
      <c r="EH285" s="3">
        <f t="shared" si="124"/>
        <v>0</v>
      </c>
      <c r="EI285" s="3">
        <f t="shared" si="124"/>
        <v>0</v>
      </c>
      <c r="EJ285" s="3">
        <f t="shared" si="124"/>
        <v>23772.18</v>
      </c>
      <c r="EK285" s="3">
        <f t="shared" si="124"/>
        <v>23772.18</v>
      </c>
      <c r="EL285" s="3">
        <f t="shared" si="124"/>
        <v>0</v>
      </c>
      <c r="EM285" s="3">
        <f t="shared" si="124"/>
        <v>0</v>
      </c>
      <c r="EN285" s="3">
        <f t="shared" si="124"/>
        <v>126.97</v>
      </c>
      <c r="EO285" s="3">
        <f t="shared" si="124"/>
        <v>126.97</v>
      </c>
      <c r="EP285" s="3">
        <f t="shared" si="124"/>
        <v>0</v>
      </c>
      <c r="EQ285" s="3">
        <f t="shared" si="124"/>
        <v>126.97</v>
      </c>
      <c r="ER285" s="3">
        <f t="shared" si="124"/>
        <v>0</v>
      </c>
      <c r="ES285" s="3">
        <f t="shared" si="124"/>
        <v>0</v>
      </c>
      <c r="ET285" s="3">
        <f t="shared" si="124"/>
        <v>0</v>
      </c>
      <c r="EU285" s="3">
        <f t="shared" si="124"/>
        <v>0</v>
      </c>
      <c r="EV285" s="3">
        <f t="shared" si="124"/>
        <v>0</v>
      </c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>
        <f>ROUND(SUMIF(AA266:AA283,"=70748195",FQ266:FQ283),2)</f>
        <v>0</v>
      </c>
      <c r="FQ285" s="3">
        <f>ROUND(SUMIF(AA266:AA283,"=70748195",FR266:FR283),2)</f>
        <v>0</v>
      </c>
      <c r="FR285" s="3">
        <f>ROUND(SUMIF(AA266:AA283,"=70748195",GL266:GL283),2)</f>
        <v>0</v>
      </c>
      <c r="FS285" s="3">
        <f>ROUND(SUMIF(AA266:AA283,"=70748195",GM266:GM283),2)</f>
        <v>23772.18</v>
      </c>
      <c r="FT285" s="3">
        <f>ROUND(SUMIF(AA266:AA283,"=70748195",GN266:GN283),2)</f>
        <v>23772.18</v>
      </c>
      <c r="FU285" s="3">
        <f>ROUND(SUMIF(AA266:AA283,"=70748195",GO266:GO283),2)</f>
        <v>0</v>
      </c>
      <c r="FV285" s="3">
        <f>ROUND(SUMIF(AA266:AA283,"=70748195",GP266:GP283),2)</f>
        <v>0</v>
      </c>
      <c r="FW285" s="3">
        <f>DU285-FP285</f>
        <v>126.97</v>
      </c>
      <c r="FX285" s="3">
        <f>DU285-FQ285</f>
        <v>126.97</v>
      </c>
      <c r="FY285" s="3">
        <f>FP285-FR285</f>
        <v>0</v>
      </c>
      <c r="FZ285" s="3">
        <f>DU285-FP285-FQ285+FR285</f>
        <v>126.97</v>
      </c>
      <c r="GA285" s="3">
        <f>FQ285-FR285</f>
        <v>0</v>
      </c>
      <c r="GB285" s="3">
        <f>ROUND(SUMIF(AA266:AA283,"=70748195",GX266:GX283),2)</f>
        <v>0</v>
      </c>
      <c r="GC285" s="3">
        <f>ROUND(SUMIF(AA266:AA283,"=70748195",GY266:GY283),2)</f>
        <v>0</v>
      </c>
      <c r="GD285" s="3">
        <f>ROUND(SUMIF(AA266:AA283,"=70748195",GZ266:GZ283),2)</f>
        <v>0</v>
      </c>
      <c r="GE285" s="3">
        <f>ROUND(SUMIF(AA266:AA283,"=70748195",HD266:HD283),2)</f>
        <v>0</v>
      </c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>
        <v>0</v>
      </c>
    </row>
    <row r="287" spans="1:255" x14ac:dyDescent="0.25">
      <c r="A287" s="4">
        <v>50</v>
      </c>
      <c r="B287" s="4">
        <v>0</v>
      </c>
      <c r="C287" s="4">
        <v>0</v>
      </c>
      <c r="D287" s="4">
        <v>1</v>
      </c>
      <c r="E287" s="4">
        <v>201</v>
      </c>
      <c r="F287" s="4">
        <f>ROUND(Source!O285,O287)</f>
        <v>10045.870000000001</v>
      </c>
      <c r="G287" s="4" t="s">
        <v>19</v>
      </c>
      <c r="H287" s="4" t="s">
        <v>20</v>
      </c>
      <c r="I287" s="4"/>
      <c r="J287" s="4"/>
      <c r="K287" s="4">
        <v>201</v>
      </c>
      <c r="L287" s="4">
        <v>1</v>
      </c>
      <c r="M287" s="4">
        <v>3</v>
      </c>
      <c r="N287" s="4" t="s">
        <v>3</v>
      </c>
      <c r="O287" s="4">
        <v>2</v>
      </c>
      <c r="P287" s="4">
        <f>ROUND(Source!DG285,O287)</f>
        <v>10045.870000000001</v>
      </c>
      <c r="Q287" s="4"/>
      <c r="R287" s="4"/>
      <c r="S287" s="4"/>
      <c r="T287" s="4"/>
      <c r="U287" s="4"/>
      <c r="V287" s="4"/>
      <c r="W287" s="4">
        <v>10045.870000000001</v>
      </c>
      <c r="X287" s="4">
        <v>1</v>
      </c>
      <c r="Y287" s="4">
        <v>10045.870000000001</v>
      </c>
      <c r="Z287" s="4">
        <v>10045.870000000001</v>
      </c>
      <c r="AA287" s="4">
        <v>1</v>
      </c>
      <c r="AB287" s="4">
        <v>10045.870000000001</v>
      </c>
    </row>
    <row r="288" spans="1:255" x14ac:dyDescent="0.25">
      <c r="A288" s="4">
        <v>50</v>
      </c>
      <c r="B288" s="4">
        <v>0</v>
      </c>
      <c r="C288" s="4">
        <v>0</v>
      </c>
      <c r="D288" s="4">
        <v>1</v>
      </c>
      <c r="E288" s="4">
        <v>202</v>
      </c>
      <c r="F288" s="4">
        <f>ROUND(Source!P285,O288)</f>
        <v>126.97</v>
      </c>
      <c r="G288" s="4" t="s">
        <v>21</v>
      </c>
      <c r="H288" s="4" t="s">
        <v>22</v>
      </c>
      <c r="I288" s="4"/>
      <c r="J288" s="4"/>
      <c r="K288" s="4">
        <v>202</v>
      </c>
      <c r="L288" s="4">
        <v>2</v>
      </c>
      <c r="M288" s="4">
        <v>3</v>
      </c>
      <c r="N288" s="4" t="s">
        <v>3</v>
      </c>
      <c r="O288" s="4">
        <v>2</v>
      </c>
      <c r="P288" s="4">
        <f>ROUND(Source!DH285,O288)</f>
        <v>126.97</v>
      </c>
      <c r="Q288" s="4"/>
      <c r="R288" s="4"/>
      <c r="S288" s="4"/>
      <c r="T288" s="4"/>
      <c r="U288" s="4"/>
      <c r="V288" s="4"/>
      <c r="W288" s="4">
        <v>126.97</v>
      </c>
      <c r="X288" s="4">
        <v>1</v>
      </c>
      <c r="Y288" s="4">
        <v>126.97</v>
      </c>
      <c r="Z288" s="4">
        <v>126.97</v>
      </c>
      <c r="AA288" s="4">
        <v>1</v>
      </c>
      <c r="AB288" s="4">
        <v>126.97</v>
      </c>
    </row>
    <row r="289" spans="1:28" x14ac:dyDescent="0.25">
      <c r="A289" s="4">
        <v>50</v>
      </c>
      <c r="B289" s="4">
        <v>0</v>
      </c>
      <c r="C289" s="4">
        <v>0</v>
      </c>
      <c r="D289" s="4">
        <v>1</v>
      </c>
      <c r="E289" s="4">
        <v>222</v>
      </c>
      <c r="F289" s="4">
        <f>ROUND(Source!AO285,O289)</f>
        <v>0</v>
      </c>
      <c r="G289" s="4" t="s">
        <v>23</v>
      </c>
      <c r="H289" s="4" t="s">
        <v>24</v>
      </c>
      <c r="I289" s="4"/>
      <c r="J289" s="4"/>
      <c r="K289" s="4">
        <v>222</v>
      </c>
      <c r="L289" s="4">
        <v>3</v>
      </c>
      <c r="M289" s="4">
        <v>3</v>
      </c>
      <c r="N289" s="4" t="s">
        <v>3</v>
      </c>
      <c r="O289" s="4">
        <v>2</v>
      </c>
      <c r="P289" s="4">
        <f>ROUND(Source!EG285,O289)</f>
        <v>0</v>
      </c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>
        <v>0</v>
      </c>
      <c r="AA289" s="4">
        <v>1</v>
      </c>
      <c r="AB289" s="4">
        <v>0</v>
      </c>
    </row>
    <row r="290" spans="1:28" x14ac:dyDescent="0.25">
      <c r="A290" s="4">
        <v>50</v>
      </c>
      <c r="B290" s="4">
        <v>0</v>
      </c>
      <c r="C290" s="4">
        <v>0</v>
      </c>
      <c r="D290" s="4">
        <v>1</v>
      </c>
      <c r="E290" s="4">
        <v>225</v>
      </c>
      <c r="F290" s="4">
        <f>ROUND(Source!AV285,O290)</f>
        <v>126.97</v>
      </c>
      <c r="G290" s="4" t="s">
        <v>25</v>
      </c>
      <c r="H290" s="4" t="s">
        <v>26</v>
      </c>
      <c r="I290" s="4"/>
      <c r="J290" s="4"/>
      <c r="K290" s="4">
        <v>225</v>
      </c>
      <c r="L290" s="4">
        <v>4</v>
      </c>
      <c r="M290" s="4">
        <v>3</v>
      </c>
      <c r="N290" s="4" t="s">
        <v>3</v>
      </c>
      <c r="O290" s="4">
        <v>2</v>
      </c>
      <c r="P290" s="4">
        <f>ROUND(Source!EN285,O290)</f>
        <v>126.97</v>
      </c>
      <c r="Q290" s="4"/>
      <c r="R290" s="4"/>
      <c r="S290" s="4"/>
      <c r="T290" s="4"/>
      <c r="U290" s="4"/>
      <c r="V290" s="4"/>
      <c r="W290" s="4">
        <v>126.97</v>
      </c>
      <c r="X290" s="4">
        <v>1</v>
      </c>
      <c r="Y290" s="4">
        <v>126.97</v>
      </c>
      <c r="Z290" s="4">
        <v>126.97</v>
      </c>
      <c r="AA290" s="4">
        <v>1</v>
      </c>
      <c r="AB290" s="4">
        <v>126.97</v>
      </c>
    </row>
    <row r="291" spans="1:28" x14ac:dyDescent="0.25">
      <c r="A291" s="4">
        <v>50</v>
      </c>
      <c r="B291" s="4">
        <v>0</v>
      </c>
      <c r="C291" s="4">
        <v>0</v>
      </c>
      <c r="D291" s="4">
        <v>1</v>
      </c>
      <c r="E291" s="4">
        <v>226</v>
      </c>
      <c r="F291" s="4">
        <f>ROUND(Source!AW285,O291)</f>
        <v>126.97</v>
      </c>
      <c r="G291" s="4" t="s">
        <v>27</v>
      </c>
      <c r="H291" s="4" t="s">
        <v>28</v>
      </c>
      <c r="I291" s="4"/>
      <c r="J291" s="4"/>
      <c r="K291" s="4">
        <v>226</v>
      </c>
      <c r="L291" s="4">
        <v>5</v>
      </c>
      <c r="M291" s="4">
        <v>3</v>
      </c>
      <c r="N291" s="4" t="s">
        <v>3</v>
      </c>
      <c r="O291" s="4">
        <v>2</v>
      </c>
      <c r="P291" s="4">
        <f>ROUND(Source!EO285,O291)</f>
        <v>126.97</v>
      </c>
      <c r="Q291" s="4"/>
      <c r="R291" s="4"/>
      <c r="S291" s="4"/>
      <c r="T291" s="4"/>
      <c r="U291" s="4"/>
      <c r="V291" s="4"/>
      <c r="W291" s="4">
        <v>126.97</v>
      </c>
      <c r="X291" s="4">
        <v>1</v>
      </c>
      <c r="Y291" s="4">
        <v>126.97</v>
      </c>
      <c r="Z291" s="4">
        <v>126.97</v>
      </c>
      <c r="AA291" s="4">
        <v>1</v>
      </c>
      <c r="AB291" s="4">
        <v>126.97</v>
      </c>
    </row>
    <row r="292" spans="1:28" x14ac:dyDescent="0.25">
      <c r="A292" s="4">
        <v>50</v>
      </c>
      <c r="B292" s="4">
        <v>0</v>
      </c>
      <c r="C292" s="4">
        <v>0</v>
      </c>
      <c r="D292" s="4">
        <v>1</v>
      </c>
      <c r="E292" s="4">
        <v>227</v>
      </c>
      <c r="F292" s="4">
        <f>ROUND(Source!AX285,O292)</f>
        <v>0</v>
      </c>
      <c r="G292" s="4" t="s">
        <v>29</v>
      </c>
      <c r="H292" s="4" t="s">
        <v>30</v>
      </c>
      <c r="I292" s="4"/>
      <c r="J292" s="4"/>
      <c r="K292" s="4">
        <v>227</v>
      </c>
      <c r="L292" s="4">
        <v>6</v>
      </c>
      <c r="M292" s="4">
        <v>3</v>
      </c>
      <c r="N292" s="4" t="s">
        <v>3</v>
      </c>
      <c r="O292" s="4">
        <v>2</v>
      </c>
      <c r="P292" s="4">
        <f>ROUND(Source!EP285,O292)</f>
        <v>0</v>
      </c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>
        <v>0</v>
      </c>
      <c r="AA292" s="4">
        <v>1</v>
      </c>
      <c r="AB292" s="4">
        <v>0</v>
      </c>
    </row>
    <row r="293" spans="1:28" x14ac:dyDescent="0.25">
      <c r="A293" s="4">
        <v>50</v>
      </c>
      <c r="B293" s="4">
        <v>0</v>
      </c>
      <c r="C293" s="4">
        <v>0</v>
      </c>
      <c r="D293" s="4">
        <v>1</v>
      </c>
      <c r="E293" s="4">
        <v>228</v>
      </c>
      <c r="F293" s="4">
        <f>ROUND(Source!AY285,O293)</f>
        <v>126.97</v>
      </c>
      <c r="G293" s="4" t="s">
        <v>31</v>
      </c>
      <c r="H293" s="4" t="s">
        <v>32</v>
      </c>
      <c r="I293" s="4"/>
      <c r="J293" s="4"/>
      <c r="K293" s="4">
        <v>228</v>
      </c>
      <c r="L293" s="4">
        <v>7</v>
      </c>
      <c r="M293" s="4">
        <v>3</v>
      </c>
      <c r="N293" s="4" t="s">
        <v>3</v>
      </c>
      <c r="O293" s="4">
        <v>2</v>
      </c>
      <c r="P293" s="4">
        <f>ROUND(Source!EQ285,O293)</f>
        <v>126.97</v>
      </c>
      <c r="Q293" s="4"/>
      <c r="R293" s="4"/>
      <c r="S293" s="4"/>
      <c r="T293" s="4"/>
      <c r="U293" s="4"/>
      <c r="V293" s="4"/>
      <c r="W293" s="4">
        <v>126.97</v>
      </c>
      <c r="X293" s="4">
        <v>1</v>
      </c>
      <c r="Y293" s="4">
        <v>126.97</v>
      </c>
      <c r="Z293" s="4">
        <v>126.97</v>
      </c>
      <c r="AA293" s="4">
        <v>1</v>
      </c>
      <c r="AB293" s="4">
        <v>126.97</v>
      </c>
    </row>
    <row r="294" spans="1:28" x14ac:dyDescent="0.25">
      <c r="A294" s="4">
        <v>50</v>
      </c>
      <c r="B294" s="4">
        <v>0</v>
      </c>
      <c r="C294" s="4">
        <v>0</v>
      </c>
      <c r="D294" s="4">
        <v>1</v>
      </c>
      <c r="E294" s="4">
        <v>216</v>
      </c>
      <c r="F294" s="4">
        <f>ROUND(Source!AP285,O294)</f>
        <v>0</v>
      </c>
      <c r="G294" s="4" t="s">
        <v>33</v>
      </c>
      <c r="H294" s="4" t="s">
        <v>34</v>
      </c>
      <c r="I294" s="4"/>
      <c r="J294" s="4"/>
      <c r="K294" s="4">
        <v>216</v>
      </c>
      <c r="L294" s="4">
        <v>8</v>
      </c>
      <c r="M294" s="4">
        <v>3</v>
      </c>
      <c r="N294" s="4" t="s">
        <v>3</v>
      </c>
      <c r="O294" s="4">
        <v>2</v>
      </c>
      <c r="P294" s="4">
        <f>ROUND(Source!EH285,O294)</f>
        <v>0</v>
      </c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>
        <v>0</v>
      </c>
      <c r="AA294" s="4">
        <v>1</v>
      </c>
      <c r="AB294" s="4">
        <v>0</v>
      </c>
    </row>
    <row r="295" spans="1:28" x14ac:dyDescent="0.25">
      <c r="A295" s="4">
        <v>50</v>
      </c>
      <c r="B295" s="4">
        <v>0</v>
      </c>
      <c r="C295" s="4">
        <v>0</v>
      </c>
      <c r="D295" s="4">
        <v>1</v>
      </c>
      <c r="E295" s="4">
        <v>223</v>
      </c>
      <c r="F295" s="4">
        <f>ROUND(Source!AQ285,O295)</f>
        <v>0</v>
      </c>
      <c r="G295" s="4" t="s">
        <v>35</v>
      </c>
      <c r="H295" s="4" t="s">
        <v>36</v>
      </c>
      <c r="I295" s="4"/>
      <c r="J295" s="4"/>
      <c r="K295" s="4">
        <v>223</v>
      </c>
      <c r="L295" s="4">
        <v>9</v>
      </c>
      <c r="M295" s="4">
        <v>3</v>
      </c>
      <c r="N295" s="4" t="s">
        <v>3</v>
      </c>
      <c r="O295" s="4">
        <v>2</v>
      </c>
      <c r="P295" s="4">
        <f>ROUND(Source!EI285,O295)</f>
        <v>0</v>
      </c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>
        <v>0</v>
      </c>
      <c r="AA295" s="4">
        <v>1</v>
      </c>
      <c r="AB295" s="4">
        <v>0</v>
      </c>
    </row>
    <row r="296" spans="1:28" x14ac:dyDescent="0.25">
      <c r="A296" s="4">
        <v>50</v>
      </c>
      <c r="B296" s="4">
        <v>0</v>
      </c>
      <c r="C296" s="4">
        <v>0</v>
      </c>
      <c r="D296" s="4">
        <v>1</v>
      </c>
      <c r="E296" s="4">
        <v>229</v>
      </c>
      <c r="F296" s="4">
        <f>ROUND(Source!AZ285,O296)</f>
        <v>0</v>
      </c>
      <c r="G296" s="4" t="s">
        <v>37</v>
      </c>
      <c r="H296" s="4" t="s">
        <v>38</v>
      </c>
      <c r="I296" s="4"/>
      <c r="J296" s="4"/>
      <c r="K296" s="4">
        <v>229</v>
      </c>
      <c r="L296" s="4">
        <v>10</v>
      </c>
      <c r="M296" s="4">
        <v>3</v>
      </c>
      <c r="N296" s="4" t="s">
        <v>3</v>
      </c>
      <c r="O296" s="4">
        <v>2</v>
      </c>
      <c r="P296" s="4">
        <f>ROUND(Source!ER285,O296)</f>
        <v>0</v>
      </c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>
        <v>0</v>
      </c>
      <c r="AA296" s="4">
        <v>1</v>
      </c>
      <c r="AB296" s="4">
        <v>0</v>
      </c>
    </row>
    <row r="297" spans="1:28" x14ac:dyDescent="0.25">
      <c r="A297" s="4">
        <v>50</v>
      </c>
      <c r="B297" s="4">
        <v>0</v>
      </c>
      <c r="C297" s="4">
        <v>0</v>
      </c>
      <c r="D297" s="4">
        <v>1</v>
      </c>
      <c r="E297" s="4">
        <v>203</v>
      </c>
      <c r="F297" s="4">
        <f>ROUND(Source!Q285,O297)</f>
        <v>1497.85</v>
      </c>
      <c r="G297" s="4" t="s">
        <v>39</v>
      </c>
      <c r="H297" s="4" t="s">
        <v>40</v>
      </c>
      <c r="I297" s="4"/>
      <c r="J297" s="4"/>
      <c r="K297" s="4">
        <v>203</v>
      </c>
      <c r="L297" s="4">
        <v>11</v>
      </c>
      <c r="M297" s="4">
        <v>3</v>
      </c>
      <c r="N297" s="4" t="s">
        <v>3</v>
      </c>
      <c r="O297" s="4">
        <v>2</v>
      </c>
      <c r="P297" s="4">
        <f>ROUND(Source!DI285,O297)</f>
        <v>1497.85</v>
      </c>
      <c r="Q297" s="4"/>
      <c r="R297" s="4"/>
      <c r="S297" s="4"/>
      <c r="T297" s="4"/>
      <c r="U297" s="4"/>
      <c r="V297" s="4"/>
      <c r="W297" s="4">
        <v>1497.85</v>
      </c>
      <c r="X297" s="4">
        <v>1</v>
      </c>
      <c r="Y297" s="4">
        <v>1497.85</v>
      </c>
      <c r="Z297" s="4">
        <v>1497.85</v>
      </c>
      <c r="AA297" s="4">
        <v>1</v>
      </c>
      <c r="AB297" s="4">
        <v>1497.85</v>
      </c>
    </row>
    <row r="298" spans="1:28" x14ac:dyDescent="0.25">
      <c r="A298" s="4">
        <v>50</v>
      </c>
      <c r="B298" s="4">
        <v>0</v>
      </c>
      <c r="C298" s="4">
        <v>0</v>
      </c>
      <c r="D298" s="4">
        <v>1</v>
      </c>
      <c r="E298" s="4">
        <v>231</v>
      </c>
      <c r="F298" s="4">
        <f>ROUND(Source!BB285,O298)</f>
        <v>0</v>
      </c>
      <c r="G298" s="4" t="s">
        <v>41</v>
      </c>
      <c r="H298" s="4" t="s">
        <v>42</v>
      </c>
      <c r="I298" s="4"/>
      <c r="J298" s="4"/>
      <c r="K298" s="4">
        <v>231</v>
      </c>
      <c r="L298" s="4">
        <v>12</v>
      </c>
      <c r="M298" s="4">
        <v>3</v>
      </c>
      <c r="N298" s="4" t="s">
        <v>3</v>
      </c>
      <c r="O298" s="4">
        <v>2</v>
      </c>
      <c r="P298" s="4">
        <f>ROUND(Source!ET285,O298)</f>
        <v>0</v>
      </c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>
        <v>0</v>
      </c>
      <c r="AA298" s="4">
        <v>1</v>
      </c>
      <c r="AB298" s="4">
        <v>0</v>
      </c>
    </row>
    <row r="299" spans="1:28" x14ac:dyDescent="0.25">
      <c r="A299" s="4">
        <v>50</v>
      </c>
      <c r="B299" s="4">
        <v>0</v>
      </c>
      <c r="C299" s="4">
        <v>0</v>
      </c>
      <c r="D299" s="4">
        <v>1</v>
      </c>
      <c r="E299" s="4">
        <v>204</v>
      </c>
      <c r="F299" s="4">
        <f>ROUND(Source!R285,O299)</f>
        <v>1348.59</v>
      </c>
      <c r="G299" s="4" t="s">
        <v>43</v>
      </c>
      <c r="H299" s="4" t="s">
        <v>44</v>
      </c>
      <c r="I299" s="4"/>
      <c r="J299" s="4"/>
      <c r="K299" s="4">
        <v>204</v>
      </c>
      <c r="L299" s="4">
        <v>13</v>
      </c>
      <c r="M299" s="4">
        <v>3</v>
      </c>
      <c r="N299" s="4" t="s">
        <v>3</v>
      </c>
      <c r="O299" s="4">
        <v>2</v>
      </c>
      <c r="P299" s="4">
        <f>ROUND(Source!DJ285,O299)</f>
        <v>1348.59</v>
      </c>
      <c r="Q299" s="4"/>
      <c r="R299" s="4"/>
      <c r="S299" s="4"/>
      <c r="T299" s="4"/>
      <c r="U299" s="4"/>
      <c r="V299" s="4"/>
      <c r="W299" s="4">
        <v>1348.59</v>
      </c>
      <c r="X299" s="4">
        <v>1</v>
      </c>
      <c r="Y299" s="4">
        <v>1348.59</v>
      </c>
      <c r="Z299" s="4">
        <v>1348.59</v>
      </c>
      <c r="AA299" s="4">
        <v>1</v>
      </c>
      <c r="AB299" s="4">
        <v>1348.59</v>
      </c>
    </row>
    <row r="300" spans="1:28" x14ac:dyDescent="0.25">
      <c r="A300" s="4">
        <v>50</v>
      </c>
      <c r="B300" s="4">
        <v>0</v>
      </c>
      <c r="C300" s="4">
        <v>0</v>
      </c>
      <c r="D300" s="4">
        <v>1</v>
      </c>
      <c r="E300" s="4">
        <v>205</v>
      </c>
      <c r="F300" s="4">
        <f>ROUND(Source!S285,O300)</f>
        <v>7072.46</v>
      </c>
      <c r="G300" s="4" t="s">
        <v>45</v>
      </c>
      <c r="H300" s="4" t="s">
        <v>46</v>
      </c>
      <c r="I300" s="4"/>
      <c r="J300" s="4"/>
      <c r="K300" s="4">
        <v>205</v>
      </c>
      <c r="L300" s="4">
        <v>14</v>
      </c>
      <c r="M300" s="4">
        <v>3</v>
      </c>
      <c r="N300" s="4" t="s">
        <v>3</v>
      </c>
      <c r="O300" s="4">
        <v>2</v>
      </c>
      <c r="P300" s="4">
        <f>ROUND(Source!DK285,O300)</f>
        <v>7072.46</v>
      </c>
      <c r="Q300" s="4"/>
      <c r="R300" s="4"/>
      <c r="S300" s="4"/>
      <c r="T300" s="4"/>
      <c r="U300" s="4"/>
      <c r="V300" s="4"/>
      <c r="W300" s="4">
        <v>7072.46</v>
      </c>
      <c r="X300" s="4">
        <v>1</v>
      </c>
      <c r="Y300" s="4">
        <v>7072.46</v>
      </c>
      <c r="Z300" s="4">
        <v>7072.46</v>
      </c>
      <c r="AA300" s="4">
        <v>1</v>
      </c>
      <c r="AB300" s="4">
        <v>7072.46</v>
      </c>
    </row>
    <row r="301" spans="1:28" x14ac:dyDescent="0.25">
      <c r="A301" s="4">
        <v>50</v>
      </c>
      <c r="B301" s="4">
        <v>0</v>
      </c>
      <c r="C301" s="4">
        <v>0</v>
      </c>
      <c r="D301" s="4">
        <v>1</v>
      </c>
      <c r="E301" s="4">
        <v>232</v>
      </c>
      <c r="F301" s="4">
        <f>ROUND(Source!BC285,O301)</f>
        <v>0</v>
      </c>
      <c r="G301" s="4" t="s">
        <v>47</v>
      </c>
      <c r="H301" s="4" t="s">
        <v>48</v>
      </c>
      <c r="I301" s="4"/>
      <c r="J301" s="4"/>
      <c r="K301" s="4">
        <v>232</v>
      </c>
      <c r="L301" s="4">
        <v>15</v>
      </c>
      <c r="M301" s="4">
        <v>3</v>
      </c>
      <c r="N301" s="4" t="s">
        <v>3</v>
      </c>
      <c r="O301" s="4">
        <v>2</v>
      </c>
      <c r="P301" s="4">
        <f>ROUND(Source!EU285,O301)</f>
        <v>0</v>
      </c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>
        <v>0</v>
      </c>
      <c r="AA301" s="4">
        <v>1</v>
      </c>
      <c r="AB301" s="4">
        <v>0</v>
      </c>
    </row>
    <row r="302" spans="1:28" x14ac:dyDescent="0.25">
      <c r="A302" s="4">
        <v>50</v>
      </c>
      <c r="B302" s="4">
        <v>0</v>
      </c>
      <c r="C302" s="4">
        <v>0</v>
      </c>
      <c r="D302" s="4">
        <v>1</v>
      </c>
      <c r="E302" s="4">
        <v>214</v>
      </c>
      <c r="F302" s="4">
        <f>ROUND(Source!AS285,O302)</f>
        <v>23772.18</v>
      </c>
      <c r="G302" s="4" t="s">
        <v>49</v>
      </c>
      <c r="H302" s="4" t="s">
        <v>50</v>
      </c>
      <c r="I302" s="4"/>
      <c r="J302" s="4"/>
      <c r="K302" s="4">
        <v>214</v>
      </c>
      <c r="L302" s="4">
        <v>16</v>
      </c>
      <c r="M302" s="4">
        <v>3</v>
      </c>
      <c r="N302" s="4" t="s">
        <v>3</v>
      </c>
      <c r="O302" s="4">
        <v>2</v>
      </c>
      <c r="P302" s="4">
        <f>ROUND(Source!EK285,O302)</f>
        <v>23772.18</v>
      </c>
      <c r="Q302" s="4"/>
      <c r="R302" s="4"/>
      <c r="S302" s="4"/>
      <c r="T302" s="4"/>
      <c r="U302" s="4"/>
      <c r="V302" s="4"/>
      <c r="W302" s="4">
        <v>23772.18</v>
      </c>
      <c r="X302" s="4">
        <v>1</v>
      </c>
      <c r="Y302" s="4">
        <v>23772.18</v>
      </c>
      <c r="Z302" s="4">
        <v>23772.18</v>
      </c>
      <c r="AA302" s="4">
        <v>1</v>
      </c>
      <c r="AB302" s="4">
        <v>23772.18</v>
      </c>
    </row>
    <row r="303" spans="1:28" x14ac:dyDescent="0.25">
      <c r="A303" s="4">
        <v>50</v>
      </c>
      <c r="B303" s="4">
        <v>0</v>
      </c>
      <c r="C303" s="4">
        <v>0</v>
      </c>
      <c r="D303" s="4">
        <v>1</v>
      </c>
      <c r="E303" s="4">
        <v>215</v>
      </c>
      <c r="F303" s="4">
        <f>ROUND(Source!AT285,O303)</f>
        <v>0</v>
      </c>
      <c r="G303" s="4" t="s">
        <v>51</v>
      </c>
      <c r="H303" s="4" t="s">
        <v>52</v>
      </c>
      <c r="I303" s="4"/>
      <c r="J303" s="4"/>
      <c r="K303" s="4">
        <v>215</v>
      </c>
      <c r="L303" s="4">
        <v>17</v>
      </c>
      <c r="M303" s="4">
        <v>3</v>
      </c>
      <c r="N303" s="4" t="s">
        <v>3</v>
      </c>
      <c r="O303" s="4">
        <v>2</v>
      </c>
      <c r="P303" s="4">
        <f>ROUND(Source!EL285,O303)</f>
        <v>0</v>
      </c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>
        <v>0</v>
      </c>
      <c r="AA303" s="4">
        <v>1</v>
      </c>
      <c r="AB303" s="4">
        <v>0</v>
      </c>
    </row>
    <row r="304" spans="1:28" x14ac:dyDescent="0.25">
      <c r="A304" s="4">
        <v>50</v>
      </c>
      <c r="B304" s="4">
        <v>0</v>
      </c>
      <c r="C304" s="4">
        <v>0</v>
      </c>
      <c r="D304" s="4">
        <v>1</v>
      </c>
      <c r="E304" s="4">
        <v>217</v>
      </c>
      <c r="F304" s="4">
        <f>ROUND(Source!AU285,O304)</f>
        <v>0</v>
      </c>
      <c r="G304" s="4" t="s">
        <v>53</v>
      </c>
      <c r="H304" s="4" t="s">
        <v>54</v>
      </c>
      <c r="I304" s="4"/>
      <c r="J304" s="4"/>
      <c r="K304" s="4">
        <v>217</v>
      </c>
      <c r="L304" s="4">
        <v>18</v>
      </c>
      <c r="M304" s="4">
        <v>3</v>
      </c>
      <c r="N304" s="4" t="s">
        <v>3</v>
      </c>
      <c r="O304" s="4">
        <v>2</v>
      </c>
      <c r="P304" s="4">
        <f>ROUND(Source!EM285,O304)</f>
        <v>0</v>
      </c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>
        <v>0</v>
      </c>
      <c r="AA304" s="4">
        <v>1</v>
      </c>
      <c r="AB304" s="4">
        <v>0</v>
      </c>
    </row>
    <row r="305" spans="1:255" x14ac:dyDescent="0.25">
      <c r="A305" s="4">
        <v>50</v>
      </c>
      <c r="B305" s="4">
        <v>0</v>
      </c>
      <c r="C305" s="4">
        <v>0</v>
      </c>
      <c r="D305" s="4">
        <v>1</v>
      </c>
      <c r="E305" s="4">
        <v>230</v>
      </c>
      <c r="F305" s="4">
        <f>ROUND(Source!BA285,O305)</f>
        <v>0</v>
      </c>
      <c r="G305" s="4" t="s">
        <v>55</v>
      </c>
      <c r="H305" s="4" t="s">
        <v>56</v>
      </c>
      <c r="I305" s="4"/>
      <c r="J305" s="4"/>
      <c r="K305" s="4">
        <v>230</v>
      </c>
      <c r="L305" s="4">
        <v>19</v>
      </c>
      <c r="M305" s="4">
        <v>3</v>
      </c>
      <c r="N305" s="4" t="s">
        <v>3</v>
      </c>
      <c r="O305" s="4">
        <v>2</v>
      </c>
      <c r="P305" s="4">
        <f>ROUND(Source!ES285,O305)</f>
        <v>0</v>
      </c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>
        <v>0</v>
      </c>
      <c r="AA305" s="4">
        <v>1</v>
      </c>
      <c r="AB305" s="4">
        <v>0</v>
      </c>
    </row>
    <row r="306" spans="1:255" x14ac:dyDescent="0.25">
      <c r="A306" s="4">
        <v>50</v>
      </c>
      <c r="B306" s="4">
        <v>0</v>
      </c>
      <c r="C306" s="4">
        <v>0</v>
      </c>
      <c r="D306" s="4">
        <v>1</v>
      </c>
      <c r="E306" s="4">
        <v>206</v>
      </c>
      <c r="F306" s="4">
        <f>ROUND(Source!T285,O306)</f>
        <v>0</v>
      </c>
      <c r="G306" s="4" t="s">
        <v>57</v>
      </c>
      <c r="H306" s="4" t="s">
        <v>58</v>
      </c>
      <c r="I306" s="4"/>
      <c r="J306" s="4"/>
      <c r="K306" s="4">
        <v>206</v>
      </c>
      <c r="L306" s="4">
        <v>20</v>
      </c>
      <c r="M306" s="4">
        <v>3</v>
      </c>
      <c r="N306" s="4" t="s">
        <v>3</v>
      </c>
      <c r="O306" s="4">
        <v>2</v>
      </c>
      <c r="P306" s="4">
        <f>ROUND(Source!DL285,O306)</f>
        <v>0</v>
      </c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>
        <v>0</v>
      </c>
      <c r="AA306" s="4">
        <v>1</v>
      </c>
      <c r="AB306" s="4">
        <v>0</v>
      </c>
    </row>
    <row r="307" spans="1:255" x14ac:dyDescent="0.25">
      <c r="A307" s="4">
        <v>50</v>
      </c>
      <c r="B307" s="4">
        <v>0</v>
      </c>
      <c r="C307" s="4">
        <v>0</v>
      </c>
      <c r="D307" s="4">
        <v>1</v>
      </c>
      <c r="E307" s="4">
        <v>207</v>
      </c>
      <c r="F307" s="4">
        <f>ROUND(Source!U285,O307)</f>
        <v>8.3909000000000002</v>
      </c>
      <c r="G307" s="4" t="s">
        <v>59</v>
      </c>
      <c r="H307" s="4" t="s">
        <v>60</v>
      </c>
      <c r="I307" s="4"/>
      <c r="J307" s="4"/>
      <c r="K307" s="4">
        <v>207</v>
      </c>
      <c r="L307" s="4">
        <v>21</v>
      </c>
      <c r="M307" s="4">
        <v>3</v>
      </c>
      <c r="N307" s="4" t="s">
        <v>3</v>
      </c>
      <c r="O307" s="4">
        <v>7</v>
      </c>
      <c r="P307" s="4">
        <f>ROUND(Source!DM285,O307)</f>
        <v>8.3909000000000002</v>
      </c>
      <c r="Q307" s="4"/>
      <c r="R307" s="4"/>
      <c r="S307" s="4"/>
      <c r="T307" s="4"/>
      <c r="U307" s="4"/>
      <c r="V307" s="4"/>
      <c r="W307" s="4">
        <v>8.3909000000000002</v>
      </c>
      <c r="X307" s="4">
        <v>1</v>
      </c>
      <c r="Y307" s="4">
        <v>8.3909000000000002</v>
      </c>
      <c r="Z307" s="4">
        <v>8.3909000000000002</v>
      </c>
      <c r="AA307" s="4">
        <v>1</v>
      </c>
      <c r="AB307" s="4">
        <v>8.3909000000000002</v>
      </c>
    </row>
    <row r="308" spans="1:255" x14ac:dyDescent="0.25">
      <c r="A308" s="4">
        <v>50</v>
      </c>
      <c r="B308" s="4">
        <v>0</v>
      </c>
      <c r="C308" s="4">
        <v>0</v>
      </c>
      <c r="D308" s="4">
        <v>1</v>
      </c>
      <c r="E308" s="4">
        <v>208</v>
      </c>
      <c r="F308" s="4">
        <f>ROUND(Source!V285,O308)</f>
        <v>1.45187</v>
      </c>
      <c r="G308" s="4" t="s">
        <v>61</v>
      </c>
      <c r="H308" s="4" t="s">
        <v>62</v>
      </c>
      <c r="I308" s="4"/>
      <c r="J308" s="4"/>
      <c r="K308" s="4">
        <v>208</v>
      </c>
      <c r="L308" s="4">
        <v>22</v>
      </c>
      <c r="M308" s="4">
        <v>3</v>
      </c>
      <c r="N308" s="4" t="s">
        <v>3</v>
      </c>
      <c r="O308" s="4">
        <v>7</v>
      </c>
      <c r="P308" s="4">
        <f>ROUND(Source!DN285,O308)</f>
        <v>1.45187</v>
      </c>
      <c r="Q308" s="4"/>
      <c r="R308" s="4"/>
      <c r="S308" s="4"/>
      <c r="T308" s="4"/>
      <c r="U308" s="4"/>
      <c r="V308" s="4"/>
      <c r="W308" s="4">
        <v>1.45187</v>
      </c>
      <c r="X308" s="4">
        <v>1</v>
      </c>
      <c r="Y308" s="4">
        <v>1.45187</v>
      </c>
      <c r="Z308" s="4">
        <v>1.45187</v>
      </c>
      <c r="AA308" s="4">
        <v>1</v>
      </c>
      <c r="AB308" s="4">
        <v>1.45187</v>
      </c>
    </row>
    <row r="309" spans="1:255" x14ac:dyDescent="0.25">
      <c r="A309" s="4">
        <v>50</v>
      </c>
      <c r="B309" s="4">
        <v>0</v>
      </c>
      <c r="C309" s="4">
        <v>0</v>
      </c>
      <c r="D309" s="4">
        <v>1</v>
      </c>
      <c r="E309" s="4">
        <v>209</v>
      </c>
      <c r="F309" s="4">
        <f>ROUND(Source!W285,O309)</f>
        <v>0</v>
      </c>
      <c r="G309" s="4" t="s">
        <v>63</v>
      </c>
      <c r="H309" s="4" t="s">
        <v>64</v>
      </c>
      <c r="I309" s="4"/>
      <c r="J309" s="4"/>
      <c r="K309" s="4">
        <v>209</v>
      </c>
      <c r="L309" s="4">
        <v>23</v>
      </c>
      <c r="M309" s="4">
        <v>3</v>
      </c>
      <c r="N309" s="4" t="s">
        <v>3</v>
      </c>
      <c r="O309" s="4">
        <v>2</v>
      </c>
      <c r="P309" s="4">
        <f>ROUND(Source!DO285,O309)</f>
        <v>0</v>
      </c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>
        <v>0</v>
      </c>
      <c r="AA309" s="4">
        <v>1</v>
      </c>
      <c r="AB309" s="4">
        <v>0</v>
      </c>
    </row>
    <row r="310" spans="1:255" x14ac:dyDescent="0.25">
      <c r="A310" s="4">
        <v>50</v>
      </c>
      <c r="B310" s="4">
        <v>0</v>
      </c>
      <c r="C310" s="4">
        <v>0</v>
      </c>
      <c r="D310" s="4">
        <v>1</v>
      </c>
      <c r="E310" s="4">
        <v>233</v>
      </c>
      <c r="F310" s="4">
        <f>ROUND(Source!BD285,O310)</f>
        <v>0</v>
      </c>
      <c r="G310" s="4" t="s">
        <v>65</v>
      </c>
      <c r="H310" s="4" t="s">
        <v>66</v>
      </c>
      <c r="I310" s="4"/>
      <c r="J310" s="4"/>
      <c r="K310" s="4">
        <v>233</v>
      </c>
      <c r="L310" s="4">
        <v>24</v>
      </c>
      <c r="M310" s="4">
        <v>3</v>
      </c>
      <c r="N310" s="4" t="s">
        <v>3</v>
      </c>
      <c r="O310" s="4">
        <v>2</v>
      </c>
      <c r="P310" s="4">
        <f>ROUND(Source!EV285,O310)</f>
        <v>0</v>
      </c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>
        <v>0</v>
      </c>
      <c r="AA310" s="4">
        <v>1</v>
      </c>
      <c r="AB310" s="4">
        <v>0</v>
      </c>
    </row>
    <row r="311" spans="1:255" x14ac:dyDescent="0.25">
      <c r="A311" s="4">
        <v>50</v>
      </c>
      <c r="B311" s="4">
        <v>0</v>
      </c>
      <c r="C311" s="4">
        <v>0</v>
      </c>
      <c r="D311" s="4">
        <v>1</v>
      </c>
      <c r="E311" s="4">
        <v>210</v>
      </c>
      <c r="F311" s="4">
        <f>ROUND(Source!X285,O311)</f>
        <v>8673.68</v>
      </c>
      <c r="G311" s="4" t="s">
        <v>67</v>
      </c>
      <c r="H311" s="4" t="s">
        <v>68</v>
      </c>
      <c r="I311" s="4"/>
      <c r="J311" s="4"/>
      <c r="K311" s="4">
        <v>210</v>
      </c>
      <c r="L311" s="4">
        <v>25</v>
      </c>
      <c r="M311" s="4">
        <v>3</v>
      </c>
      <c r="N311" s="4" t="s">
        <v>3</v>
      </c>
      <c r="O311" s="4">
        <v>2</v>
      </c>
      <c r="P311" s="4">
        <f>ROUND(Source!DP285,O311)</f>
        <v>8673.68</v>
      </c>
      <c r="Q311" s="4"/>
      <c r="R311" s="4"/>
      <c r="S311" s="4"/>
      <c r="T311" s="4"/>
      <c r="U311" s="4"/>
      <c r="V311" s="4"/>
      <c r="W311" s="4">
        <v>8673.68</v>
      </c>
      <c r="X311" s="4">
        <v>1</v>
      </c>
      <c r="Y311" s="4">
        <v>8673.68</v>
      </c>
      <c r="Z311" s="4">
        <v>8673.68</v>
      </c>
      <c r="AA311" s="4">
        <v>1</v>
      </c>
      <c r="AB311" s="4">
        <v>8673.68</v>
      </c>
    </row>
    <row r="312" spans="1:255" x14ac:dyDescent="0.25">
      <c r="A312" s="4">
        <v>50</v>
      </c>
      <c r="B312" s="4">
        <v>0</v>
      </c>
      <c r="C312" s="4">
        <v>0</v>
      </c>
      <c r="D312" s="4">
        <v>1</v>
      </c>
      <c r="E312" s="4">
        <v>211</v>
      </c>
      <c r="F312" s="4">
        <f>ROUND(Source!Y285,O312)</f>
        <v>5052.63</v>
      </c>
      <c r="G312" s="4" t="s">
        <v>69</v>
      </c>
      <c r="H312" s="4" t="s">
        <v>70</v>
      </c>
      <c r="I312" s="4"/>
      <c r="J312" s="4"/>
      <c r="K312" s="4">
        <v>211</v>
      </c>
      <c r="L312" s="4">
        <v>26</v>
      </c>
      <c r="M312" s="4">
        <v>3</v>
      </c>
      <c r="N312" s="4" t="s">
        <v>3</v>
      </c>
      <c r="O312" s="4">
        <v>2</v>
      </c>
      <c r="P312" s="4">
        <f>ROUND(Source!DQ285,O312)</f>
        <v>5052.63</v>
      </c>
      <c r="Q312" s="4"/>
      <c r="R312" s="4"/>
      <c r="S312" s="4"/>
      <c r="T312" s="4"/>
      <c r="U312" s="4"/>
      <c r="V312" s="4"/>
      <c r="W312" s="4">
        <v>5052.63</v>
      </c>
      <c r="X312" s="4">
        <v>1</v>
      </c>
      <c r="Y312" s="4">
        <v>5052.63</v>
      </c>
      <c r="Z312" s="4">
        <v>5052.63</v>
      </c>
      <c r="AA312" s="4">
        <v>1</v>
      </c>
      <c r="AB312" s="4">
        <v>5052.63</v>
      </c>
    </row>
    <row r="313" spans="1:255" x14ac:dyDescent="0.25">
      <c r="A313" s="4">
        <v>50</v>
      </c>
      <c r="B313" s="4">
        <v>0</v>
      </c>
      <c r="C313" s="4">
        <v>0</v>
      </c>
      <c r="D313" s="4">
        <v>1</v>
      </c>
      <c r="E313" s="4">
        <v>224</v>
      </c>
      <c r="F313" s="4">
        <f>ROUND(Source!AR285,O313)</f>
        <v>23772.18</v>
      </c>
      <c r="G313" s="4" t="s">
        <v>71</v>
      </c>
      <c r="H313" s="4" t="s">
        <v>72</v>
      </c>
      <c r="I313" s="4"/>
      <c r="J313" s="4"/>
      <c r="K313" s="4">
        <v>224</v>
      </c>
      <c r="L313" s="4">
        <v>27</v>
      </c>
      <c r="M313" s="4">
        <v>3</v>
      </c>
      <c r="N313" s="4" t="s">
        <v>3</v>
      </c>
      <c r="O313" s="4">
        <v>2</v>
      </c>
      <c r="P313" s="4">
        <f>ROUND(Source!EJ285,O313)</f>
        <v>23772.18</v>
      </c>
      <c r="Q313" s="4"/>
      <c r="R313" s="4"/>
      <c r="S313" s="4"/>
      <c r="T313" s="4"/>
      <c r="U313" s="4"/>
      <c r="V313" s="4"/>
      <c r="W313" s="4">
        <v>23772.18</v>
      </c>
      <c r="X313" s="4">
        <v>1</v>
      </c>
      <c r="Y313" s="4">
        <v>23772.18</v>
      </c>
      <c r="Z313" s="4">
        <v>23772.18</v>
      </c>
      <c r="AA313" s="4">
        <v>1</v>
      </c>
      <c r="AB313" s="4">
        <v>23772.18</v>
      </c>
    </row>
    <row r="315" spans="1:255" x14ac:dyDescent="0.25">
      <c r="A315" s="1">
        <v>4</v>
      </c>
      <c r="B315" s="1">
        <v>1</v>
      </c>
      <c r="C315" s="1"/>
      <c r="D315" s="1">
        <f>ROW(A342)</f>
        <v>342</v>
      </c>
      <c r="E315" s="1"/>
      <c r="F315" s="1" t="s">
        <v>17</v>
      </c>
      <c r="G315" s="1" t="s">
        <v>119</v>
      </c>
      <c r="H315" s="1" t="s">
        <v>3</v>
      </c>
      <c r="I315" s="1">
        <v>0</v>
      </c>
      <c r="J315" s="1"/>
      <c r="K315" s="1">
        <v>0</v>
      </c>
      <c r="L315" s="1"/>
      <c r="M315" s="1" t="s">
        <v>3</v>
      </c>
      <c r="N315" s="1"/>
      <c r="O315" s="1"/>
      <c r="P315" s="1"/>
      <c r="Q315" s="1"/>
      <c r="R315" s="1"/>
      <c r="S315" s="1">
        <v>0</v>
      </c>
      <c r="T315" s="1">
        <v>0</v>
      </c>
      <c r="U315" s="1" t="s">
        <v>3</v>
      </c>
      <c r="V315" s="1">
        <v>0</v>
      </c>
      <c r="W315" s="1"/>
      <c r="X315" s="1"/>
      <c r="Y315" s="1"/>
      <c r="Z315" s="1"/>
      <c r="AA315" s="1"/>
      <c r="AB315" s="1" t="s">
        <v>3</v>
      </c>
      <c r="AC315" s="1" t="s">
        <v>3</v>
      </c>
      <c r="AD315" s="1" t="s">
        <v>3</v>
      </c>
      <c r="AE315" s="1" t="s">
        <v>3</v>
      </c>
      <c r="AF315" s="1" t="s">
        <v>3</v>
      </c>
      <c r="AG315" s="1" t="s">
        <v>3</v>
      </c>
      <c r="AH315" s="1"/>
      <c r="AI315" s="1"/>
      <c r="AJ315" s="1"/>
      <c r="AK315" s="1"/>
      <c r="AL315" s="1"/>
      <c r="AM315" s="1"/>
      <c r="AN315" s="1"/>
      <c r="AO315" s="1"/>
      <c r="AP315" s="1" t="s">
        <v>3</v>
      </c>
      <c r="AQ315" s="1" t="s">
        <v>3</v>
      </c>
      <c r="AR315" s="1" t="s">
        <v>3</v>
      </c>
      <c r="AS315" s="1"/>
      <c r="AT315" s="1"/>
      <c r="AU315" s="1"/>
      <c r="AV315" s="1"/>
      <c r="AW315" s="1"/>
      <c r="AX315" s="1"/>
      <c r="AY315" s="1"/>
      <c r="AZ315" s="1" t="s">
        <v>3</v>
      </c>
      <c r="BA315" s="1"/>
      <c r="BB315" s="1" t="s">
        <v>3</v>
      </c>
      <c r="BC315" s="1" t="s">
        <v>3</v>
      </c>
      <c r="BD315" s="1" t="s">
        <v>3</v>
      </c>
      <c r="BE315" s="1" t="s">
        <v>3</v>
      </c>
      <c r="BF315" s="1" t="s">
        <v>3</v>
      </c>
      <c r="BG315" s="1" t="s">
        <v>3</v>
      </c>
      <c r="BH315" s="1" t="s">
        <v>3</v>
      </c>
      <c r="BI315" s="1" t="s">
        <v>3</v>
      </c>
      <c r="BJ315" s="1" t="s">
        <v>3</v>
      </c>
      <c r="BK315" s="1" t="s">
        <v>3</v>
      </c>
      <c r="BL315" s="1" t="s">
        <v>3</v>
      </c>
      <c r="BM315" s="1" t="s">
        <v>3</v>
      </c>
      <c r="BN315" s="1" t="s">
        <v>3</v>
      </c>
      <c r="BO315" s="1" t="s">
        <v>3</v>
      </c>
      <c r="BP315" s="1" t="s">
        <v>3</v>
      </c>
      <c r="BQ315" s="1"/>
      <c r="BR315" s="1"/>
      <c r="BS315" s="1"/>
      <c r="BT315" s="1"/>
      <c r="BU315" s="1"/>
      <c r="BV315" s="1"/>
      <c r="BW315" s="1"/>
      <c r="BX315" s="1">
        <v>0</v>
      </c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>
        <v>0</v>
      </c>
    </row>
    <row r="317" spans="1:255" x14ac:dyDescent="0.25">
      <c r="A317" s="2">
        <v>52</v>
      </c>
      <c r="B317" s="2">
        <f t="shared" ref="B317:G317" si="125">B342</f>
        <v>1</v>
      </c>
      <c r="C317" s="2">
        <f t="shared" si="125"/>
        <v>4</v>
      </c>
      <c r="D317" s="2">
        <f t="shared" si="125"/>
        <v>315</v>
      </c>
      <c r="E317" s="2">
        <f t="shared" si="125"/>
        <v>0</v>
      </c>
      <c r="F317" s="2" t="str">
        <f t="shared" si="125"/>
        <v>Новый раздел</v>
      </c>
      <c r="G317" s="2" t="str">
        <f t="shared" si="125"/>
        <v>Заземление опор</v>
      </c>
      <c r="H317" s="2"/>
      <c r="I317" s="2"/>
      <c r="J317" s="2"/>
      <c r="K317" s="2"/>
      <c r="L317" s="2"/>
      <c r="M317" s="2"/>
      <c r="N317" s="2"/>
      <c r="O317" s="2">
        <f t="shared" ref="O317:AT317" si="126">O342</f>
        <v>0</v>
      </c>
      <c r="P317" s="2">
        <f t="shared" si="126"/>
        <v>0</v>
      </c>
      <c r="Q317" s="2">
        <f t="shared" si="126"/>
        <v>0</v>
      </c>
      <c r="R317" s="2">
        <f t="shared" si="126"/>
        <v>0</v>
      </c>
      <c r="S317" s="2">
        <f t="shared" si="126"/>
        <v>0</v>
      </c>
      <c r="T317" s="2">
        <f t="shared" si="126"/>
        <v>0</v>
      </c>
      <c r="U317" s="2">
        <f t="shared" si="126"/>
        <v>0</v>
      </c>
      <c r="V317" s="2">
        <f t="shared" si="126"/>
        <v>0</v>
      </c>
      <c r="W317" s="2">
        <f t="shared" si="126"/>
        <v>0</v>
      </c>
      <c r="X317" s="2">
        <f t="shared" si="126"/>
        <v>0</v>
      </c>
      <c r="Y317" s="2">
        <f t="shared" si="126"/>
        <v>0</v>
      </c>
      <c r="Z317" s="2">
        <f t="shared" si="126"/>
        <v>0</v>
      </c>
      <c r="AA317" s="2">
        <f t="shared" si="126"/>
        <v>0</v>
      </c>
      <c r="AB317" s="2">
        <f t="shared" si="126"/>
        <v>0</v>
      </c>
      <c r="AC317" s="2">
        <f t="shared" si="126"/>
        <v>0</v>
      </c>
      <c r="AD317" s="2">
        <f t="shared" si="126"/>
        <v>0</v>
      </c>
      <c r="AE317" s="2">
        <f t="shared" si="126"/>
        <v>0</v>
      </c>
      <c r="AF317" s="2">
        <f t="shared" si="126"/>
        <v>0</v>
      </c>
      <c r="AG317" s="2">
        <f t="shared" si="126"/>
        <v>0</v>
      </c>
      <c r="AH317" s="2">
        <f t="shared" si="126"/>
        <v>0</v>
      </c>
      <c r="AI317" s="2">
        <f t="shared" si="126"/>
        <v>0</v>
      </c>
      <c r="AJ317" s="2">
        <f t="shared" si="126"/>
        <v>0</v>
      </c>
      <c r="AK317" s="2">
        <f t="shared" si="126"/>
        <v>0</v>
      </c>
      <c r="AL317" s="2">
        <f t="shared" si="126"/>
        <v>0</v>
      </c>
      <c r="AM317" s="2">
        <f t="shared" si="126"/>
        <v>0</v>
      </c>
      <c r="AN317" s="2">
        <f t="shared" si="126"/>
        <v>0</v>
      </c>
      <c r="AO317" s="2">
        <f t="shared" si="126"/>
        <v>0</v>
      </c>
      <c r="AP317" s="2">
        <f t="shared" si="126"/>
        <v>0</v>
      </c>
      <c r="AQ317" s="2">
        <f t="shared" si="126"/>
        <v>0</v>
      </c>
      <c r="AR317" s="2">
        <f t="shared" si="126"/>
        <v>0</v>
      </c>
      <c r="AS317" s="2">
        <f t="shared" si="126"/>
        <v>0</v>
      </c>
      <c r="AT317" s="2">
        <f t="shared" si="126"/>
        <v>0</v>
      </c>
      <c r="AU317" s="2">
        <f t="shared" ref="AU317:BZ317" si="127">AU342</f>
        <v>0</v>
      </c>
      <c r="AV317" s="2">
        <f t="shared" si="127"/>
        <v>0</v>
      </c>
      <c r="AW317" s="2">
        <f t="shared" si="127"/>
        <v>0</v>
      </c>
      <c r="AX317" s="2">
        <f t="shared" si="127"/>
        <v>0</v>
      </c>
      <c r="AY317" s="2">
        <f t="shared" si="127"/>
        <v>0</v>
      </c>
      <c r="AZ317" s="2">
        <f t="shared" si="127"/>
        <v>0</v>
      </c>
      <c r="BA317" s="2">
        <f t="shared" si="127"/>
        <v>0</v>
      </c>
      <c r="BB317" s="2">
        <f t="shared" si="127"/>
        <v>0</v>
      </c>
      <c r="BC317" s="2">
        <f t="shared" si="127"/>
        <v>0</v>
      </c>
      <c r="BD317" s="2">
        <f t="shared" si="127"/>
        <v>0</v>
      </c>
      <c r="BE317" s="2">
        <f t="shared" si="127"/>
        <v>0</v>
      </c>
      <c r="BF317" s="2">
        <f t="shared" si="127"/>
        <v>0</v>
      </c>
      <c r="BG317" s="2">
        <f t="shared" si="127"/>
        <v>0</v>
      </c>
      <c r="BH317" s="2">
        <f t="shared" si="127"/>
        <v>0</v>
      </c>
      <c r="BI317" s="2">
        <f t="shared" si="127"/>
        <v>0</v>
      </c>
      <c r="BJ317" s="2">
        <f t="shared" si="127"/>
        <v>0</v>
      </c>
      <c r="BK317" s="2">
        <f t="shared" si="127"/>
        <v>0</v>
      </c>
      <c r="BL317" s="2">
        <f t="shared" si="127"/>
        <v>0</v>
      </c>
      <c r="BM317" s="2">
        <f t="shared" si="127"/>
        <v>0</v>
      </c>
      <c r="BN317" s="2">
        <f t="shared" si="127"/>
        <v>0</v>
      </c>
      <c r="BO317" s="2">
        <f t="shared" si="127"/>
        <v>0</v>
      </c>
      <c r="BP317" s="2">
        <f t="shared" si="127"/>
        <v>0</v>
      </c>
      <c r="BQ317" s="2">
        <f t="shared" si="127"/>
        <v>0</v>
      </c>
      <c r="BR317" s="2">
        <f t="shared" si="127"/>
        <v>0</v>
      </c>
      <c r="BS317" s="2">
        <f t="shared" si="127"/>
        <v>0</v>
      </c>
      <c r="BT317" s="2">
        <f t="shared" si="127"/>
        <v>0</v>
      </c>
      <c r="BU317" s="2">
        <f t="shared" si="127"/>
        <v>0</v>
      </c>
      <c r="BV317" s="2">
        <f t="shared" si="127"/>
        <v>0</v>
      </c>
      <c r="BW317" s="2">
        <f t="shared" si="127"/>
        <v>0</v>
      </c>
      <c r="BX317" s="2">
        <f t="shared" si="127"/>
        <v>0</v>
      </c>
      <c r="BY317" s="2">
        <f t="shared" si="127"/>
        <v>0</v>
      </c>
      <c r="BZ317" s="2">
        <f t="shared" si="127"/>
        <v>0</v>
      </c>
      <c r="CA317" s="2">
        <f t="shared" ref="CA317:DF317" si="128">CA342</f>
        <v>0</v>
      </c>
      <c r="CB317" s="2">
        <f t="shared" si="128"/>
        <v>0</v>
      </c>
      <c r="CC317" s="2">
        <f t="shared" si="128"/>
        <v>0</v>
      </c>
      <c r="CD317" s="2">
        <f t="shared" si="128"/>
        <v>0</v>
      </c>
      <c r="CE317" s="2">
        <f t="shared" si="128"/>
        <v>0</v>
      </c>
      <c r="CF317" s="2">
        <f t="shared" si="128"/>
        <v>0</v>
      </c>
      <c r="CG317" s="2">
        <f t="shared" si="128"/>
        <v>0</v>
      </c>
      <c r="CH317" s="2">
        <f t="shared" si="128"/>
        <v>0</v>
      </c>
      <c r="CI317" s="2">
        <f t="shared" si="128"/>
        <v>0</v>
      </c>
      <c r="CJ317" s="2">
        <f t="shared" si="128"/>
        <v>0</v>
      </c>
      <c r="CK317" s="2">
        <f t="shared" si="128"/>
        <v>0</v>
      </c>
      <c r="CL317" s="2">
        <f t="shared" si="128"/>
        <v>0</v>
      </c>
      <c r="CM317" s="2">
        <f t="shared" si="128"/>
        <v>0</v>
      </c>
      <c r="CN317" s="2">
        <f t="shared" si="128"/>
        <v>0</v>
      </c>
      <c r="CO317" s="2">
        <f t="shared" si="128"/>
        <v>0</v>
      </c>
      <c r="CP317" s="2">
        <f t="shared" si="128"/>
        <v>0</v>
      </c>
      <c r="CQ317" s="2">
        <f t="shared" si="128"/>
        <v>0</v>
      </c>
      <c r="CR317" s="2">
        <f t="shared" si="128"/>
        <v>0</v>
      </c>
      <c r="CS317" s="2">
        <f t="shared" si="128"/>
        <v>0</v>
      </c>
      <c r="CT317" s="2">
        <f t="shared" si="128"/>
        <v>0</v>
      </c>
      <c r="CU317" s="2">
        <f t="shared" si="128"/>
        <v>0</v>
      </c>
      <c r="CV317" s="2">
        <f t="shared" si="128"/>
        <v>0</v>
      </c>
      <c r="CW317" s="2">
        <f t="shared" si="128"/>
        <v>0</v>
      </c>
      <c r="CX317" s="2">
        <f t="shared" si="128"/>
        <v>0</v>
      </c>
      <c r="CY317" s="2">
        <f t="shared" si="128"/>
        <v>0</v>
      </c>
      <c r="CZ317" s="2">
        <f t="shared" si="128"/>
        <v>0</v>
      </c>
      <c r="DA317" s="2">
        <f t="shared" si="128"/>
        <v>0</v>
      </c>
      <c r="DB317" s="2">
        <f t="shared" si="128"/>
        <v>0</v>
      </c>
      <c r="DC317" s="2">
        <f t="shared" si="128"/>
        <v>0</v>
      </c>
      <c r="DD317" s="2">
        <f t="shared" si="128"/>
        <v>0</v>
      </c>
      <c r="DE317" s="2">
        <f t="shared" si="128"/>
        <v>0</v>
      </c>
      <c r="DF317" s="2">
        <f t="shared" si="128"/>
        <v>0</v>
      </c>
      <c r="DG317" s="3">
        <f t="shared" ref="DG317:EL317" si="129">DG342</f>
        <v>0</v>
      </c>
      <c r="DH317" s="3">
        <f t="shared" si="129"/>
        <v>0</v>
      </c>
      <c r="DI317" s="3">
        <f t="shared" si="129"/>
        <v>0</v>
      </c>
      <c r="DJ317" s="3">
        <f t="shared" si="129"/>
        <v>0</v>
      </c>
      <c r="DK317" s="3">
        <f t="shared" si="129"/>
        <v>0</v>
      </c>
      <c r="DL317" s="3">
        <f t="shared" si="129"/>
        <v>0</v>
      </c>
      <c r="DM317" s="3">
        <f t="shared" si="129"/>
        <v>0</v>
      </c>
      <c r="DN317" s="3">
        <f t="shared" si="129"/>
        <v>0</v>
      </c>
      <c r="DO317" s="3">
        <f t="shared" si="129"/>
        <v>0</v>
      </c>
      <c r="DP317" s="3">
        <f t="shared" si="129"/>
        <v>0</v>
      </c>
      <c r="DQ317" s="3">
        <f t="shared" si="129"/>
        <v>0</v>
      </c>
      <c r="DR317" s="3">
        <f t="shared" si="129"/>
        <v>0</v>
      </c>
      <c r="DS317" s="3">
        <f t="shared" si="129"/>
        <v>0</v>
      </c>
      <c r="DT317" s="3">
        <f t="shared" si="129"/>
        <v>0</v>
      </c>
      <c r="DU317" s="3">
        <f t="shared" si="129"/>
        <v>0</v>
      </c>
      <c r="DV317" s="3">
        <f t="shared" si="129"/>
        <v>0</v>
      </c>
      <c r="DW317" s="3">
        <f t="shared" si="129"/>
        <v>0</v>
      </c>
      <c r="DX317" s="3">
        <f t="shared" si="129"/>
        <v>0</v>
      </c>
      <c r="DY317" s="3">
        <f t="shared" si="129"/>
        <v>0</v>
      </c>
      <c r="DZ317" s="3">
        <f t="shared" si="129"/>
        <v>0</v>
      </c>
      <c r="EA317" s="3">
        <f t="shared" si="129"/>
        <v>0</v>
      </c>
      <c r="EB317" s="3">
        <f t="shared" si="129"/>
        <v>0</v>
      </c>
      <c r="EC317" s="3">
        <f t="shared" si="129"/>
        <v>0</v>
      </c>
      <c r="ED317" s="3">
        <f t="shared" si="129"/>
        <v>0</v>
      </c>
      <c r="EE317" s="3">
        <f t="shared" si="129"/>
        <v>0</v>
      </c>
      <c r="EF317" s="3">
        <f t="shared" si="129"/>
        <v>0</v>
      </c>
      <c r="EG317" s="3">
        <f t="shared" si="129"/>
        <v>0</v>
      </c>
      <c r="EH317" s="3">
        <f t="shared" si="129"/>
        <v>0</v>
      </c>
      <c r="EI317" s="3">
        <f t="shared" si="129"/>
        <v>0</v>
      </c>
      <c r="EJ317" s="3">
        <f t="shared" si="129"/>
        <v>0</v>
      </c>
      <c r="EK317" s="3">
        <f t="shared" si="129"/>
        <v>0</v>
      </c>
      <c r="EL317" s="3">
        <f t="shared" si="129"/>
        <v>0</v>
      </c>
      <c r="EM317" s="3">
        <f t="shared" ref="EM317:FR317" si="130">EM342</f>
        <v>0</v>
      </c>
      <c r="EN317" s="3">
        <f t="shared" si="130"/>
        <v>0</v>
      </c>
      <c r="EO317" s="3">
        <f t="shared" si="130"/>
        <v>0</v>
      </c>
      <c r="EP317" s="3">
        <f t="shared" si="130"/>
        <v>0</v>
      </c>
      <c r="EQ317" s="3">
        <f t="shared" si="130"/>
        <v>0</v>
      </c>
      <c r="ER317" s="3">
        <f t="shared" si="130"/>
        <v>0</v>
      </c>
      <c r="ES317" s="3">
        <f t="shared" si="130"/>
        <v>0</v>
      </c>
      <c r="ET317" s="3">
        <f t="shared" si="130"/>
        <v>0</v>
      </c>
      <c r="EU317" s="3">
        <f t="shared" si="130"/>
        <v>0</v>
      </c>
      <c r="EV317" s="3">
        <f t="shared" si="130"/>
        <v>0</v>
      </c>
      <c r="EW317" s="3">
        <f t="shared" si="130"/>
        <v>0</v>
      </c>
      <c r="EX317" s="3">
        <f t="shared" si="130"/>
        <v>0</v>
      </c>
      <c r="EY317" s="3">
        <f t="shared" si="130"/>
        <v>0</v>
      </c>
      <c r="EZ317" s="3">
        <f t="shared" si="130"/>
        <v>0</v>
      </c>
      <c r="FA317" s="3">
        <f t="shared" si="130"/>
        <v>0</v>
      </c>
      <c r="FB317" s="3">
        <f t="shared" si="130"/>
        <v>0</v>
      </c>
      <c r="FC317" s="3">
        <f t="shared" si="130"/>
        <v>0</v>
      </c>
      <c r="FD317" s="3">
        <f t="shared" si="130"/>
        <v>0</v>
      </c>
      <c r="FE317" s="3">
        <f t="shared" si="130"/>
        <v>0</v>
      </c>
      <c r="FF317" s="3">
        <f t="shared" si="130"/>
        <v>0</v>
      </c>
      <c r="FG317" s="3">
        <f t="shared" si="130"/>
        <v>0</v>
      </c>
      <c r="FH317" s="3">
        <f t="shared" si="130"/>
        <v>0</v>
      </c>
      <c r="FI317" s="3">
        <f t="shared" si="130"/>
        <v>0</v>
      </c>
      <c r="FJ317" s="3">
        <f t="shared" si="130"/>
        <v>0</v>
      </c>
      <c r="FK317" s="3">
        <f t="shared" si="130"/>
        <v>0</v>
      </c>
      <c r="FL317" s="3">
        <f t="shared" si="130"/>
        <v>0</v>
      </c>
      <c r="FM317" s="3">
        <f t="shared" si="130"/>
        <v>0</v>
      </c>
      <c r="FN317" s="3">
        <f t="shared" si="130"/>
        <v>0</v>
      </c>
      <c r="FO317" s="3">
        <f t="shared" si="130"/>
        <v>0</v>
      </c>
      <c r="FP317" s="3">
        <f t="shared" si="130"/>
        <v>0</v>
      </c>
      <c r="FQ317" s="3">
        <f t="shared" si="130"/>
        <v>0</v>
      </c>
      <c r="FR317" s="3">
        <f t="shared" si="130"/>
        <v>0</v>
      </c>
      <c r="FS317" s="3">
        <f t="shared" ref="FS317:GX317" si="131">FS342</f>
        <v>0</v>
      </c>
      <c r="FT317" s="3">
        <f t="shared" si="131"/>
        <v>0</v>
      </c>
      <c r="FU317" s="3">
        <f t="shared" si="131"/>
        <v>0</v>
      </c>
      <c r="FV317" s="3">
        <f t="shared" si="131"/>
        <v>0</v>
      </c>
      <c r="FW317" s="3">
        <f t="shared" si="131"/>
        <v>0</v>
      </c>
      <c r="FX317" s="3">
        <f t="shared" si="131"/>
        <v>0</v>
      </c>
      <c r="FY317" s="3">
        <f t="shared" si="131"/>
        <v>0</v>
      </c>
      <c r="FZ317" s="3">
        <f t="shared" si="131"/>
        <v>0</v>
      </c>
      <c r="GA317" s="3">
        <f t="shared" si="131"/>
        <v>0</v>
      </c>
      <c r="GB317" s="3">
        <f t="shared" si="131"/>
        <v>0</v>
      </c>
      <c r="GC317" s="3">
        <f t="shared" si="131"/>
        <v>0</v>
      </c>
      <c r="GD317" s="3">
        <f t="shared" si="131"/>
        <v>0</v>
      </c>
      <c r="GE317" s="3">
        <f t="shared" si="131"/>
        <v>0</v>
      </c>
      <c r="GF317" s="3">
        <f t="shared" si="131"/>
        <v>0</v>
      </c>
      <c r="GG317" s="3">
        <f t="shared" si="131"/>
        <v>0</v>
      </c>
      <c r="GH317" s="3">
        <f t="shared" si="131"/>
        <v>0</v>
      </c>
      <c r="GI317" s="3">
        <f t="shared" si="131"/>
        <v>0</v>
      </c>
      <c r="GJ317" s="3">
        <f t="shared" si="131"/>
        <v>0</v>
      </c>
      <c r="GK317" s="3">
        <f t="shared" si="131"/>
        <v>0</v>
      </c>
      <c r="GL317" s="3">
        <f t="shared" si="131"/>
        <v>0</v>
      </c>
      <c r="GM317" s="3">
        <f t="shared" si="131"/>
        <v>0</v>
      </c>
      <c r="GN317" s="3">
        <f t="shared" si="131"/>
        <v>0</v>
      </c>
      <c r="GO317" s="3">
        <f t="shared" si="131"/>
        <v>0</v>
      </c>
      <c r="GP317" s="3">
        <f t="shared" si="131"/>
        <v>0</v>
      </c>
      <c r="GQ317" s="3">
        <f t="shared" si="131"/>
        <v>0</v>
      </c>
      <c r="GR317" s="3">
        <f t="shared" si="131"/>
        <v>0</v>
      </c>
      <c r="GS317" s="3">
        <f t="shared" si="131"/>
        <v>0</v>
      </c>
      <c r="GT317" s="3">
        <f t="shared" si="131"/>
        <v>0</v>
      </c>
      <c r="GU317" s="3">
        <f t="shared" si="131"/>
        <v>0</v>
      </c>
      <c r="GV317" s="3">
        <f t="shared" si="131"/>
        <v>0</v>
      </c>
      <c r="GW317" s="3">
        <f t="shared" si="131"/>
        <v>0</v>
      </c>
      <c r="GX317" s="3">
        <f t="shared" si="131"/>
        <v>0</v>
      </c>
    </row>
    <row r="319" spans="1:255" ht="409.6" x14ac:dyDescent="0.25">
      <c r="A319" s="5">
        <v>17</v>
      </c>
      <c r="B319" s="5">
        <v>1</v>
      </c>
      <c r="C319" s="5">
        <f>ROW(SmtRes!A127)</f>
        <v>127</v>
      </c>
      <c r="D319" s="5">
        <f>ROW(EtalonRes!A183)</f>
        <v>183</v>
      </c>
      <c r="E319" s="5" t="s">
        <v>120</v>
      </c>
      <c r="F319" s="5" t="s">
        <v>121</v>
      </c>
      <c r="G319" s="5" t="s">
        <v>122</v>
      </c>
      <c r="H319" s="5" t="s">
        <v>123</v>
      </c>
      <c r="I319" s="5">
        <v>0</v>
      </c>
      <c r="J319" s="5">
        <v>0</v>
      </c>
      <c r="K319" s="5">
        <v>0</v>
      </c>
      <c r="L319" s="5">
        <v>1.2E-2</v>
      </c>
      <c r="M319" s="5">
        <v>1.2E-2</v>
      </c>
      <c r="N319" s="5">
        <f t="shared" ref="N319:N340" si="132">ROUND(L319-M319,4)</f>
        <v>0</v>
      </c>
      <c r="O319" s="5">
        <f>ROUND(CP319,2)</f>
        <v>0</v>
      </c>
      <c r="P319" s="5">
        <f>SUMIF(SmtRes!AQ127:'SmtRes'!AQ127,"=1",SmtRes!DF127:'SmtRes'!DF127)</f>
        <v>0</v>
      </c>
      <c r="Q319" s="5">
        <f>SUMIF(SmtRes!AQ127:'SmtRes'!AQ127,"=1",SmtRes!DG127:'SmtRes'!DG127)</f>
        <v>0</v>
      </c>
      <c r="R319" s="5">
        <f>SUMIF(SmtRes!AQ127:'SmtRes'!AQ127,"=1",SmtRes!DH127:'SmtRes'!DH127)</f>
        <v>0</v>
      </c>
      <c r="S319" s="5">
        <f>SUMIF(SmtRes!AQ127:'SmtRes'!AQ127,"=1",SmtRes!DI127:'SmtRes'!DI127)</f>
        <v>0</v>
      </c>
      <c r="T319" s="5">
        <f t="shared" ref="T319:T340" si="133">ROUND(CU319*I319,2)</f>
        <v>0</v>
      </c>
      <c r="U319" s="5">
        <f>SUMIF(SmtRes!AQ127:'SmtRes'!AQ127,"=1",SmtRes!CV127:'SmtRes'!CV127)</f>
        <v>0</v>
      </c>
      <c r="V319" s="5">
        <f>SUMIF(SmtRes!AQ127:'SmtRes'!AQ127,"=1",SmtRes!CW127:'SmtRes'!CW127)</f>
        <v>0</v>
      </c>
      <c r="W319" s="5">
        <f t="shared" ref="W319:W340" si="134">ROUND(CX319*I319,2)</f>
        <v>0</v>
      </c>
      <c r="X319" s="5">
        <f t="shared" ref="X319:X340" si="135">ROUND(CY319,2)</f>
        <v>0</v>
      </c>
      <c r="Y319" s="5">
        <f t="shared" ref="Y319:Y340" si="136">ROUND(CZ319,2)</f>
        <v>0</v>
      </c>
      <c r="Z319" s="5"/>
      <c r="AA319" s="5">
        <v>70751969</v>
      </c>
      <c r="AB319" s="5">
        <f t="shared" ref="AB319:AB340" si="137">ROUND((AC319+AD319+AF319),6)</f>
        <v>122028.984</v>
      </c>
      <c r="AC319" s="5">
        <f>ROUND((0),6)</f>
        <v>0</v>
      </c>
      <c r="AD319" s="5">
        <f>ROUND((((0)-(0))+AE319),6)</f>
        <v>0</v>
      </c>
      <c r="AE319" s="5">
        <f>ROUND((0),6)</f>
        <v>0</v>
      </c>
      <c r="AF319" s="5">
        <f>ROUND((SUM(SmtRes!BT127:'SmtRes'!BT127)),6)</f>
        <v>122028.984</v>
      </c>
      <c r="AG319" s="5">
        <f t="shared" ref="AG319:AG340" si="138">ROUND((AP319),6)</f>
        <v>0</v>
      </c>
      <c r="AH319" s="5">
        <f>(SUM(SmtRes!BU127:'SmtRes'!BU127))</f>
        <v>184.79999999999998</v>
      </c>
      <c r="AI319" s="5">
        <f>(0)</f>
        <v>0</v>
      </c>
      <c r="AJ319" s="5">
        <f t="shared" ref="AJ319:AJ340" si="139">(AS319)</f>
        <v>0</v>
      </c>
      <c r="AK319" s="5">
        <v>101690.82</v>
      </c>
      <c r="AL319" s="5">
        <v>0</v>
      </c>
      <c r="AM319" s="5">
        <v>0</v>
      </c>
      <c r="AN319" s="5">
        <v>0</v>
      </c>
      <c r="AO319" s="5">
        <v>101690.82</v>
      </c>
      <c r="AP319" s="5">
        <v>0</v>
      </c>
      <c r="AQ319" s="5">
        <v>154</v>
      </c>
      <c r="AR319" s="5">
        <v>0</v>
      </c>
      <c r="AS319" s="5">
        <v>0</v>
      </c>
      <c r="AT319" s="5">
        <v>89</v>
      </c>
      <c r="AU319" s="5">
        <v>40</v>
      </c>
      <c r="AV319" s="5">
        <v>1</v>
      </c>
      <c r="AW319" s="5">
        <v>1</v>
      </c>
      <c r="AX319" s="5"/>
      <c r="AY319" s="5"/>
      <c r="AZ319" s="5">
        <v>1</v>
      </c>
      <c r="BA319" s="5">
        <v>1</v>
      </c>
      <c r="BB319" s="5">
        <v>1</v>
      </c>
      <c r="BC319" s="5">
        <v>1</v>
      </c>
      <c r="BD319" s="5" t="s">
        <v>3</v>
      </c>
      <c r="BE319" s="5" t="s">
        <v>3</v>
      </c>
      <c r="BF319" s="5" t="s">
        <v>3</v>
      </c>
      <c r="BG319" s="5" t="s">
        <v>3</v>
      </c>
      <c r="BH319" s="5">
        <v>0</v>
      </c>
      <c r="BI319" s="5">
        <v>1</v>
      </c>
      <c r="BJ319" s="5" t="s">
        <v>124</v>
      </c>
      <c r="BK319" s="5"/>
      <c r="BL319" s="5"/>
      <c r="BM319" s="5">
        <v>1003</v>
      </c>
      <c r="BN319" s="5">
        <v>0</v>
      </c>
      <c r="BO319" s="5" t="s">
        <v>3</v>
      </c>
      <c r="BP319" s="5">
        <v>0</v>
      </c>
      <c r="BQ319" s="5">
        <v>2</v>
      </c>
      <c r="BR319" s="5">
        <v>0</v>
      </c>
      <c r="BS319" s="5">
        <v>1</v>
      </c>
      <c r="BT319" s="5">
        <v>1</v>
      </c>
      <c r="BU319" s="5">
        <v>1</v>
      </c>
      <c r="BV319" s="5">
        <v>1</v>
      </c>
      <c r="BW319" s="5">
        <v>1</v>
      </c>
      <c r="BX319" s="5">
        <v>1</v>
      </c>
      <c r="BY319" s="5" t="s">
        <v>3</v>
      </c>
      <c r="BZ319" s="5">
        <v>89</v>
      </c>
      <c r="CA319" s="5">
        <v>40</v>
      </c>
      <c r="CB319" s="5" t="s">
        <v>3</v>
      </c>
      <c r="CC319" s="5"/>
      <c r="CD319" s="5"/>
      <c r="CE319" s="5">
        <v>0</v>
      </c>
      <c r="CF319" s="5">
        <v>0</v>
      </c>
      <c r="CG319" s="5">
        <v>0</v>
      </c>
      <c r="CH319" s="5">
        <v>10</v>
      </c>
      <c r="CI319" s="5">
        <v>0</v>
      </c>
      <c r="CJ319" s="5">
        <v>0</v>
      </c>
      <c r="CK319" s="5">
        <v>0</v>
      </c>
      <c r="CL319" s="5">
        <v>0</v>
      </c>
      <c r="CM319" s="5">
        <v>0</v>
      </c>
      <c r="CN319" s="8" t="s">
        <v>630</v>
      </c>
      <c r="CO319" s="5">
        <v>0</v>
      </c>
      <c r="CP319" s="5">
        <f>(P319+Q319+S319+R319)</f>
        <v>0</v>
      </c>
      <c r="CQ319" s="5">
        <f>SUMIF(SmtRes!AQ127:'SmtRes'!AQ127,"=1",SmtRes!AA127:'SmtRes'!AA127)</f>
        <v>0</v>
      </c>
      <c r="CR319" s="5">
        <f>SUMIF(SmtRes!AQ127:'SmtRes'!AQ127,"=1",SmtRes!AB127:'SmtRes'!AB127)</f>
        <v>0</v>
      </c>
      <c r="CS319" s="5">
        <f>SUMIF(SmtRes!AQ127:'SmtRes'!AQ127,"=1",SmtRes!AC127:'SmtRes'!AC127)</f>
        <v>0</v>
      </c>
      <c r="CT319" s="5">
        <f>SUMIF(SmtRes!AQ127:'SmtRes'!AQ127,"=1",SmtRes!AD127:'SmtRes'!AD127)</f>
        <v>660.33</v>
      </c>
      <c r="CU319" s="5">
        <f>AG319</f>
        <v>0</v>
      </c>
      <c r="CV319" s="5">
        <f>SUMIF(SmtRes!AQ127:'SmtRes'!AQ127,"=1",SmtRes!BU127:'SmtRes'!BU127)</f>
        <v>184.79999999999998</v>
      </c>
      <c r="CW319" s="5">
        <f>SUMIF(SmtRes!AQ127:'SmtRes'!AQ127,"=1",SmtRes!BV127:'SmtRes'!BV127)</f>
        <v>0</v>
      </c>
      <c r="CX319" s="5">
        <f>AJ319</f>
        <v>0</v>
      </c>
      <c r="CY319" s="5">
        <f>(((S319+R319)*AT319)/100)</f>
        <v>0</v>
      </c>
      <c r="CZ319" s="5">
        <f>(((S319+R319)*AU319)/100)</f>
        <v>0</v>
      </c>
      <c r="DA319" s="5"/>
      <c r="DB319" s="5">
        <v>9</v>
      </c>
      <c r="DC319" s="5" t="s">
        <v>3</v>
      </c>
      <c r="DD319" s="5" t="s">
        <v>3</v>
      </c>
      <c r="DE319" s="5" t="s">
        <v>90</v>
      </c>
      <c r="DF319" s="5" t="s">
        <v>90</v>
      </c>
      <c r="DG319" s="5" t="s">
        <v>90</v>
      </c>
      <c r="DH319" s="5" t="s">
        <v>3</v>
      </c>
      <c r="DI319" s="5" t="s">
        <v>90</v>
      </c>
      <c r="DJ319" s="5" t="s">
        <v>90</v>
      </c>
      <c r="DK319" s="5" t="s">
        <v>3</v>
      </c>
      <c r="DL319" s="5" t="s">
        <v>3</v>
      </c>
      <c r="DM319" s="5" t="s">
        <v>3</v>
      </c>
      <c r="DN319" s="5">
        <v>0</v>
      </c>
      <c r="DO319" s="5">
        <v>0</v>
      </c>
      <c r="DP319" s="5">
        <v>1</v>
      </c>
      <c r="DQ319" s="5">
        <v>1</v>
      </c>
      <c r="DR319" s="5"/>
      <c r="DS319" s="5"/>
      <c r="DT319" s="5"/>
      <c r="DU319" s="5">
        <v>1007</v>
      </c>
      <c r="DV319" s="5" t="s">
        <v>123</v>
      </c>
      <c r="DW319" s="5" t="s">
        <v>123</v>
      </c>
      <c r="DX319" s="5">
        <v>100</v>
      </c>
      <c r="DY319" s="5"/>
      <c r="DZ319" s="5" t="s">
        <v>3</v>
      </c>
      <c r="EA319" s="5" t="s">
        <v>3</v>
      </c>
      <c r="EB319" s="5" t="s">
        <v>3</v>
      </c>
      <c r="EC319" s="5" t="s">
        <v>3</v>
      </c>
      <c r="ED319" s="5"/>
      <c r="EE319" s="5">
        <v>68075164</v>
      </c>
      <c r="EF319" s="5">
        <v>2</v>
      </c>
      <c r="EG319" s="5" t="s">
        <v>84</v>
      </c>
      <c r="EH319" s="5">
        <v>1</v>
      </c>
      <c r="EI319" s="5" t="s">
        <v>125</v>
      </c>
      <c r="EJ319" s="5">
        <v>1</v>
      </c>
      <c r="EK319" s="5">
        <v>1003</v>
      </c>
      <c r="EL319" s="5" t="s">
        <v>126</v>
      </c>
      <c r="EM319" s="5" t="s">
        <v>127</v>
      </c>
      <c r="EN319" s="5"/>
      <c r="EO319" s="5" t="s">
        <v>91</v>
      </c>
      <c r="EP319" s="5"/>
      <c r="EQ319" s="5">
        <v>0</v>
      </c>
      <c r="ER319" s="5">
        <v>0</v>
      </c>
      <c r="ES319" s="5">
        <v>0</v>
      </c>
      <c r="ET319" s="5">
        <v>0</v>
      </c>
      <c r="EU319" s="5">
        <v>0</v>
      </c>
      <c r="EV319" s="5">
        <v>0</v>
      </c>
      <c r="EW319" s="5">
        <v>154</v>
      </c>
      <c r="EX319" s="5">
        <v>0</v>
      </c>
      <c r="EY319" s="5">
        <v>0</v>
      </c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>
        <v>0</v>
      </c>
      <c r="FR319" s="5">
        <v>0</v>
      </c>
      <c r="FS319" s="5">
        <v>0</v>
      </c>
      <c r="FT319" s="5"/>
      <c r="FU319" s="5"/>
      <c r="FV319" s="5"/>
      <c r="FW319" s="5"/>
      <c r="FX319" s="5">
        <v>89</v>
      </c>
      <c r="FY319" s="5">
        <v>40</v>
      </c>
      <c r="FZ319" s="5"/>
      <c r="GA319" s="5" t="s">
        <v>3</v>
      </c>
      <c r="GB319" s="5"/>
      <c r="GC319" s="5"/>
      <c r="GD319" s="5">
        <v>1</v>
      </c>
      <c r="GE319" s="5"/>
      <c r="GF319" s="5">
        <v>-179514182</v>
      </c>
      <c r="GG319" s="5">
        <v>2</v>
      </c>
      <c r="GH319" s="5">
        <v>1</v>
      </c>
      <c r="GI319" s="5">
        <v>-2</v>
      </c>
      <c r="GJ319" s="5">
        <v>0</v>
      </c>
      <c r="GK319" s="5">
        <v>0</v>
      </c>
      <c r="GL319" s="5">
        <f t="shared" ref="GL319:GL340" si="140">ROUND(IF(AND(BH319=3,BI319=3,FS319&lt;&gt;0),P319,0),2)</f>
        <v>0</v>
      </c>
      <c r="GM319" s="5">
        <f t="shared" ref="GM319:GM340" si="141">ROUND(O319+X319+Y319,2)+GX319</f>
        <v>0</v>
      </c>
      <c r="GN319" s="5">
        <f t="shared" ref="GN319:GN340" si="142">IF(OR(BI319=0,BI319=1),GM319-GX319,0)</f>
        <v>0</v>
      </c>
      <c r="GO319" s="5">
        <f t="shared" ref="GO319:GO340" si="143">IF(BI319=2,GM319-GX319,0)</f>
        <v>0</v>
      </c>
      <c r="GP319" s="5">
        <f t="shared" ref="GP319:GP340" si="144">IF(BI319=4,GM319-GX319,0)</f>
        <v>0</v>
      </c>
      <c r="GQ319" s="5"/>
      <c r="GR319" s="5">
        <v>0</v>
      </c>
      <c r="GS319" s="5">
        <v>3</v>
      </c>
      <c r="GT319" s="5">
        <v>0</v>
      </c>
      <c r="GU319" s="5" t="s">
        <v>3</v>
      </c>
      <c r="GV319" s="5">
        <f t="shared" ref="GV319:GV340" si="145">ROUND((GT319),6)</f>
        <v>0</v>
      </c>
      <c r="GW319" s="5">
        <v>1</v>
      </c>
      <c r="GX319" s="5">
        <f t="shared" ref="GX319:GX340" si="146">ROUND(HC319*I319,2)</f>
        <v>0</v>
      </c>
      <c r="GY319" s="5"/>
      <c r="GZ319" s="5"/>
      <c r="HA319" s="5">
        <v>0</v>
      </c>
      <c r="HB319" s="5">
        <v>0</v>
      </c>
      <c r="HC319" s="5">
        <f>GV319*GW319</f>
        <v>0</v>
      </c>
      <c r="HD319" s="5"/>
      <c r="HE319" s="5" t="s">
        <v>3</v>
      </c>
      <c r="HF319" s="5" t="s">
        <v>3</v>
      </c>
      <c r="HG319" s="5"/>
      <c r="HH319" s="5"/>
      <c r="HI319" s="5"/>
      <c r="HJ319" s="5"/>
      <c r="HK319" s="5"/>
      <c r="HL319" s="5"/>
      <c r="HM319" s="5" t="s">
        <v>3</v>
      </c>
      <c r="HN319" s="5" t="s">
        <v>128</v>
      </c>
      <c r="HO319" s="5" t="s">
        <v>129</v>
      </c>
      <c r="HP319" s="5" t="s">
        <v>126</v>
      </c>
      <c r="HQ319" s="5" t="s">
        <v>126</v>
      </c>
      <c r="HR319" s="5"/>
      <c r="HS319" s="5">
        <v>0</v>
      </c>
      <c r="HT319" s="5"/>
      <c r="HU319" s="5"/>
      <c r="HV319" s="5"/>
      <c r="HW319" s="5"/>
      <c r="HX319" s="5"/>
      <c r="HY319" s="5"/>
      <c r="HZ319" s="5"/>
      <c r="IA319" s="5"/>
      <c r="IB319" s="5"/>
      <c r="IC319" s="5"/>
      <c r="ID319" s="5"/>
      <c r="IE319" s="5"/>
      <c r="IF319" s="5"/>
      <c r="IG319" s="5"/>
      <c r="IH319" s="5"/>
      <c r="II319" s="5"/>
      <c r="IJ319" s="5"/>
      <c r="IK319" s="5">
        <v>0</v>
      </c>
      <c r="IL319" s="5"/>
      <c r="IM319" s="5"/>
      <c r="IN319" s="5"/>
      <c r="IO319" s="5"/>
      <c r="IP319" s="5"/>
      <c r="IQ319" s="5"/>
      <c r="IR319" s="5"/>
      <c r="IS319" s="5"/>
      <c r="IT319" s="5"/>
      <c r="IU319" s="5"/>
    </row>
    <row r="320" spans="1:255" ht="409.6" x14ac:dyDescent="0.25">
      <c r="A320" s="6">
        <v>17</v>
      </c>
      <c r="B320" s="6">
        <v>1</v>
      </c>
      <c r="C320" s="6">
        <f>ROW(SmtRes!A128)</f>
        <v>128</v>
      </c>
      <c r="D320" s="6">
        <f>ROW(EtalonRes!A184)</f>
        <v>184</v>
      </c>
      <c r="E320" s="6" t="s">
        <v>120</v>
      </c>
      <c r="F320" s="6" t="s">
        <v>121</v>
      </c>
      <c r="G320" s="6" t="s">
        <v>122</v>
      </c>
      <c r="H320" s="6" t="s">
        <v>123</v>
      </c>
      <c r="I320" s="6">
        <v>0</v>
      </c>
      <c r="J320" s="6">
        <v>0</v>
      </c>
      <c r="K320" s="6">
        <v>0</v>
      </c>
      <c r="L320" s="6">
        <v>1.2E-2</v>
      </c>
      <c r="M320" s="6">
        <v>1.2E-2</v>
      </c>
      <c r="N320" s="6">
        <f t="shared" si="132"/>
        <v>0</v>
      </c>
      <c r="O320" s="6">
        <f>ROUND(CP320,2)</f>
        <v>0</v>
      </c>
      <c r="P320" s="6">
        <f>SUMIF(SmtRes!AQ128:'SmtRes'!AQ128,"=1",SmtRes!DF128:'SmtRes'!DF128)</f>
        <v>0</v>
      </c>
      <c r="Q320" s="6">
        <f>SUMIF(SmtRes!AQ128:'SmtRes'!AQ128,"=1",SmtRes!DG128:'SmtRes'!DG128)</f>
        <v>0</v>
      </c>
      <c r="R320" s="6">
        <f>SUMIF(SmtRes!AQ128:'SmtRes'!AQ128,"=1",SmtRes!DH128:'SmtRes'!DH128)</f>
        <v>0</v>
      </c>
      <c r="S320" s="6">
        <f>SUMIF(SmtRes!AQ128:'SmtRes'!AQ128,"=1",SmtRes!DI128:'SmtRes'!DI128)</f>
        <v>0</v>
      </c>
      <c r="T320" s="6">
        <f t="shared" si="133"/>
        <v>0</v>
      </c>
      <c r="U320" s="6">
        <f>SUMIF(SmtRes!AQ128:'SmtRes'!AQ128,"=1",SmtRes!CV128:'SmtRes'!CV128)</f>
        <v>0</v>
      </c>
      <c r="V320" s="6">
        <f>SUMIF(SmtRes!AQ128:'SmtRes'!AQ128,"=1",SmtRes!CW128:'SmtRes'!CW128)</f>
        <v>0</v>
      </c>
      <c r="W320" s="6">
        <f t="shared" si="134"/>
        <v>0</v>
      </c>
      <c r="X320" s="6">
        <f t="shared" si="135"/>
        <v>0</v>
      </c>
      <c r="Y320" s="6">
        <f t="shared" si="136"/>
        <v>0</v>
      </c>
      <c r="Z320" s="6"/>
      <c r="AA320" s="6">
        <v>70748195</v>
      </c>
      <c r="AB320" s="6">
        <f t="shared" si="137"/>
        <v>122028.984</v>
      </c>
      <c r="AC320" s="6">
        <f>ROUND((0),6)</f>
        <v>0</v>
      </c>
      <c r="AD320" s="6">
        <f>ROUND((((0)-(0))+AE320),6)</f>
        <v>0</v>
      </c>
      <c r="AE320" s="6">
        <f>ROUND((0),6)</f>
        <v>0</v>
      </c>
      <c r="AF320" s="6">
        <f>ROUND((SUM(SmtRes!BT128:'SmtRes'!BT128)),6)</f>
        <v>122028.984</v>
      </c>
      <c r="AG320" s="6">
        <f t="shared" si="138"/>
        <v>0</v>
      </c>
      <c r="AH320" s="6">
        <f>(SUM(SmtRes!BU128:'SmtRes'!BU128))</f>
        <v>184.79999999999998</v>
      </c>
      <c r="AI320" s="6">
        <f>(0)</f>
        <v>0</v>
      </c>
      <c r="AJ320" s="6">
        <f t="shared" si="139"/>
        <v>0</v>
      </c>
      <c r="AK320" s="6">
        <v>101690.82</v>
      </c>
      <c r="AL320" s="6">
        <v>0</v>
      </c>
      <c r="AM320" s="6">
        <v>0</v>
      </c>
      <c r="AN320" s="6">
        <v>0</v>
      </c>
      <c r="AO320" s="6">
        <v>101690.82</v>
      </c>
      <c r="AP320" s="6">
        <v>0</v>
      </c>
      <c r="AQ320" s="6">
        <v>154</v>
      </c>
      <c r="AR320" s="6">
        <v>0</v>
      </c>
      <c r="AS320" s="6">
        <v>0</v>
      </c>
      <c r="AT320" s="6">
        <v>89</v>
      </c>
      <c r="AU320" s="6">
        <v>40</v>
      </c>
      <c r="AV320" s="6">
        <v>1</v>
      </c>
      <c r="AW320" s="6">
        <v>1</v>
      </c>
      <c r="AX320" s="6"/>
      <c r="AY320" s="6"/>
      <c r="AZ320" s="6">
        <v>1</v>
      </c>
      <c r="BA320" s="6">
        <v>1</v>
      </c>
      <c r="BB320" s="6">
        <v>1</v>
      </c>
      <c r="BC320" s="6">
        <v>1</v>
      </c>
      <c r="BD320" s="6" t="s">
        <v>3</v>
      </c>
      <c r="BE320" s="6" t="s">
        <v>3</v>
      </c>
      <c r="BF320" s="6" t="s">
        <v>3</v>
      </c>
      <c r="BG320" s="6" t="s">
        <v>3</v>
      </c>
      <c r="BH320" s="6">
        <v>0</v>
      </c>
      <c r="BI320" s="6">
        <v>1</v>
      </c>
      <c r="BJ320" s="6" t="s">
        <v>124</v>
      </c>
      <c r="BK320" s="6"/>
      <c r="BL320" s="6"/>
      <c r="BM320" s="6">
        <v>1003</v>
      </c>
      <c r="BN320" s="6">
        <v>0</v>
      </c>
      <c r="BO320" s="6" t="s">
        <v>3</v>
      </c>
      <c r="BP320" s="6">
        <v>0</v>
      </c>
      <c r="BQ320" s="6">
        <v>2</v>
      </c>
      <c r="BR320" s="6">
        <v>0</v>
      </c>
      <c r="BS320" s="6">
        <v>1</v>
      </c>
      <c r="BT320" s="6">
        <v>1</v>
      </c>
      <c r="BU320" s="6">
        <v>1</v>
      </c>
      <c r="BV320" s="6">
        <v>1</v>
      </c>
      <c r="BW320" s="6">
        <v>1</v>
      </c>
      <c r="BX320" s="6">
        <v>1</v>
      </c>
      <c r="BY320" s="6" t="s">
        <v>3</v>
      </c>
      <c r="BZ320" s="6">
        <v>89</v>
      </c>
      <c r="CA320" s="6">
        <v>40</v>
      </c>
      <c r="CB320" s="6" t="s">
        <v>3</v>
      </c>
      <c r="CC320" s="6"/>
      <c r="CD320" s="6"/>
      <c r="CE320" s="6">
        <v>0</v>
      </c>
      <c r="CF320" s="6">
        <v>0</v>
      </c>
      <c r="CG320" s="6">
        <v>0</v>
      </c>
      <c r="CH320" s="6">
        <v>10</v>
      </c>
      <c r="CI320" s="6">
        <v>0</v>
      </c>
      <c r="CJ320" s="6">
        <v>0</v>
      </c>
      <c r="CK320" s="6">
        <v>0</v>
      </c>
      <c r="CL320" s="6">
        <v>0</v>
      </c>
      <c r="CM320" s="6">
        <v>0</v>
      </c>
      <c r="CN320" s="9" t="s">
        <v>630</v>
      </c>
      <c r="CO320" s="6">
        <v>0</v>
      </c>
      <c r="CP320" s="6">
        <f>(P320+Q320+S320+R320)</f>
        <v>0</v>
      </c>
      <c r="CQ320" s="6">
        <f>SUMIF(SmtRes!AQ128:'SmtRes'!AQ128,"=1",SmtRes!AA128:'SmtRes'!AA128)</f>
        <v>0</v>
      </c>
      <c r="CR320" s="6">
        <f>SUMIF(SmtRes!AQ128:'SmtRes'!AQ128,"=1",SmtRes!AB128:'SmtRes'!AB128)</f>
        <v>0</v>
      </c>
      <c r="CS320" s="6">
        <f>SUMIF(SmtRes!AQ128:'SmtRes'!AQ128,"=1",SmtRes!AC128:'SmtRes'!AC128)</f>
        <v>0</v>
      </c>
      <c r="CT320" s="6">
        <f>SUMIF(SmtRes!AQ128:'SmtRes'!AQ128,"=1",SmtRes!AD128:'SmtRes'!AD128)</f>
        <v>660.33</v>
      </c>
      <c r="CU320" s="6">
        <f>AG320</f>
        <v>0</v>
      </c>
      <c r="CV320" s="6">
        <f>SUMIF(SmtRes!AQ128:'SmtRes'!AQ128,"=1",SmtRes!BU128:'SmtRes'!BU128)</f>
        <v>184.79999999999998</v>
      </c>
      <c r="CW320" s="6">
        <f>SUMIF(SmtRes!AQ128:'SmtRes'!AQ128,"=1",SmtRes!BV128:'SmtRes'!BV128)</f>
        <v>0</v>
      </c>
      <c r="CX320" s="6">
        <f>AJ320</f>
        <v>0</v>
      </c>
      <c r="CY320" s="6">
        <f>(((S320+R320)*AT320)/100)</f>
        <v>0</v>
      </c>
      <c r="CZ320" s="6">
        <f>(((S320+R320)*AU320)/100)</f>
        <v>0</v>
      </c>
      <c r="DA320" s="6"/>
      <c r="DB320" s="6">
        <v>10</v>
      </c>
      <c r="DC320" s="6" t="s">
        <v>3</v>
      </c>
      <c r="DD320" s="6" t="s">
        <v>3</v>
      </c>
      <c r="DE320" s="6" t="s">
        <v>90</v>
      </c>
      <c r="DF320" s="6" t="s">
        <v>90</v>
      </c>
      <c r="DG320" s="6" t="s">
        <v>90</v>
      </c>
      <c r="DH320" s="6" t="s">
        <v>3</v>
      </c>
      <c r="DI320" s="6" t="s">
        <v>90</v>
      </c>
      <c r="DJ320" s="6" t="s">
        <v>90</v>
      </c>
      <c r="DK320" s="6" t="s">
        <v>3</v>
      </c>
      <c r="DL320" s="6" t="s">
        <v>3</v>
      </c>
      <c r="DM320" s="6" t="s">
        <v>3</v>
      </c>
      <c r="DN320" s="6">
        <v>0</v>
      </c>
      <c r="DO320" s="6">
        <v>0</v>
      </c>
      <c r="DP320" s="6">
        <v>1</v>
      </c>
      <c r="DQ320" s="6">
        <v>1</v>
      </c>
      <c r="DR320" s="6"/>
      <c r="DS320" s="6"/>
      <c r="DT320" s="6"/>
      <c r="DU320" s="6">
        <v>1007</v>
      </c>
      <c r="DV320" s="6" t="s">
        <v>123</v>
      </c>
      <c r="DW320" s="6" t="s">
        <v>123</v>
      </c>
      <c r="DX320" s="6">
        <v>100</v>
      </c>
      <c r="DY320" s="6"/>
      <c r="DZ320" s="6" t="s">
        <v>3</v>
      </c>
      <c r="EA320" s="6" t="s">
        <v>3</v>
      </c>
      <c r="EB320" s="6" t="s">
        <v>3</v>
      </c>
      <c r="EC320" s="6" t="s">
        <v>3</v>
      </c>
      <c r="ED320" s="6"/>
      <c r="EE320" s="6">
        <v>68075164</v>
      </c>
      <c r="EF320" s="6">
        <v>2</v>
      </c>
      <c r="EG320" s="6" t="s">
        <v>84</v>
      </c>
      <c r="EH320" s="6">
        <v>1</v>
      </c>
      <c r="EI320" s="6" t="s">
        <v>125</v>
      </c>
      <c r="EJ320" s="6">
        <v>1</v>
      </c>
      <c r="EK320" s="6">
        <v>1003</v>
      </c>
      <c r="EL320" s="6" t="s">
        <v>126</v>
      </c>
      <c r="EM320" s="6" t="s">
        <v>127</v>
      </c>
      <c r="EN320" s="6"/>
      <c r="EO320" s="6" t="s">
        <v>91</v>
      </c>
      <c r="EP320" s="6"/>
      <c r="EQ320" s="6">
        <v>0</v>
      </c>
      <c r="ER320" s="6">
        <v>0</v>
      </c>
      <c r="ES320" s="6">
        <v>0</v>
      </c>
      <c r="ET320" s="6">
        <v>0</v>
      </c>
      <c r="EU320" s="6">
        <v>0</v>
      </c>
      <c r="EV320" s="6">
        <v>0</v>
      </c>
      <c r="EW320" s="6">
        <v>154</v>
      </c>
      <c r="EX320" s="6">
        <v>0</v>
      </c>
      <c r="EY320" s="6">
        <v>0</v>
      </c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>
        <v>0</v>
      </c>
      <c r="FR320" s="6">
        <v>0</v>
      </c>
      <c r="FS320" s="6">
        <v>0</v>
      </c>
      <c r="FT320" s="6"/>
      <c r="FU320" s="6"/>
      <c r="FV320" s="6"/>
      <c r="FW320" s="6"/>
      <c r="FX320" s="6">
        <v>89</v>
      </c>
      <c r="FY320" s="6">
        <v>40</v>
      </c>
      <c r="FZ320" s="6"/>
      <c r="GA320" s="6" t="s">
        <v>3</v>
      </c>
      <c r="GB320" s="6"/>
      <c r="GC320" s="6"/>
      <c r="GD320" s="6">
        <v>1</v>
      </c>
      <c r="GE320" s="6"/>
      <c r="GF320" s="6">
        <v>-179514182</v>
      </c>
      <c r="GG320" s="6">
        <v>2</v>
      </c>
      <c r="GH320" s="6">
        <v>1</v>
      </c>
      <c r="GI320" s="6">
        <v>-2</v>
      </c>
      <c r="GJ320" s="6">
        <v>0</v>
      </c>
      <c r="GK320" s="6">
        <v>0</v>
      </c>
      <c r="GL320" s="6">
        <f t="shared" si="140"/>
        <v>0</v>
      </c>
      <c r="GM320" s="6">
        <f t="shared" si="141"/>
        <v>0</v>
      </c>
      <c r="GN320" s="6">
        <f t="shared" si="142"/>
        <v>0</v>
      </c>
      <c r="GO320" s="6">
        <f t="shared" si="143"/>
        <v>0</v>
      </c>
      <c r="GP320" s="6">
        <f t="shared" si="144"/>
        <v>0</v>
      </c>
      <c r="GQ320" s="6"/>
      <c r="GR320" s="6">
        <v>0</v>
      </c>
      <c r="GS320" s="6">
        <v>3</v>
      </c>
      <c r="GT320" s="6">
        <v>0</v>
      </c>
      <c r="GU320" s="6" t="s">
        <v>3</v>
      </c>
      <c r="GV320" s="6">
        <f t="shared" si="145"/>
        <v>0</v>
      </c>
      <c r="GW320" s="6">
        <v>1</v>
      </c>
      <c r="GX320" s="6">
        <f t="shared" si="146"/>
        <v>0</v>
      </c>
      <c r="GY320" s="6"/>
      <c r="GZ320" s="6"/>
      <c r="HA320" s="6">
        <v>0</v>
      </c>
      <c r="HB320" s="6">
        <v>0</v>
      </c>
      <c r="HC320" s="6">
        <f>GV320*GW320</f>
        <v>0</v>
      </c>
      <c r="HD320" s="6"/>
      <c r="HE320" s="6" t="s">
        <v>3</v>
      </c>
      <c r="HF320" s="6" t="s">
        <v>3</v>
      </c>
      <c r="HG320" s="6"/>
      <c r="HH320" s="6"/>
      <c r="HI320" s="6"/>
      <c r="HJ320" s="6"/>
      <c r="HK320" s="6"/>
      <c r="HL320" s="6"/>
      <c r="HM320" s="6" t="s">
        <v>3</v>
      </c>
      <c r="HN320" s="6" t="s">
        <v>128</v>
      </c>
      <c r="HO320" s="6" t="s">
        <v>129</v>
      </c>
      <c r="HP320" s="6" t="s">
        <v>126</v>
      </c>
      <c r="HQ320" s="6" t="s">
        <v>126</v>
      </c>
      <c r="HR320" s="6"/>
      <c r="HS320" s="6">
        <v>0</v>
      </c>
      <c r="HT320" s="6"/>
      <c r="HU320" s="6"/>
      <c r="HV320" s="6"/>
      <c r="HW320" s="6"/>
      <c r="HX320" s="6"/>
      <c r="HY320" s="6"/>
      <c r="HZ320" s="6"/>
      <c r="IA320" s="6"/>
      <c r="IB320" s="6"/>
      <c r="IC320" s="6"/>
      <c r="ID320" s="6"/>
      <c r="IE320" s="6"/>
      <c r="IF320" s="6"/>
      <c r="IG320" s="6"/>
      <c r="IH320" s="6"/>
      <c r="II320" s="6"/>
      <c r="IJ320" s="6"/>
      <c r="IK320" s="6">
        <v>0</v>
      </c>
      <c r="IL320" s="6"/>
      <c r="IM320" s="6"/>
      <c r="IN320" s="6"/>
      <c r="IO320" s="6"/>
      <c r="IP320" s="6"/>
      <c r="IQ320" s="6"/>
      <c r="IR320" s="6"/>
      <c r="IS320" s="6"/>
      <c r="IT320" s="6"/>
      <c r="IU320" s="6"/>
    </row>
    <row r="321" spans="1:255" ht="409.6" x14ac:dyDescent="0.25">
      <c r="A321" s="5">
        <v>17</v>
      </c>
      <c r="B321" s="5">
        <v>1</v>
      </c>
      <c r="C321" s="5">
        <f>ROW(SmtRes!A136)</f>
        <v>136</v>
      </c>
      <c r="D321" s="5">
        <f>ROW(EtalonRes!A192)</f>
        <v>192</v>
      </c>
      <c r="E321" s="5" t="s">
        <v>130</v>
      </c>
      <c r="F321" s="5" t="s">
        <v>131</v>
      </c>
      <c r="G321" s="5" t="s">
        <v>132</v>
      </c>
      <c r="H321" s="5" t="s">
        <v>133</v>
      </c>
      <c r="I321" s="5">
        <v>0</v>
      </c>
      <c r="J321" s="5">
        <v>0</v>
      </c>
      <c r="K321" s="5">
        <v>0</v>
      </c>
      <c r="L321" s="5">
        <v>0.1</v>
      </c>
      <c r="M321" s="5">
        <v>0.1</v>
      </c>
      <c r="N321" s="5">
        <f t="shared" si="132"/>
        <v>0</v>
      </c>
      <c r="O321" s="5">
        <f>ROUND(CP321,2)</f>
        <v>0</v>
      </c>
      <c r="P321" s="5">
        <f>SUMIF(SmtRes!AQ129:'SmtRes'!AQ136,"=1",SmtRes!DF129:'SmtRes'!DF136)</f>
        <v>0</v>
      </c>
      <c r="Q321" s="5">
        <f>SUMIF(SmtRes!AQ129:'SmtRes'!AQ136,"=1",SmtRes!DG129:'SmtRes'!DG136)</f>
        <v>0</v>
      </c>
      <c r="R321" s="5">
        <f>SUMIF(SmtRes!AQ129:'SmtRes'!AQ136,"=1",SmtRes!DH129:'SmtRes'!DH136)</f>
        <v>0</v>
      </c>
      <c r="S321" s="5">
        <f>SUMIF(SmtRes!AQ129:'SmtRes'!AQ136,"=1",SmtRes!DI129:'SmtRes'!DI136)</f>
        <v>0</v>
      </c>
      <c r="T321" s="5">
        <f t="shared" si="133"/>
        <v>0</v>
      </c>
      <c r="U321" s="5">
        <f>SUMIF(SmtRes!AQ129:'SmtRes'!AQ136,"=1",SmtRes!CV129:'SmtRes'!CV136)</f>
        <v>0</v>
      </c>
      <c r="V321" s="5">
        <f>SUMIF(SmtRes!AQ129:'SmtRes'!AQ136,"=1",SmtRes!CW129:'SmtRes'!CW136)</f>
        <v>0</v>
      </c>
      <c r="W321" s="5">
        <f t="shared" si="134"/>
        <v>0</v>
      </c>
      <c r="X321" s="5">
        <f t="shared" si="135"/>
        <v>0</v>
      </c>
      <c r="Y321" s="5">
        <f t="shared" si="136"/>
        <v>0</v>
      </c>
      <c r="Z321" s="5"/>
      <c r="AA321" s="5">
        <v>70751969</v>
      </c>
      <c r="AB321" s="5">
        <f t="shared" si="137"/>
        <v>11277.780419999999</v>
      </c>
      <c r="AC321" s="5">
        <f>ROUND((SUM(SmtRes!BQ129:'SmtRes'!BQ136)),6)</f>
        <v>1924.2795000000001</v>
      </c>
      <c r="AD321" s="5">
        <f>ROUND((((SUM(SmtRes!BR129:'SmtRes'!BR136))-(SUM(SmtRes!BS129:'SmtRes'!BS136)))+AE321),6)</f>
        <v>525.38328000000001</v>
      </c>
      <c r="AE321" s="5">
        <f>ROUND((SUM(SmtRes!BS129:'SmtRes'!BS136)),6)</f>
        <v>388.05900000000003</v>
      </c>
      <c r="AF321" s="5">
        <f>ROUND((SUM(SmtRes!BT129:'SmtRes'!BT136)),6)</f>
        <v>8828.1176400000004</v>
      </c>
      <c r="AG321" s="5">
        <f t="shared" si="138"/>
        <v>0</v>
      </c>
      <c r="AH321" s="5">
        <f>(SUM(SmtRes!BU129:'SmtRes'!BU136))</f>
        <v>11.123999999999999</v>
      </c>
      <c r="AI321" s="5">
        <f>(SUM(SmtRes!BV129:'SmtRes'!BV136))</f>
        <v>0.40800000000000003</v>
      </c>
      <c r="AJ321" s="5">
        <f t="shared" si="139"/>
        <v>0</v>
      </c>
      <c r="AK321" s="5">
        <v>10042.2461</v>
      </c>
      <c r="AL321" s="5">
        <v>1924.2794999999999</v>
      </c>
      <c r="AM321" s="5">
        <v>437.81940000000003</v>
      </c>
      <c r="AN321" s="5">
        <v>323.38250000000005</v>
      </c>
      <c r="AO321" s="5">
        <v>7356.7646999999997</v>
      </c>
      <c r="AP321" s="5">
        <v>0</v>
      </c>
      <c r="AQ321" s="5">
        <v>9.27</v>
      </c>
      <c r="AR321" s="5">
        <v>0.34</v>
      </c>
      <c r="AS321" s="5">
        <v>0</v>
      </c>
      <c r="AT321" s="5">
        <v>97</v>
      </c>
      <c r="AU321" s="5">
        <v>51</v>
      </c>
      <c r="AV321" s="5">
        <v>1</v>
      </c>
      <c r="AW321" s="5">
        <v>1</v>
      </c>
      <c r="AX321" s="5"/>
      <c r="AY321" s="5"/>
      <c r="AZ321" s="5">
        <v>1</v>
      </c>
      <c r="BA321" s="5">
        <v>1</v>
      </c>
      <c r="BB321" s="5">
        <v>1</v>
      </c>
      <c r="BC321" s="5">
        <v>1</v>
      </c>
      <c r="BD321" s="5" t="s">
        <v>3</v>
      </c>
      <c r="BE321" s="5" t="s">
        <v>3</v>
      </c>
      <c r="BF321" s="5" t="s">
        <v>3</v>
      </c>
      <c r="BG321" s="5" t="s">
        <v>3</v>
      </c>
      <c r="BH321" s="5">
        <v>0</v>
      </c>
      <c r="BI321" s="5">
        <v>2</v>
      </c>
      <c r="BJ321" s="5" t="s">
        <v>134</v>
      </c>
      <c r="BK321" s="5"/>
      <c r="BL321" s="5"/>
      <c r="BM321" s="5">
        <v>108001</v>
      </c>
      <c r="BN321" s="5">
        <v>0</v>
      </c>
      <c r="BO321" s="5" t="s">
        <v>3</v>
      </c>
      <c r="BP321" s="5">
        <v>0</v>
      </c>
      <c r="BQ321" s="5">
        <v>3</v>
      </c>
      <c r="BR321" s="5">
        <v>0</v>
      </c>
      <c r="BS321" s="5">
        <v>1</v>
      </c>
      <c r="BT321" s="5">
        <v>1</v>
      </c>
      <c r="BU321" s="5">
        <v>1</v>
      </c>
      <c r="BV321" s="5">
        <v>1</v>
      </c>
      <c r="BW321" s="5">
        <v>1</v>
      </c>
      <c r="BX321" s="5">
        <v>1</v>
      </c>
      <c r="BY321" s="5" t="s">
        <v>3</v>
      </c>
      <c r="BZ321" s="5">
        <v>97</v>
      </c>
      <c r="CA321" s="5">
        <v>51</v>
      </c>
      <c r="CB321" s="5" t="s">
        <v>3</v>
      </c>
      <c r="CC321" s="5"/>
      <c r="CD321" s="5"/>
      <c r="CE321" s="5">
        <v>0</v>
      </c>
      <c r="CF321" s="5">
        <v>0</v>
      </c>
      <c r="CG321" s="5">
        <v>0</v>
      </c>
      <c r="CH321" s="5">
        <v>11</v>
      </c>
      <c r="CI321" s="5">
        <v>0</v>
      </c>
      <c r="CJ321" s="5">
        <v>0</v>
      </c>
      <c r="CK321" s="5">
        <v>0</v>
      </c>
      <c r="CL321" s="5">
        <v>0</v>
      </c>
      <c r="CM321" s="5">
        <v>0</v>
      </c>
      <c r="CN321" s="8" t="s">
        <v>630</v>
      </c>
      <c r="CO321" s="5">
        <v>0</v>
      </c>
      <c r="CP321" s="5">
        <f>(P321+Q321+S321+R321)</f>
        <v>0</v>
      </c>
      <c r="CQ321" s="5">
        <f>SUMIF(SmtRes!AQ129:'SmtRes'!AQ136,"=1",SmtRes!AA129:'SmtRes'!AA136)</f>
        <v>1260.8400000000001</v>
      </c>
      <c r="CR321" s="5">
        <f>SUMIF(SmtRes!AQ129:'SmtRes'!AQ136,"=1",SmtRes!AB129:'SmtRes'!AB136)</f>
        <v>2302.6</v>
      </c>
      <c r="CS321" s="5">
        <f>SUMIF(SmtRes!AQ129:'SmtRes'!AQ136,"=1",SmtRes!AC129:'SmtRes'!AC136)</f>
        <v>1902.25</v>
      </c>
      <c r="CT321" s="5">
        <f>SUMIF(SmtRes!AQ129:'SmtRes'!AQ136,"=1",SmtRes!AD129:'SmtRes'!AD136)</f>
        <v>793.61</v>
      </c>
      <c r="CU321" s="5">
        <f>AG321</f>
        <v>0</v>
      </c>
      <c r="CV321" s="5">
        <f>SUMIF(SmtRes!AQ129:'SmtRes'!AQ136,"=1",SmtRes!BU129:'SmtRes'!BU136)</f>
        <v>11.123999999999999</v>
      </c>
      <c r="CW321" s="5">
        <f>SUMIF(SmtRes!AQ129:'SmtRes'!AQ136,"=1",SmtRes!BV129:'SmtRes'!BV136)</f>
        <v>0.40800000000000003</v>
      </c>
      <c r="CX321" s="5">
        <f>AJ321</f>
        <v>0</v>
      </c>
      <c r="CY321" s="5">
        <f>(((S321+R321)*AT321)/100)</f>
        <v>0</v>
      </c>
      <c r="CZ321" s="5">
        <f>(((S321+R321)*AU321)/100)</f>
        <v>0</v>
      </c>
      <c r="DA321" s="5"/>
      <c r="DB321" s="5">
        <v>11</v>
      </c>
      <c r="DC321" s="5" t="s">
        <v>3</v>
      </c>
      <c r="DD321" s="5" t="s">
        <v>3</v>
      </c>
      <c r="DE321" s="5" t="s">
        <v>90</v>
      </c>
      <c r="DF321" s="5" t="s">
        <v>90</v>
      </c>
      <c r="DG321" s="5" t="s">
        <v>90</v>
      </c>
      <c r="DH321" s="5" t="s">
        <v>3</v>
      </c>
      <c r="DI321" s="5" t="s">
        <v>90</v>
      </c>
      <c r="DJ321" s="5" t="s">
        <v>90</v>
      </c>
      <c r="DK321" s="5" t="s">
        <v>3</v>
      </c>
      <c r="DL321" s="5" t="s">
        <v>3</v>
      </c>
      <c r="DM321" s="5" t="s">
        <v>3</v>
      </c>
      <c r="DN321" s="5">
        <v>0</v>
      </c>
      <c r="DO321" s="5">
        <v>0</v>
      </c>
      <c r="DP321" s="5">
        <v>1</v>
      </c>
      <c r="DQ321" s="5">
        <v>1</v>
      </c>
      <c r="DR321" s="5"/>
      <c r="DS321" s="5"/>
      <c r="DT321" s="5"/>
      <c r="DU321" s="5">
        <v>1013</v>
      </c>
      <c r="DV321" s="5" t="s">
        <v>133</v>
      </c>
      <c r="DW321" s="5" t="s">
        <v>133</v>
      </c>
      <c r="DX321" s="5">
        <v>1</v>
      </c>
      <c r="DY321" s="5"/>
      <c r="DZ321" s="5" t="s">
        <v>3</v>
      </c>
      <c r="EA321" s="5" t="s">
        <v>3</v>
      </c>
      <c r="EB321" s="5" t="s">
        <v>3</v>
      </c>
      <c r="EC321" s="5" t="s">
        <v>3</v>
      </c>
      <c r="ED321" s="5"/>
      <c r="EE321" s="5">
        <v>68075065</v>
      </c>
      <c r="EF321" s="5">
        <v>3</v>
      </c>
      <c r="EG321" s="5" t="s">
        <v>135</v>
      </c>
      <c r="EH321" s="5">
        <v>0</v>
      </c>
      <c r="EI321" s="5" t="s">
        <v>3</v>
      </c>
      <c r="EJ321" s="5">
        <v>2</v>
      </c>
      <c r="EK321" s="5">
        <v>108001</v>
      </c>
      <c r="EL321" s="5" t="s">
        <v>136</v>
      </c>
      <c r="EM321" s="5" t="s">
        <v>137</v>
      </c>
      <c r="EN321" s="5"/>
      <c r="EO321" s="5" t="s">
        <v>91</v>
      </c>
      <c r="EP321" s="5"/>
      <c r="EQ321" s="5">
        <v>0</v>
      </c>
      <c r="ER321" s="5">
        <v>0</v>
      </c>
      <c r="ES321" s="5">
        <v>0</v>
      </c>
      <c r="ET321" s="5">
        <v>0</v>
      </c>
      <c r="EU321" s="5">
        <v>0</v>
      </c>
      <c r="EV321" s="5">
        <v>0</v>
      </c>
      <c r="EW321" s="5">
        <v>9.27</v>
      </c>
      <c r="EX321" s="5">
        <v>0.34</v>
      </c>
      <c r="EY321" s="5">
        <v>0</v>
      </c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>
        <v>0</v>
      </c>
      <c r="FR321" s="5">
        <v>0</v>
      </c>
      <c r="FS321" s="5">
        <v>0</v>
      </c>
      <c r="FT321" s="5"/>
      <c r="FU321" s="5"/>
      <c r="FV321" s="5"/>
      <c r="FW321" s="5"/>
      <c r="FX321" s="5">
        <v>97</v>
      </c>
      <c r="FY321" s="5">
        <v>51</v>
      </c>
      <c r="FZ321" s="5"/>
      <c r="GA321" s="5" t="s">
        <v>3</v>
      </c>
      <c r="GB321" s="5"/>
      <c r="GC321" s="5"/>
      <c r="GD321" s="5">
        <v>1</v>
      </c>
      <c r="GE321" s="5"/>
      <c r="GF321" s="5">
        <v>-489921820</v>
      </c>
      <c r="GG321" s="5">
        <v>2</v>
      </c>
      <c r="GH321" s="5">
        <v>1</v>
      </c>
      <c r="GI321" s="5">
        <v>-2</v>
      </c>
      <c r="GJ321" s="5">
        <v>0</v>
      </c>
      <c r="GK321" s="5">
        <v>0</v>
      </c>
      <c r="GL321" s="5">
        <f t="shared" si="140"/>
        <v>0</v>
      </c>
      <c r="GM321" s="5">
        <f t="shared" si="141"/>
        <v>0</v>
      </c>
      <c r="GN321" s="5">
        <f t="shared" si="142"/>
        <v>0</v>
      </c>
      <c r="GO321" s="5">
        <f t="shared" si="143"/>
        <v>0</v>
      </c>
      <c r="GP321" s="5">
        <f t="shared" si="144"/>
        <v>0</v>
      </c>
      <c r="GQ321" s="5"/>
      <c r="GR321" s="5">
        <v>0</v>
      </c>
      <c r="GS321" s="5">
        <v>3</v>
      </c>
      <c r="GT321" s="5">
        <v>0</v>
      </c>
      <c r="GU321" s="5" t="s">
        <v>3</v>
      </c>
      <c r="GV321" s="5">
        <f t="shared" si="145"/>
        <v>0</v>
      </c>
      <c r="GW321" s="5">
        <v>1</v>
      </c>
      <c r="GX321" s="5">
        <f t="shared" si="146"/>
        <v>0</v>
      </c>
      <c r="GY321" s="5"/>
      <c r="GZ321" s="5"/>
      <c r="HA321" s="5">
        <v>0</v>
      </c>
      <c r="HB321" s="5">
        <v>0</v>
      </c>
      <c r="HC321" s="5">
        <f>GV321*GW321</f>
        <v>0</v>
      </c>
      <c r="HD321" s="5"/>
      <c r="HE321" s="5" t="s">
        <v>3</v>
      </c>
      <c r="HF321" s="5" t="s">
        <v>3</v>
      </c>
      <c r="HG321" s="5"/>
      <c r="HH321" s="5"/>
      <c r="HI321" s="5"/>
      <c r="HJ321" s="5"/>
      <c r="HK321" s="5"/>
      <c r="HL321" s="5"/>
      <c r="HM321" s="5" t="s">
        <v>3</v>
      </c>
      <c r="HN321" s="5" t="s">
        <v>138</v>
      </c>
      <c r="HO321" s="5" t="s">
        <v>139</v>
      </c>
      <c r="HP321" s="5" t="s">
        <v>136</v>
      </c>
      <c r="HQ321" s="5" t="s">
        <v>136</v>
      </c>
      <c r="HR321" s="5"/>
      <c r="HS321" s="5">
        <v>0</v>
      </c>
      <c r="HT321" s="5"/>
      <c r="HU321" s="5"/>
      <c r="HV321" s="5"/>
      <c r="HW321" s="5"/>
      <c r="HX321" s="5"/>
      <c r="HY321" s="5"/>
      <c r="HZ321" s="5"/>
      <c r="IA321" s="5"/>
      <c r="IB321" s="5"/>
      <c r="IC321" s="5"/>
      <c r="ID321" s="5"/>
      <c r="IE321" s="5"/>
      <c r="IF321" s="5"/>
      <c r="IG321" s="5"/>
      <c r="IH321" s="5"/>
      <c r="II321" s="5"/>
      <c r="IJ321" s="5"/>
      <c r="IK321" s="5">
        <v>0</v>
      </c>
      <c r="IL321" s="5"/>
      <c r="IM321" s="5"/>
      <c r="IN321" s="5"/>
      <c r="IO321" s="5"/>
      <c r="IP321" s="5"/>
      <c r="IQ321" s="5"/>
      <c r="IR321" s="5"/>
      <c r="IS321" s="5"/>
      <c r="IT321" s="5"/>
      <c r="IU321" s="5"/>
    </row>
    <row r="322" spans="1:255" ht="409.6" x14ac:dyDescent="0.25">
      <c r="A322" s="6">
        <v>17</v>
      </c>
      <c r="B322" s="6">
        <v>1</v>
      </c>
      <c r="C322" s="6">
        <f>ROW(SmtRes!A144)</f>
        <v>144</v>
      </c>
      <c r="D322" s="6">
        <f>ROW(EtalonRes!A200)</f>
        <v>200</v>
      </c>
      <c r="E322" s="6" t="s">
        <v>130</v>
      </c>
      <c r="F322" s="6" t="s">
        <v>131</v>
      </c>
      <c r="G322" s="6" t="s">
        <v>132</v>
      </c>
      <c r="H322" s="6" t="s">
        <v>133</v>
      </c>
      <c r="I322" s="6">
        <v>0</v>
      </c>
      <c r="J322" s="6">
        <v>0</v>
      </c>
      <c r="K322" s="6">
        <v>0</v>
      </c>
      <c r="L322" s="6">
        <v>0.1</v>
      </c>
      <c r="M322" s="6">
        <v>0.1</v>
      </c>
      <c r="N322" s="6">
        <f t="shared" si="132"/>
        <v>0</v>
      </c>
      <c r="O322" s="6">
        <f>ROUND(CP322,2)</f>
        <v>0</v>
      </c>
      <c r="P322" s="6">
        <f>SUMIF(SmtRes!AQ137:'SmtRes'!AQ144,"=1",SmtRes!DF137:'SmtRes'!DF144)</f>
        <v>0</v>
      </c>
      <c r="Q322" s="6">
        <f>SUMIF(SmtRes!AQ137:'SmtRes'!AQ144,"=1",SmtRes!DG137:'SmtRes'!DG144)</f>
        <v>0</v>
      </c>
      <c r="R322" s="6">
        <f>SUMIF(SmtRes!AQ137:'SmtRes'!AQ144,"=1",SmtRes!DH137:'SmtRes'!DH144)</f>
        <v>0</v>
      </c>
      <c r="S322" s="6">
        <f>SUMIF(SmtRes!AQ137:'SmtRes'!AQ144,"=1",SmtRes!DI137:'SmtRes'!DI144)</f>
        <v>0</v>
      </c>
      <c r="T322" s="6">
        <f t="shared" si="133"/>
        <v>0</v>
      </c>
      <c r="U322" s="6">
        <f>SUMIF(SmtRes!AQ137:'SmtRes'!AQ144,"=1",SmtRes!CV137:'SmtRes'!CV144)</f>
        <v>0</v>
      </c>
      <c r="V322" s="6">
        <f>SUMIF(SmtRes!AQ137:'SmtRes'!AQ144,"=1",SmtRes!CW137:'SmtRes'!CW144)</f>
        <v>0</v>
      </c>
      <c r="W322" s="6">
        <f t="shared" si="134"/>
        <v>0</v>
      </c>
      <c r="X322" s="6">
        <f t="shared" si="135"/>
        <v>0</v>
      </c>
      <c r="Y322" s="6">
        <f t="shared" si="136"/>
        <v>0</v>
      </c>
      <c r="Z322" s="6"/>
      <c r="AA322" s="6">
        <v>70748195</v>
      </c>
      <c r="AB322" s="6">
        <f t="shared" si="137"/>
        <v>11277.780419999999</v>
      </c>
      <c r="AC322" s="6">
        <f>ROUND((SUM(SmtRes!BQ137:'SmtRes'!BQ144)),6)</f>
        <v>1924.2795000000001</v>
      </c>
      <c r="AD322" s="6">
        <f>ROUND((((SUM(SmtRes!BR137:'SmtRes'!BR144))-(SUM(SmtRes!BS137:'SmtRes'!BS144)))+AE322),6)</f>
        <v>525.38328000000001</v>
      </c>
      <c r="AE322" s="6">
        <f>ROUND((SUM(SmtRes!BS137:'SmtRes'!BS144)),6)</f>
        <v>388.05900000000003</v>
      </c>
      <c r="AF322" s="6">
        <f>ROUND((SUM(SmtRes!BT137:'SmtRes'!BT144)),6)</f>
        <v>8828.1176400000004</v>
      </c>
      <c r="AG322" s="6">
        <f t="shared" si="138"/>
        <v>0</v>
      </c>
      <c r="AH322" s="6">
        <f>(SUM(SmtRes!BU137:'SmtRes'!BU144))</f>
        <v>11.123999999999999</v>
      </c>
      <c r="AI322" s="6">
        <f>(SUM(SmtRes!BV137:'SmtRes'!BV144))</f>
        <v>0.40800000000000003</v>
      </c>
      <c r="AJ322" s="6">
        <f t="shared" si="139"/>
        <v>0</v>
      </c>
      <c r="AK322" s="6">
        <v>10042.2461</v>
      </c>
      <c r="AL322" s="6">
        <v>1924.2794999999999</v>
      </c>
      <c r="AM322" s="6">
        <v>437.81940000000003</v>
      </c>
      <c r="AN322" s="6">
        <v>323.38250000000005</v>
      </c>
      <c r="AO322" s="6">
        <v>7356.7646999999997</v>
      </c>
      <c r="AP322" s="6">
        <v>0</v>
      </c>
      <c r="AQ322" s="6">
        <v>9.27</v>
      </c>
      <c r="AR322" s="6">
        <v>0.34</v>
      </c>
      <c r="AS322" s="6">
        <v>0</v>
      </c>
      <c r="AT322" s="6">
        <v>97</v>
      </c>
      <c r="AU322" s="6">
        <v>51</v>
      </c>
      <c r="AV322" s="6">
        <v>1</v>
      </c>
      <c r="AW322" s="6">
        <v>1</v>
      </c>
      <c r="AX322" s="6"/>
      <c r="AY322" s="6"/>
      <c r="AZ322" s="6">
        <v>1</v>
      </c>
      <c r="BA322" s="6">
        <v>1</v>
      </c>
      <c r="BB322" s="6">
        <v>1</v>
      </c>
      <c r="BC322" s="6">
        <v>1</v>
      </c>
      <c r="BD322" s="6" t="s">
        <v>3</v>
      </c>
      <c r="BE322" s="6" t="s">
        <v>3</v>
      </c>
      <c r="BF322" s="6" t="s">
        <v>3</v>
      </c>
      <c r="BG322" s="6" t="s">
        <v>3</v>
      </c>
      <c r="BH322" s="6">
        <v>0</v>
      </c>
      <c r="BI322" s="6">
        <v>2</v>
      </c>
      <c r="BJ322" s="6" t="s">
        <v>134</v>
      </c>
      <c r="BK322" s="6"/>
      <c r="BL322" s="6"/>
      <c r="BM322" s="6">
        <v>108001</v>
      </c>
      <c r="BN322" s="6">
        <v>0</v>
      </c>
      <c r="BO322" s="6" t="s">
        <v>3</v>
      </c>
      <c r="BP322" s="6">
        <v>0</v>
      </c>
      <c r="BQ322" s="6">
        <v>3</v>
      </c>
      <c r="BR322" s="6">
        <v>0</v>
      </c>
      <c r="BS322" s="6">
        <v>1</v>
      </c>
      <c r="BT322" s="6">
        <v>1</v>
      </c>
      <c r="BU322" s="6">
        <v>1</v>
      </c>
      <c r="BV322" s="6">
        <v>1</v>
      </c>
      <c r="BW322" s="6">
        <v>1</v>
      </c>
      <c r="BX322" s="6">
        <v>1</v>
      </c>
      <c r="BY322" s="6" t="s">
        <v>3</v>
      </c>
      <c r="BZ322" s="6">
        <v>97</v>
      </c>
      <c r="CA322" s="6">
        <v>51</v>
      </c>
      <c r="CB322" s="6" t="s">
        <v>3</v>
      </c>
      <c r="CC322" s="6"/>
      <c r="CD322" s="6"/>
      <c r="CE322" s="6">
        <v>0</v>
      </c>
      <c r="CF322" s="6">
        <v>0</v>
      </c>
      <c r="CG322" s="6">
        <v>0</v>
      </c>
      <c r="CH322" s="6">
        <v>11</v>
      </c>
      <c r="CI322" s="6">
        <v>0</v>
      </c>
      <c r="CJ322" s="6">
        <v>0</v>
      </c>
      <c r="CK322" s="6">
        <v>0</v>
      </c>
      <c r="CL322" s="6">
        <v>0</v>
      </c>
      <c r="CM322" s="6">
        <v>0</v>
      </c>
      <c r="CN322" s="9" t="s">
        <v>630</v>
      </c>
      <c r="CO322" s="6">
        <v>0</v>
      </c>
      <c r="CP322" s="6">
        <f>(P322+Q322+S322+R322)</f>
        <v>0</v>
      </c>
      <c r="CQ322" s="6">
        <f>SUMIF(SmtRes!AQ137:'SmtRes'!AQ144,"=1",SmtRes!AA137:'SmtRes'!AA144)</f>
        <v>1260.8400000000001</v>
      </c>
      <c r="CR322" s="6">
        <f>SUMIF(SmtRes!AQ137:'SmtRes'!AQ144,"=1",SmtRes!AB137:'SmtRes'!AB144)</f>
        <v>2302.6</v>
      </c>
      <c r="CS322" s="6">
        <f>SUMIF(SmtRes!AQ137:'SmtRes'!AQ144,"=1",SmtRes!AC137:'SmtRes'!AC144)</f>
        <v>1902.25</v>
      </c>
      <c r="CT322" s="6">
        <f>SUMIF(SmtRes!AQ137:'SmtRes'!AQ144,"=1",SmtRes!AD137:'SmtRes'!AD144)</f>
        <v>793.61</v>
      </c>
      <c r="CU322" s="6">
        <f>AG322</f>
        <v>0</v>
      </c>
      <c r="CV322" s="6">
        <f>SUMIF(SmtRes!AQ137:'SmtRes'!AQ144,"=1",SmtRes!BU137:'SmtRes'!BU144)</f>
        <v>11.123999999999999</v>
      </c>
      <c r="CW322" s="6">
        <f>SUMIF(SmtRes!AQ137:'SmtRes'!AQ144,"=1",SmtRes!BV137:'SmtRes'!BV144)</f>
        <v>0.40800000000000003</v>
      </c>
      <c r="CX322" s="6">
        <f>AJ322</f>
        <v>0</v>
      </c>
      <c r="CY322" s="6">
        <f>(((S322+R322)*AT322)/100)</f>
        <v>0</v>
      </c>
      <c r="CZ322" s="6">
        <f>(((S322+R322)*AU322)/100)</f>
        <v>0</v>
      </c>
      <c r="DA322" s="6"/>
      <c r="DB322" s="6">
        <v>12</v>
      </c>
      <c r="DC322" s="6" t="s">
        <v>3</v>
      </c>
      <c r="DD322" s="6" t="s">
        <v>3</v>
      </c>
      <c r="DE322" s="6" t="s">
        <v>90</v>
      </c>
      <c r="DF322" s="6" t="s">
        <v>90</v>
      </c>
      <c r="DG322" s="6" t="s">
        <v>90</v>
      </c>
      <c r="DH322" s="6" t="s">
        <v>3</v>
      </c>
      <c r="DI322" s="6" t="s">
        <v>90</v>
      </c>
      <c r="DJ322" s="6" t="s">
        <v>90</v>
      </c>
      <c r="DK322" s="6" t="s">
        <v>3</v>
      </c>
      <c r="DL322" s="6" t="s">
        <v>3</v>
      </c>
      <c r="DM322" s="6" t="s">
        <v>3</v>
      </c>
      <c r="DN322" s="6">
        <v>0</v>
      </c>
      <c r="DO322" s="6">
        <v>0</v>
      </c>
      <c r="DP322" s="6">
        <v>1</v>
      </c>
      <c r="DQ322" s="6">
        <v>1</v>
      </c>
      <c r="DR322" s="6"/>
      <c r="DS322" s="6"/>
      <c r="DT322" s="6"/>
      <c r="DU322" s="6">
        <v>1013</v>
      </c>
      <c r="DV322" s="6" t="s">
        <v>133</v>
      </c>
      <c r="DW322" s="6" t="s">
        <v>133</v>
      </c>
      <c r="DX322" s="6">
        <v>1</v>
      </c>
      <c r="DY322" s="6"/>
      <c r="DZ322" s="6" t="s">
        <v>3</v>
      </c>
      <c r="EA322" s="6" t="s">
        <v>3</v>
      </c>
      <c r="EB322" s="6" t="s">
        <v>3</v>
      </c>
      <c r="EC322" s="6" t="s">
        <v>3</v>
      </c>
      <c r="ED322" s="6"/>
      <c r="EE322" s="6">
        <v>68075065</v>
      </c>
      <c r="EF322" s="6">
        <v>3</v>
      </c>
      <c r="EG322" s="6" t="s">
        <v>135</v>
      </c>
      <c r="EH322" s="6">
        <v>0</v>
      </c>
      <c r="EI322" s="6" t="s">
        <v>3</v>
      </c>
      <c r="EJ322" s="6">
        <v>2</v>
      </c>
      <c r="EK322" s="6">
        <v>108001</v>
      </c>
      <c r="EL322" s="6" t="s">
        <v>136</v>
      </c>
      <c r="EM322" s="6" t="s">
        <v>137</v>
      </c>
      <c r="EN322" s="6"/>
      <c r="EO322" s="6" t="s">
        <v>91</v>
      </c>
      <c r="EP322" s="6"/>
      <c r="EQ322" s="6">
        <v>0</v>
      </c>
      <c r="ER322" s="6">
        <v>0</v>
      </c>
      <c r="ES322" s="6">
        <v>0</v>
      </c>
      <c r="ET322" s="6">
        <v>0</v>
      </c>
      <c r="EU322" s="6">
        <v>0</v>
      </c>
      <c r="EV322" s="6">
        <v>0</v>
      </c>
      <c r="EW322" s="6">
        <v>9.27</v>
      </c>
      <c r="EX322" s="6">
        <v>0.34</v>
      </c>
      <c r="EY322" s="6">
        <v>0</v>
      </c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>
        <v>0</v>
      </c>
      <c r="FR322" s="6">
        <v>0</v>
      </c>
      <c r="FS322" s="6">
        <v>0</v>
      </c>
      <c r="FT322" s="6"/>
      <c r="FU322" s="6"/>
      <c r="FV322" s="6"/>
      <c r="FW322" s="6"/>
      <c r="FX322" s="6">
        <v>97</v>
      </c>
      <c r="FY322" s="6">
        <v>51</v>
      </c>
      <c r="FZ322" s="6"/>
      <c r="GA322" s="6" t="s">
        <v>3</v>
      </c>
      <c r="GB322" s="6"/>
      <c r="GC322" s="6"/>
      <c r="GD322" s="6">
        <v>1</v>
      </c>
      <c r="GE322" s="6"/>
      <c r="GF322" s="6">
        <v>-489921820</v>
      </c>
      <c r="GG322" s="6">
        <v>2</v>
      </c>
      <c r="GH322" s="6">
        <v>1</v>
      </c>
      <c r="GI322" s="6">
        <v>-2</v>
      </c>
      <c r="GJ322" s="6">
        <v>0</v>
      </c>
      <c r="GK322" s="6">
        <v>0</v>
      </c>
      <c r="GL322" s="6">
        <f t="shared" si="140"/>
        <v>0</v>
      </c>
      <c r="GM322" s="6">
        <f t="shared" si="141"/>
        <v>0</v>
      </c>
      <c r="GN322" s="6">
        <f t="shared" si="142"/>
        <v>0</v>
      </c>
      <c r="GO322" s="6">
        <f t="shared" si="143"/>
        <v>0</v>
      </c>
      <c r="GP322" s="6">
        <f t="shared" si="144"/>
        <v>0</v>
      </c>
      <c r="GQ322" s="6"/>
      <c r="GR322" s="6">
        <v>0</v>
      </c>
      <c r="GS322" s="6">
        <v>3</v>
      </c>
      <c r="GT322" s="6">
        <v>0</v>
      </c>
      <c r="GU322" s="6" t="s">
        <v>3</v>
      </c>
      <c r="GV322" s="6">
        <f t="shared" si="145"/>
        <v>0</v>
      </c>
      <c r="GW322" s="6">
        <v>1</v>
      </c>
      <c r="GX322" s="6">
        <f t="shared" si="146"/>
        <v>0</v>
      </c>
      <c r="GY322" s="6"/>
      <c r="GZ322" s="6"/>
      <c r="HA322" s="6">
        <v>0</v>
      </c>
      <c r="HB322" s="6">
        <v>0</v>
      </c>
      <c r="HC322" s="6">
        <f>GV322*GW322</f>
        <v>0</v>
      </c>
      <c r="HD322" s="6"/>
      <c r="HE322" s="6" t="s">
        <v>3</v>
      </c>
      <c r="HF322" s="6" t="s">
        <v>3</v>
      </c>
      <c r="HG322" s="6"/>
      <c r="HH322" s="6"/>
      <c r="HI322" s="6"/>
      <c r="HJ322" s="6"/>
      <c r="HK322" s="6"/>
      <c r="HL322" s="6"/>
      <c r="HM322" s="6" t="s">
        <v>3</v>
      </c>
      <c r="HN322" s="6" t="s">
        <v>138</v>
      </c>
      <c r="HO322" s="6" t="s">
        <v>139</v>
      </c>
      <c r="HP322" s="6" t="s">
        <v>136</v>
      </c>
      <c r="HQ322" s="6" t="s">
        <v>136</v>
      </c>
      <c r="HR322" s="6"/>
      <c r="HS322" s="6">
        <v>0</v>
      </c>
      <c r="HT322" s="6"/>
      <c r="HU322" s="6"/>
      <c r="HV322" s="6"/>
      <c r="HW322" s="6"/>
      <c r="HX322" s="6"/>
      <c r="HY322" s="6"/>
      <c r="HZ322" s="6"/>
      <c r="IA322" s="6"/>
      <c r="IB322" s="6"/>
      <c r="IC322" s="6"/>
      <c r="ID322" s="6"/>
      <c r="IE322" s="6"/>
      <c r="IF322" s="6"/>
      <c r="IG322" s="6"/>
      <c r="IH322" s="6"/>
      <c r="II322" s="6"/>
      <c r="IJ322" s="6"/>
      <c r="IK322" s="6">
        <v>0</v>
      </c>
      <c r="IL322" s="6"/>
      <c r="IM322" s="6"/>
      <c r="IN322" s="6"/>
      <c r="IO322" s="6"/>
      <c r="IP322" s="6"/>
      <c r="IQ322" s="6"/>
      <c r="IR322" s="6"/>
      <c r="IS322" s="6"/>
      <c r="IT322" s="6"/>
      <c r="IU322" s="6"/>
    </row>
    <row r="323" spans="1:255" x14ac:dyDescent="0.25">
      <c r="A323" s="5">
        <v>18</v>
      </c>
      <c r="B323" s="5">
        <v>1</v>
      </c>
      <c r="C323" s="5">
        <v>136</v>
      </c>
      <c r="D323" s="5"/>
      <c r="E323" s="5" t="s">
        <v>140</v>
      </c>
      <c r="F323" s="5" t="s">
        <v>141</v>
      </c>
      <c r="G323" s="5" t="s">
        <v>142</v>
      </c>
      <c r="H323" s="5" t="s">
        <v>143</v>
      </c>
      <c r="I323" s="5">
        <f>J323</f>
        <v>2</v>
      </c>
      <c r="J323" s="5">
        <v>2</v>
      </c>
      <c r="K323" s="5">
        <v>2</v>
      </c>
      <c r="L323" s="5">
        <v>0.2</v>
      </c>
      <c r="M323" s="5">
        <v>0.2</v>
      </c>
      <c r="N323" s="5">
        <f t="shared" si="132"/>
        <v>0</v>
      </c>
      <c r="O323" s="5">
        <f>ROUND(P323,2)</f>
        <v>0</v>
      </c>
      <c r="P323" s="5">
        <f>ROUND(ROUND(ROUND(SUMIF(SmtRes!AQ137:'SmtRes'!AQ144,"=1",SmtRes!CU137:'SmtRes'!CU144),2),2)*I323/100,2)</f>
        <v>0</v>
      </c>
      <c r="Q323" s="5">
        <f>ROUND(CR323*I323,2)</f>
        <v>0</v>
      </c>
      <c r="R323" s="5">
        <f>ROUND(CS323*I323,2)</f>
        <v>0</v>
      </c>
      <c r="S323" s="5">
        <f>ROUND(CT323*I323,2)</f>
        <v>0</v>
      </c>
      <c r="T323" s="5">
        <f t="shared" si="133"/>
        <v>0</v>
      </c>
      <c r="U323" s="5">
        <f>ROUND(CV323*I323,7)</f>
        <v>0</v>
      </c>
      <c r="V323" s="5">
        <f>ROUND(CW323*I323,7)</f>
        <v>0</v>
      </c>
      <c r="W323" s="5">
        <f t="shared" si="134"/>
        <v>0</v>
      </c>
      <c r="X323" s="5">
        <f t="shared" si="135"/>
        <v>0</v>
      </c>
      <c r="Y323" s="5">
        <f t="shared" si="136"/>
        <v>0</v>
      </c>
      <c r="Z323" s="5"/>
      <c r="AA323" s="5">
        <v>70751969</v>
      </c>
      <c r="AB323" s="5">
        <f t="shared" si="137"/>
        <v>0</v>
      </c>
      <c r="AC323" s="5">
        <f>ROUND((ES323),6)</f>
        <v>0</v>
      </c>
      <c r="AD323" s="5">
        <f>ROUND((((ET323)-(EU323))+AE323),6)</f>
        <v>0</v>
      </c>
      <c r="AE323" s="5">
        <f t="shared" ref="AE323:AF326" si="147">ROUND((EU323),6)</f>
        <v>0</v>
      </c>
      <c r="AF323" s="5">
        <f t="shared" si="147"/>
        <v>0</v>
      </c>
      <c r="AG323" s="5">
        <f t="shared" si="138"/>
        <v>0</v>
      </c>
      <c r="AH323" s="5">
        <f t="shared" ref="AH323:AI326" si="148">(EW323)</f>
        <v>0</v>
      </c>
      <c r="AI323" s="5">
        <f t="shared" si="148"/>
        <v>0</v>
      </c>
      <c r="AJ323" s="5">
        <f t="shared" si="139"/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5">
        <v>0</v>
      </c>
      <c r="AR323" s="5">
        <v>0</v>
      </c>
      <c r="AS323" s="5">
        <v>0</v>
      </c>
      <c r="AT323" s="5">
        <v>97</v>
      </c>
      <c r="AU323" s="5">
        <v>51</v>
      </c>
      <c r="AV323" s="5">
        <v>1</v>
      </c>
      <c r="AW323" s="5">
        <v>1</v>
      </c>
      <c r="AX323" s="5"/>
      <c r="AY323" s="5"/>
      <c r="AZ323" s="5">
        <v>1</v>
      </c>
      <c r="BA323" s="5">
        <v>1</v>
      </c>
      <c r="BB323" s="5">
        <v>1</v>
      </c>
      <c r="BC323" s="5">
        <v>1</v>
      </c>
      <c r="BD323" s="5" t="s">
        <v>3</v>
      </c>
      <c r="BE323" s="5" t="s">
        <v>3</v>
      </c>
      <c r="BF323" s="5" t="s">
        <v>3</v>
      </c>
      <c r="BG323" s="5" t="s">
        <v>3</v>
      </c>
      <c r="BH323" s="5">
        <v>3</v>
      </c>
      <c r="BI323" s="5">
        <v>2</v>
      </c>
      <c r="BJ323" s="5" t="s">
        <v>3</v>
      </c>
      <c r="BK323" s="5"/>
      <c r="BL323" s="5"/>
      <c r="BM323" s="5">
        <v>108001</v>
      </c>
      <c r="BN323" s="5">
        <v>0</v>
      </c>
      <c r="BO323" s="5" t="s">
        <v>3</v>
      </c>
      <c r="BP323" s="5">
        <v>0</v>
      </c>
      <c r="BQ323" s="5">
        <v>3</v>
      </c>
      <c r="BR323" s="5">
        <v>0</v>
      </c>
      <c r="BS323" s="5">
        <v>1</v>
      </c>
      <c r="BT323" s="5">
        <v>1</v>
      </c>
      <c r="BU323" s="5">
        <v>1</v>
      </c>
      <c r="BV323" s="5">
        <v>1</v>
      </c>
      <c r="BW323" s="5">
        <v>1</v>
      </c>
      <c r="BX323" s="5">
        <v>1</v>
      </c>
      <c r="BY323" s="5" t="s">
        <v>3</v>
      </c>
      <c r="BZ323" s="5">
        <v>97</v>
      </c>
      <c r="CA323" s="5">
        <v>51</v>
      </c>
      <c r="CB323" s="5" t="s">
        <v>3</v>
      </c>
      <c r="CC323" s="5"/>
      <c r="CD323" s="5"/>
      <c r="CE323" s="5">
        <v>0</v>
      </c>
      <c r="CF323" s="5">
        <v>0</v>
      </c>
      <c r="CG323" s="5">
        <v>0</v>
      </c>
      <c r="CH323" s="5">
        <v>11</v>
      </c>
      <c r="CI323" s="5">
        <v>1</v>
      </c>
      <c r="CJ323" s="5">
        <v>0</v>
      </c>
      <c r="CK323" s="5">
        <v>0</v>
      </c>
      <c r="CL323" s="5">
        <v>0</v>
      </c>
      <c r="CM323" s="5">
        <v>0</v>
      </c>
      <c r="CN323" s="5" t="s">
        <v>3</v>
      </c>
      <c r="CO323" s="5">
        <v>0</v>
      </c>
      <c r="CP323" s="5">
        <f>0</f>
        <v>0</v>
      </c>
      <c r="CQ323" s="5">
        <f>0</f>
        <v>0</v>
      </c>
      <c r="CR323" s="5">
        <f>0</f>
        <v>0</v>
      </c>
      <c r="CS323" s="5">
        <f>0</f>
        <v>0</v>
      </c>
      <c r="CT323" s="5">
        <f>0</f>
        <v>0</v>
      </c>
      <c r="CU323" s="5">
        <f>0</f>
        <v>0</v>
      </c>
      <c r="CV323" s="5">
        <f>0</f>
        <v>0</v>
      </c>
      <c r="CW323" s="5">
        <f>0</f>
        <v>0</v>
      </c>
      <c r="CX323" s="5">
        <f>0</f>
        <v>0</v>
      </c>
      <c r="CY323" s="5">
        <f>0</f>
        <v>0</v>
      </c>
      <c r="CZ323" s="5">
        <f>0</f>
        <v>0</v>
      </c>
      <c r="DA323" s="5"/>
      <c r="DB323" s="5"/>
      <c r="DC323" s="5" t="s">
        <v>3</v>
      </c>
      <c r="DD323" s="5" t="s">
        <v>3</v>
      </c>
      <c r="DE323" s="5" t="s">
        <v>3</v>
      </c>
      <c r="DF323" s="5" t="s">
        <v>3</v>
      </c>
      <c r="DG323" s="5" t="s">
        <v>3</v>
      </c>
      <c r="DH323" s="5" t="s">
        <v>3</v>
      </c>
      <c r="DI323" s="5" t="s">
        <v>3</v>
      </c>
      <c r="DJ323" s="5" t="s">
        <v>3</v>
      </c>
      <c r="DK323" s="5" t="s">
        <v>3</v>
      </c>
      <c r="DL323" s="5" t="s">
        <v>3</v>
      </c>
      <c r="DM323" s="5" t="s">
        <v>3</v>
      </c>
      <c r="DN323" s="5">
        <v>0</v>
      </c>
      <c r="DO323" s="5">
        <v>0</v>
      </c>
      <c r="DP323" s="5">
        <v>1</v>
      </c>
      <c r="DQ323" s="5">
        <v>1</v>
      </c>
      <c r="DR323" s="5"/>
      <c r="DS323" s="5"/>
      <c r="DT323" s="5"/>
      <c r="DU323" s="5">
        <v>1013</v>
      </c>
      <c r="DV323" s="5" t="s">
        <v>143</v>
      </c>
      <c r="DW323" s="5" t="s">
        <v>143</v>
      </c>
      <c r="DX323" s="5">
        <v>1</v>
      </c>
      <c r="DY323" s="5"/>
      <c r="DZ323" s="5" t="s">
        <v>3</v>
      </c>
      <c r="EA323" s="5" t="s">
        <v>3</v>
      </c>
      <c r="EB323" s="5" t="s">
        <v>3</v>
      </c>
      <c r="EC323" s="5" t="s">
        <v>3</v>
      </c>
      <c r="ED323" s="5"/>
      <c r="EE323" s="5">
        <v>68075065</v>
      </c>
      <c r="EF323" s="5">
        <v>3</v>
      </c>
      <c r="EG323" s="5" t="s">
        <v>135</v>
      </c>
      <c r="EH323" s="5">
        <v>0</v>
      </c>
      <c r="EI323" s="5" t="s">
        <v>3</v>
      </c>
      <c r="EJ323" s="5">
        <v>2</v>
      </c>
      <c r="EK323" s="5">
        <v>108001</v>
      </c>
      <c r="EL323" s="5" t="s">
        <v>136</v>
      </c>
      <c r="EM323" s="5" t="s">
        <v>137</v>
      </c>
      <c r="EN323" s="5"/>
      <c r="EO323" s="5" t="s">
        <v>3</v>
      </c>
      <c r="EP323" s="5"/>
      <c r="EQ323" s="5">
        <v>0</v>
      </c>
      <c r="ER323" s="5">
        <v>0</v>
      </c>
      <c r="ES323" s="5">
        <v>0</v>
      </c>
      <c r="ET323" s="5">
        <v>0</v>
      </c>
      <c r="EU323" s="5">
        <v>0</v>
      </c>
      <c r="EV323" s="5">
        <v>0</v>
      </c>
      <c r="EW323" s="5">
        <v>0</v>
      </c>
      <c r="EX323" s="5">
        <v>0</v>
      </c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>
        <v>0</v>
      </c>
      <c r="FR323" s="5">
        <v>0</v>
      </c>
      <c r="FS323" s="5">
        <v>0</v>
      </c>
      <c r="FT323" s="5"/>
      <c r="FU323" s="5"/>
      <c r="FV323" s="5"/>
      <c r="FW323" s="5"/>
      <c r="FX323" s="5">
        <v>97</v>
      </c>
      <c r="FY323" s="5">
        <v>51</v>
      </c>
      <c r="FZ323" s="5"/>
      <c r="GA323" s="5" t="s">
        <v>3</v>
      </c>
      <c r="GB323" s="5"/>
      <c r="GC323" s="5"/>
      <c r="GD323" s="5">
        <v>1</v>
      </c>
      <c r="GE323" s="5"/>
      <c r="GF323" s="5">
        <v>274903907</v>
      </c>
      <c r="GG323" s="5">
        <v>2</v>
      </c>
      <c r="GH323" s="5">
        <v>1</v>
      </c>
      <c r="GI323" s="5">
        <v>-2</v>
      </c>
      <c r="GJ323" s="5">
        <v>0</v>
      </c>
      <c r="GK323" s="5">
        <v>0</v>
      </c>
      <c r="GL323" s="5">
        <f t="shared" si="140"/>
        <v>0</v>
      </c>
      <c r="GM323" s="5">
        <f t="shared" si="141"/>
        <v>0</v>
      </c>
      <c r="GN323" s="5">
        <f t="shared" si="142"/>
        <v>0</v>
      </c>
      <c r="GO323" s="5">
        <f t="shared" si="143"/>
        <v>0</v>
      </c>
      <c r="GP323" s="5">
        <f t="shared" si="144"/>
        <v>0</v>
      </c>
      <c r="GQ323" s="5"/>
      <c r="GR323" s="5">
        <v>0</v>
      </c>
      <c r="GS323" s="5">
        <v>3</v>
      </c>
      <c r="GT323" s="5">
        <v>0</v>
      </c>
      <c r="GU323" s="5" t="s">
        <v>3</v>
      </c>
      <c r="GV323" s="5">
        <f t="shared" si="145"/>
        <v>0</v>
      </c>
      <c r="GW323" s="5">
        <v>1</v>
      </c>
      <c r="GX323" s="5">
        <f t="shared" si="146"/>
        <v>0</v>
      </c>
      <c r="GY323" s="5"/>
      <c r="GZ323" s="5"/>
      <c r="HA323" s="5">
        <v>0</v>
      </c>
      <c r="HB323" s="5">
        <v>0</v>
      </c>
      <c r="HC323" s="5">
        <f>0</f>
        <v>0</v>
      </c>
      <c r="HD323" s="5"/>
      <c r="HE323" s="5" t="s">
        <v>3</v>
      </c>
      <c r="HF323" s="5" t="s">
        <v>3</v>
      </c>
      <c r="HG323" s="5"/>
      <c r="HH323" s="5"/>
      <c r="HI323" s="5"/>
      <c r="HJ323" s="5"/>
      <c r="HK323" s="5"/>
      <c r="HL323" s="5"/>
      <c r="HM323" s="5" t="s">
        <v>3</v>
      </c>
      <c r="HN323" s="5" t="s">
        <v>138</v>
      </c>
      <c r="HO323" s="5" t="s">
        <v>139</v>
      </c>
      <c r="HP323" s="5" t="s">
        <v>136</v>
      </c>
      <c r="HQ323" s="5" t="s">
        <v>136</v>
      </c>
      <c r="HR323" s="5"/>
      <c r="HS323" s="5">
        <v>0</v>
      </c>
      <c r="HT323" s="5"/>
      <c r="HU323" s="5"/>
      <c r="HV323" s="5"/>
      <c r="HW323" s="5"/>
      <c r="HX323" s="5"/>
      <c r="HY323" s="5"/>
      <c r="HZ323" s="5"/>
      <c r="IA323" s="5"/>
      <c r="IB323" s="5"/>
      <c r="IC323" s="5"/>
      <c r="ID323" s="5"/>
      <c r="IE323" s="5"/>
      <c r="IF323" s="5"/>
      <c r="IG323" s="5"/>
      <c r="IH323" s="5"/>
      <c r="II323" s="5"/>
      <c r="IJ323" s="5"/>
      <c r="IK323" s="5">
        <v>0</v>
      </c>
      <c r="IL323" s="5"/>
      <c r="IM323" s="5"/>
      <c r="IN323" s="5"/>
      <c r="IO323" s="5"/>
      <c r="IP323" s="5"/>
      <c r="IQ323" s="5"/>
      <c r="IR323" s="5"/>
      <c r="IS323" s="5"/>
      <c r="IT323" s="5"/>
      <c r="IU323" s="5"/>
    </row>
    <row r="324" spans="1:255" x14ac:dyDescent="0.25">
      <c r="A324" s="6">
        <v>18</v>
      </c>
      <c r="B324" s="6">
        <v>1</v>
      </c>
      <c r="C324" s="6">
        <v>144</v>
      </c>
      <c r="D324" s="6"/>
      <c r="E324" s="6" t="s">
        <v>140</v>
      </c>
      <c r="F324" s="6" t="s">
        <v>141</v>
      </c>
      <c r="G324" s="6" t="s">
        <v>142</v>
      </c>
      <c r="H324" s="6" t="s">
        <v>143</v>
      </c>
      <c r="I324" s="6">
        <f>J324</f>
        <v>2</v>
      </c>
      <c r="J324" s="6">
        <v>2</v>
      </c>
      <c r="K324" s="6">
        <v>2</v>
      </c>
      <c r="L324" s="6">
        <v>0.2</v>
      </c>
      <c r="M324" s="6">
        <v>0.2</v>
      </c>
      <c r="N324" s="6">
        <f t="shared" si="132"/>
        <v>0</v>
      </c>
      <c r="O324" s="6">
        <f>ROUND(P324,2)</f>
        <v>0</v>
      </c>
      <c r="P324" s="6">
        <f>ROUND(ROUND(ROUND(SUMIF(SmtRes!AQ137:'SmtRes'!AQ144,"=1",SmtRes!CU137:'SmtRes'!CU144),2),2)*I324/100,2)</f>
        <v>0</v>
      </c>
      <c r="Q324" s="6">
        <f>ROUND(CR324*I324,2)</f>
        <v>0</v>
      </c>
      <c r="R324" s="6">
        <f>ROUND(CS324*I324,2)</f>
        <v>0</v>
      </c>
      <c r="S324" s="6">
        <f>ROUND(CT324*I324,2)</f>
        <v>0</v>
      </c>
      <c r="T324" s="6">
        <f t="shared" si="133"/>
        <v>0</v>
      </c>
      <c r="U324" s="6">
        <f>ROUND(CV324*I324,7)</f>
        <v>0</v>
      </c>
      <c r="V324" s="6">
        <f>ROUND(CW324*I324,7)</f>
        <v>0</v>
      </c>
      <c r="W324" s="6">
        <f t="shared" si="134"/>
        <v>0</v>
      </c>
      <c r="X324" s="6">
        <f t="shared" si="135"/>
        <v>0</v>
      </c>
      <c r="Y324" s="6">
        <f t="shared" si="136"/>
        <v>0</v>
      </c>
      <c r="Z324" s="6"/>
      <c r="AA324" s="6">
        <v>70748195</v>
      </c>
      <c r="AB324" s="6">
        <f t="shared" si="137"/>
        <v>0</v>
      </c>
      <c r="AC324" s="6">
        <f>ROUND((ES324),6)</f>
        <v>0</v>
      </c>
      <c r="AD324" s="6">
        <f>ROUND((((ET324)-(EU324))+AE324),6)</f>
        <v>0</v>
      </c>
      <c r="AE324" s="6">
        <f t="shared" si="147"/>
        <v>0</v>
      </c>
      <c r="AF324" s="6">
        <f t="shared" si="147"/>
        <v>0</v>
      </c>
      <c r="AG324" s="6">
        <f t="shared" si="138"/>
        <v>0</v>
      </c>
      <c r="AH324" s="6">
        <f t="shared" si="148"/>
        <v>0</v>
      </c>
      <c r="AI324" s="6">
        <f t="shared" si="148"/>
        <v>0</v>
      </c>
      <c r="AJ324" s="6">
        <f t="shared" si="139"/>
        <v>0</v>
      </c>
      <c r="AK324" s="6">
        <v>0</v>
      </c>
      <c r="AL324" s="6">
        <v>0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97</v>
      </c>
      <c r="AU324" s="6">
        <v>51</v>
      </c>
      <c r="AV324" s="6">
        <v>1</v>
      </c>
      <c r="AW324" s="6">
        <v>1</v>
      </c>
      <c r="AX324" s="6"/>
      <c r="AY324" s="6"/>
      <c r="AZ324" s="6">
        <v>1</v>
      </c>
      <c r="BA324" s="6">
        <v>1</v>
      </c>
      <c r="BB324" s="6">
        <v>1</v>
      </c>
      <c r="BC324" s="6">
        <v>1</v>
      </c>
      <c r="BD324" s="6" t="s">
        <v>3</v>
      </c>
      <c r="BE324" s="6" t="s">
        <v>3</v>
      </c>
      <c r="BF324" s="6" t="s">
        <v>3</v>
      </c>
      <c r="BG324" s="6" t="s">
        <v>3</v>
      </c>
      <c r="BH324" s="6">
        <v>3</v>
      </c>
      <c r="BI324" s="6">
        <v>2</v>
      </c>
      <c r="BJ324" s="6" t="s">
        <v>3</v>
      </c>
      <c r="BK324" s="6"/>
      <c r="BL324" s="6"/>
      <c r="BM324" s="6">
        <v>108001</v>
      </c>
      <c r="BN324" s="6">
        <v>0</v>
      </c>
      <c r="BO324" s="6" t="s">
        <v>3</v>
      </c>
      <c r="BP324" s="6">
        <v>0</v>
      </c>
      <c r="BQ324" s="6">
        <v>3</v>
      </c>
      <c r="BR324" s="6">
        <v>0</v>
      </c>
      <c r="BS324" s="6">
        <v>1</v>
      </c>
      <c r="BT324" s="6">
        <v>1</v>
      </c>
      <c r="BU324" s="6">
        <v>1</v>
      </c>
      <c r="BV324" s="6">
        <v>1</v>
      </c>
      <c r="BW324" s="6">
        <v>1</v>
      </c>
      <c r="BX324" s="6">
        <v>1</v>
      </c>
      <c r="BY324" s="6" t="s">
        <v>3</v>
      </c>
      <c r="BZ324" s="6">
        <v>97</v>
      </c>
      <c r="CA324" s="6">
        <v>51</v>
      </c>
      <c r="CB324" s="6" t="s">
        <v>3</v>
      </c>
      <c r="CC324" s="6"/>
      <c r="CD324" s="6"/>
      <c r="CE324" s="6">
        <v>0</v>
      </c>
      <c r="CF324" s="6">
        <v>0</v>
      </c>
      <c r="CG324" s="6">
        <v>0</v>
      </c>
      <c r="CH324" s="6">
        <v>11</v>
      </c>
      <c r="CI324" s="6">
        <v>1</v>
      </c>
      <c r="CJ324" s="6">
        <v>0</v>
      </c>
      <c r="CK324" s="6">
        <v>0</v>
      </c>
      <c r="CL324" s="6">
        <v>0</v>
      </c>
      <c r="CM324" s="6">
        <v>0</v>
      </c>
      <c r="CN324" s="6" t="s">
        <v>3</v>
      </c>
      <c r="CO324" s="6">
        <v>0</v>
      </c>
      <c r="CP324" s="6">
        <f>0</f>
        <v>0</v>
      </c>
      <c r="CQ324" s="6">
        <f>0</f>
        <v>0</v>
      </c>
      <c r="CR324" s="6">
        <f>0</f>
        <v>0</v>
      </c>
      <c r="CS324" s="6">
        <f>0</f>
        <v>0</v>
      </c>
      <c r="CT324" s="6">
        <f>0</f>
        <v>0</v>
      </c>
      <c r="CU324" s="6">
        <f>0</f>
        <v>0</v>
      </c>
      <c r="CV324" s="6">
        <f>0</f>
        <v>0</v>
      </c>
      <c r="CW324" s="6">
        <f>0</f>
        <v>0</v>
      </c>
      <c r="CX324" s="6">
        <f>0</f>
        <v>0</v>
      </c>
      <c r="CY324" s="6">
        <f>0</f>
        <v>0</v>
      </c>
      <c r="CZ324" s="6">
        <f>0</f>
        <v>0</v>
      </c>
      <c r="DA324" s="6"/>
      <c r="DB324" s="6"/>
      <c r="DC324" s="6" t="s">
        <v>3</v>
      </c>
      <c r="DD324" s="6" t="s">
        <v>3</v>
      </c>
      <c r="DE324" s="6" t="s">
        <v>3</v>
      </c>
      <c r="DF324" s="6" t="s">
        <v>3</v>
      </c>
      <c r="DG324" s="6" t="s">
        <v>3</v>
      </c>
      <c r="DH324" s="6" t="s">
        <v>3</v>
      </c>
      <c r="DI324" s="6" t="s">
        <v>3</v>
      </c>
      <c r="DJ324" s="6" t="s">
        <v>3</v>
      </c>
      <c r="DK324" s="6" t="s">
        <v>3</v>
      </c>
      <c r="DL324" s="6" t="s">
        <v>3</v>
      </c>
      <c r="DM324" s="6" t="s">
        <v>3</v>
      </c>
      <c r="DN324" s="6">
        <v>0</v>
      </c>
      <c r="DO324" s="6">
        <v>0</v>
      </c>
      <c r="DP324" s="6">
        <v>1</v>
      </c>
      <c r="DQ324" s="6">
        <v>1</v>
      </c>
      <c r="DR324" s="6"/>
      <c r="DS324" s="6"/>
      <c r="DT324" s="6"/>
      <c r="DU324" s="6">
        <v>1013</v>
      </c>
      <c r="DV324" s="6" t="s">
        <v>143</v>
      </c>
      <c r="DW324" s="6" t="s">
        <v>143</v>
      </c>
      <c r="DX324" s="6">
        <v>1</v>
      </c>
      <c r="DY324" s="6"/>
      <c r="DZ324" s="6" t="s">
        <v>3</v>
      </c>
      <c r="EA324" s="6" t="s">
        <v>3</v>
      </c>
      <c r="EB324" s="6" t="s">
        <v>3</v>
      </c>
      <c r="EC324" s="6" t="s">
        <v>3</v>
      </c>
      <c r="ED324" s="6"/>
      <c r="EE324" s="6">
        <v>68075065</v>
      </c>
      <c r="EF324" s="6">
        <v>3</v>
      </c>
      <c r="EG324" s="6" t="s">
        <v>135</v>
      </c>
      <c r="EH324" s="6">
        <v>0</v>
      </c>
      <c r="EI324" s="6" t="s">
        <v>3</v>
      </c>
      <c r="EJ324" s="6">
        <v>2</v>
      </c>
      <c r="EK324" s="6">
        <v>108001</v>
      </c>
      <c r="EL324" s="6" t="s">
        <v>136</v>
      </c>
      <c r="EM324" s="6" t="s">
        <v>137</v>
      </c>
      <c r="EN324" s="6"/>
      <c r="EO324" s="6" t="s">
        <v>3</v>
      </c>
      <c r="EP324" s="6"/>
      <c r="EQ324" s="6">
        <v>0</v>
      </c>
      <c r="ER324" s="6">
        <v>0</v>
      </c>
      <c r="ES324" s="6">
        <v>0</v>
      </c>
      <c r="ET324" s="6">
        <v>0</v>
      </c>
      <c r="EU324" s="6">
        <v>0</v>
      </c>
      <c r="EV324" s="6">
        <v>0</v>
      </c>
      <c r="EW324" s="6">
        <v>0</v>
      </c>
      <c r="EX324" s="6">
        <v>0</v>
      </c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>
        <v>0</v>
      </c>
      <c r="FR324" s="6">
        <v>0</v>
      </c>
      <c r="FS324" s="6">
        <v>0</v>
      </c>
      <c r="FT324" s="6"/>
      <c r="FU324" s="6"/>
      <c r="FV324" s="6"/>
      <c r="FW324" s="6"/>
      <c r="FX324" s="6">
        <v>97</v>
      </c>
      <c r="FY324" s="6">
        <v>51</v>
      </c>
      <c r="FZ324" s="6"/>
      <c r="GA324" s="6" t="s">
        <v>3</v>
      </c>
      <c r="GB324" s="6"/>
      <c r="GC324" s="6"/>
      <c r="GD324" s="6">
        <v>1</v>
      </c>
      <c r="GE324" s="6"/>
      <c r="GF324" s="6">
        <v>274903907</v>
      </c>
      <c r="GG324" s="6">
        <v>2</v>
      </c>
      <c r="GH324" s="6">
        <v>1</v>
      </c>
      <c r="GI324" s="6">
        <v>-2</v>
      </c>
      <c r="GJ324" s="6">
        <v>0</v>
      </c>
      <c r="GK324" s="6">
        <v>0</v>
      </c>
      <c r="GL324" s="6">
        <f t="shared" si="140"/>
        <v>0</v>
      </c>
      <c r="GM324" s="6">
        <f t="shared" si="141"/>
        <v>0</v>
      </c>
      <c r="GN324" s="6">
        <f t="shared" si="142"/>
        <v>0</v>
      </c>
      <c r="GO324" s="6">
        <f t="shared" si="143"/>
        <v>0</v>
      </c>
      <c r="GP324" s="6">
        <f t="shared" si="144"/>
        <v>0</v>
      </c>
      <c r="GQ324" s="6"/>
      <c r="GR324" s="6">
        <v>0</v>
      </c>
      <c r="GS324" s="6">
        <v>3</v>
      </c>
      <c r="GT324" s="6">
        <v>0</v>
      </c>
      <c r="GU324" s="6" t="s">
        <v>3</v>
      </c>
      <c r="GV324" s="6">
        <f t="shared" si="145"/>
        <v>0</v>
      </c>
      <c r="GW324" s="6">
        <v>1</v>
      </c>
      <c r="GX324" s="6">
        <f t="shared" si="146"/>
        <v>0</v>
      </c>
      <c r="GY324" s="6"/>
      <c r="GZ324" s="6"/>
      <c r="HA324" s="6">
        <v>0</v>
      </c>
      <c r="HB324" s="6">
        <v>0</v>
      </c>
      <c r="HC324" s="6">
        <f>0</f>
        <v>0</v>
      </c>
      <c r="HD324" s="6"/>
      <c r="HE324" s="6" t="s">
        <v>3</v>
      </c>
      <c r="HF324" s="6" t="s">
        <v>3</v>
      </c>
      <c r="HG324" s="6"/>
      <c r="HH324" s="6"/>
      <c r="HI324" s="6"/>
      <c r="HJ324" s="6"/>
      <c r="HK324" s="6"/>
      <c r="HL324" s="6"/>
      <c r="HM324" s="6" t="s">
        <v>3</v>
      </c>
      <c r="HN324" s="6" t="s">
        <v>138</v>
      </c>
      <c r="HO324" s="6" t="s">
        <v>139</v>
      </c>
      <c r="HP324" s="6" t="s">
        <v>136</v>
      </c>
      <c r="HQ324" s="6" t="s">
        <v>136</v>
      </c>
      <c r="HR324" s="6"/>
      <c r="HS324" s="6">
        <v>0</v>
      </c>
      <c r="HT324" s="6"/>
      <c r="HU324" s="6"/>
      <c r="HV324" s="6"/>
      <c r="HW324" s="6"/>
      <c r="HX324" s="6"/>
      <c r="HY324" s="6"/>
      <c r="HZ324" s="6"/>
      <c r="IA324" s="6"/>
      <c r="IB324" s="6"/>
      <c r="IC324" s="6"/>
      <c r="ID324" s="6"/>
      <c r="IE324" s="6"/>
      <c r="IF324" s="6"/>
      <c r="IG324" s="6"/>
      <c r="IH324" s="6"/>
      <c r="II324" s="6"/>
      <c r="IJ324" s="6"/>
      <c r="IK324" s="6">
        <v>0</v>
      </c>
      <c r="IL324" s="6"/>
      <c r="IM324" s="6"/>
      <c r="IN324" s="6"/>
      <c r="IO324" s="6"/>
      <c r="IP324" s="6"/>
      <c r="IQ324" s="6"/>
      <c r="IR324" s="6"/>
      <c r="IS324" s="6"/>
      <c r="IT324" s="6"/>
      <c r="IU324" s="6"/>
    </row>
    <row r="325" spans="1:255" x14ac:dyDescent="0.25">
      <c r="A325" s="5">
        <v>17</v>
      </c>
      <c r="B325" s="5">
        <v>1</v>
      </c>
      <c r="C325" s="5"/>
      <c r="D325" s="5"/>
      <c r="E325" s="5" t="s">
        <v>144</v>
      </c>
      <c r="F325" s="5" t="s">
        <v>145</v>
      </c>
      <c r="G325" s="5" t="s">
        <v>146</v>
      </c>
      <c r="H325" s="5" t="s">
        <v>147</v>
      </c>
      <c r="I325" s="5">
        <v>0</v>
      </c>
      <c r="J325" s="5">
        <v>0</v>
      </c>
      <c r="K325" s="5">
        <v>0</v>
      </c>
      <c r="L325" s="5">
        <v>3.7699999999999997E-2</v>
      </c>
      <c r="M325" s="5">
        <v>3.7699999999999997E-2</v>
      </c>
      <c r="N325" s="5">
        <f t="shared" si="132"/>
        <v>0</v>
      </c>
      <c r="O325" s="5">
        <f>ROUND(CP325,2)</f>
        <v>0</v>
      </c>
      <c r="P325" s="5">
        <f>ROUND(CQ325*I325,2)</f>
        <v>0</v>
      </c>
      <c r="Q325" s="5">
        <f>ROUND(CR325*I325,2)</f>
        <v>0</v>
      </c>
      <c r="R325" s="5">
        <f>ROUND(CS325*I325,2)</f>
        <v>0</v>
      </c>
      <c r="S325" s="5">
        <f>ROUND(CT325*I325,2)</f>
        <v>0</v>
      </c>
      <c r="T325" s="5">
        <f t="shared" si="133"/>
        <v>0</v>
      </c>
      <c r="U325" s="5">
        <f>ROUND(CV325*I325,7)</f>
        <v>0</v>
      </c>
      <c r="V325" s="5">
        <f>ROUND(CW325*I325,7)</f>
        <v>0</v>
      </c>
      <c r="W325" s="5">
        <f t="shared" si="134"/>
        <v>0</v>
      </c>
      <c r="X325" s="5">
        <f t="shared" si="135"/>
        <v>0</v>
      </c>
      <c r="Y325" s="5">
        <f t="shared" si="136"/>
        <v>0</v>
      </c>
      <c r="Z325" s="5"/>
      <c r="AA325" s="5">
        <v>70751969</v>
      </c>
      <c r="AB325" s="5">
        <f t="shared" si="137"/>
        <v>51516.959999999999</v>
      </c>
      <c r="AC325" s="5">
        <f>ROUND((ES325),6)</f>
        <v>51516.959999999999</v>
      </c>
      <c r="AD325" s="5">
        <f>ROUND((((ET325)-(EU325))+AE325),6)</f>
        <v>0</v>
      </c>
      <c r="AE325" s="5">
        <f t="shared" si="147"/>
        <v>0</v>
      </c>
      <c r="AF325" s="5">
        <f t="shared" si="147"/>
        <v>0</v>
      </c>
      <c r="AG325" s="5">
        <f t="shared" si="138"/>
        <v>0</v>
      </c>
      <c r="AH325" s="5">
        <f t="shared" si="148"/>
        <v>0</v>
      </c>
      <c r="AI325" s="5">
        <f t="shared" si="148"/>
        <v>0</v>
      </c>
      <c r="AJ325" s="5">
        <f t="shared" si="139"/>
        <v>0</v>
      </c>
      <c r="AK325" s="5">
        <v>51516.959999999999</v>
      </c>
      <c r="AL325" s="5">
        <v>51516.959999999999</v>
      </c>
      <c r="AM325" s="5">
        <v>0</v>
      </c>
      <c r="AN325" s="5">
        <v>0</v>
      </c>
      <c r="AO325" s="5">
        <v>0</v>
      </c>
      <c r="AP325" s="5">
        <v>0</v>
      </c>
      <c r="AQ325" s="5">
        <v>0</v>
      </c>
      <c r="AR325" s="5">
        <v>0</v>
      </c>
      <c r="AS325" s="5">
        <v>0</v>
      </c>
      <c r="AT325" s="5">
        <v>0</v>
      </c>
      <c r="AU325" s="5">
        <v>0</v>
      </c>
      <c r="AV325" s="5">
        <v>1</v>
      </c>
      <c r="AW325" s="5">
        <v>1</v>
      </c>
      <c r="AX325" s="5"/>
      <c r="AY325" s="5"/>
      <c r="AZ325" s="5">
        <v>1</v>
      </c>
      <c r="BA325" s="5">
        <v>1</v>
      </c>
      <c r="BB325" s="5">
        <v>1</v>
      </c>
      <c r="BC325" s="5">
        <v>1</v>
      </c>
      <c r="BD325" s="5" t="s">
        <v>3</v>
      </c>
      <c r="BE325" s="5" t="s">
        <v>3</v>
      </c>
      <c r="BF325" s="5" t="s">
        <v>3</v>
      </c>
      <c r="BG325" s="5" t="s">
        <v>3</v>
      </c>
      <c r="BH325" s="5">
        <v>3</v>
      </c>
      <c r="BI325" s="5">
        <v>1</v>
      </c>
      <c r="BJ325" s="5" t="s">
        <v>148</v>
      </c>
      <c r="BK325" s="5"/>
      <c r="BL325" s="5"/>
      <c r="BM325" s="5">
        <v>500001</v>
      </c>
      <c r="BN325" s="5">
        <v>0</v>
      </c>
      <c r="BO325" s="5" t="s">
        <v>3</v>
      </c>
      <c r="BP325" s="5">
        <v>0</v>
      </c>
      <c r="BQ325" s="5">
        <v>8</v>
      </c>
      <c r="BR325" s="5">
        <v>0</v>
      </c>
      <c r="BS325" s="5">
        <v>1</v>
      </c>
      <c r="BT325" s="5">
        <v>1</v>
      </c>
      <c r="BU325" s="5">
        <v>1</v>
      </c>
      <c r="BV325" s="5">
        <v>1</v>
      </c>
      <c r="BW325" s="5">
        <v>1</v>
      </c>
      <c r="BX325" s="5">
        <v>1</v>
      </c>
      <c r="BY325" s="5" t="s">
        <v>3</v>
      </c>
      <c r="BZ325" s="5">
        <v>0</v>
      </c>
      <c r="CA325" s="5">
        <v>0</v>
      </c>
      <c r="CB325" s="5" t="s">
        <v>3</v>
      </c>
      <c r="CC325" s="5"/>
      <c r="CD325" s="5"/>
      <c r="CE325" s="5">
        <v>0</v>
      </c>
      <c r="CF325" s="5">
        <v>0</v>
      </c>
      <c r="CG325" s="5">
        <v>0</v>
      </c>
      <c r="CH325" s="5">
        <v>12</v>
      </c>
      <c r="CI325" s="5">
        <v>0</v>
      </c>
      <c r="CJ325" s="5">
        <v>0</v>
      </c>
      <c r="CK325" s="5">
        <v>0</v>
      </c>
      <c r="CL325" s="5">
        <v>0</v>
      </c>
      <c r="CM325" s="5">
        <v>0</v>
      </c>
      <c r="CN325" s="5" t="s">
        <v>3</v>
      </c>
      <c r="CO325" s="5">
        <v>0</v>
      </c>
      <c r="CP325" s="5">
        <f>(P325+Q325+S325+R325)</f>
        <v>0</v>
      </c>
      <c r="CQ325" s="5">
        <f>ROUND(AL325*BC325,2)</f>
        <v>51516.959999999999</v>
      </c>
      <c r="CR325" s="5">
        <f>ROUND(AM325*BB325,2)</f>
        <v>0</v>
      </c>
      <c r="CS325" s="5">
        <f>ROUND(AN325*BS325,2)</f>
        <v>0</v>
      </c>
      <c r="CT325" s="5">
        <f>ROUND(AO325*BA325,2)</f>
        <v>0</v>
      </c>
      <c r="CU325" s="5">
        <f t="shared" ref="CU325:CX326" si="149">AG325</f>
        <v>0</v>
      </c>
      <c r="CV325" s="5">
        <f t="shared" si="149"/>
        <v>0</v>
      </c>
      <c r="CW325" s="5">
        <f t="shared" si="149"/>
        <v>0</v>
      </c>
      <c r="CX325" s="5">
        <f t="shared" si="149"/>
        <v>0</v>
      </c>
      <c r="CY325" s="5">
        <f>0</f>
        <v>0</v>
      </c>
      <c r="CZ325" s="5">
        <f>0</f>
        <v>0</v>
      </c>
      <c r="DA325" s="5"/>
      <c r="DB325" s="5"/>
      <c r="DC325" s="5" t="s">
        <v>3</v>
      </c>
      <c r="DD325" s="5" t="s">
        <v>3</v>
      </c>
      <c r="DE325" s="5" t="s">
        <v>3</v>
      </c>
      <c r="DF325" s="5" t="s">
        <v>3</v>
      </c>
      <c r="DG325" s="5" t="s">
        <v>3</v>
      </c>
      <c r="DH325" s="5" t="s">
        <v>3</v>
      </c>
      <c r="DI325" s="5" t="s">
        <v>3</v>
      </c>
      <c r="DJ325" s="5" t="s">
        <v>3</v>
      </c>
      <c r="DK325" s="5" t="s">
        <v>3</v>
      </c>
      <c r="DL325" s="5" t="s">
        <v>3</v>
      </c>
      <c r="DM325" s="5" t="s">
        <v>3</v>
      </c>
      <c r="DN325" s="5">
        <v>0</v>
      </c>
      <c r="DO325" s="5">
        <v>0</v>
      </c>
      <c r="DP325" s="5">
        <v>1</v>
      </c>
      <c r="DQ325" s="5">
        <v>1</v>
      </c>
      <c r="DR325" s="5"/>
      <c r="DS325" s="5"/>
      <c r="DT325" s="5"/>
      <c r="DU325" s="5">
        <v>1009</v>
      </c>
      <c r="DV325" s="5" t="s">
        <v>147</v>
      </c>
      <c r="DW325" s="5" t="s">
        <v>147</v>
      </c>
      <c r="DX325" s="5">
        <v>1000</v>
      </c>
      <c r="DY325" s="5"/>
      <c r="DZ325" s="5" t="s">
        <v>3</v>
      </c>
      <c r="EA325" s="5" t="s">
        <v>3</v>
      </c>
      <c r="EB325" s="5" t="s">
        <v>3</v>
      </c>
      <c r="EC325" s="5" t="s">
        <v>3</v>
      </c>
      <c r="ED325" s="5"/>
      <c r="EE325" s="5">
        <v>68075121</v>
      </c>
      <c r="EF325" s="5">
        <v>8</v>
      </c>
      <c r="EG325" s="5" t="s">
        <v>149</v>
      </c>
      <c r="EH325" s="5">
        <v>0</v>
      </c>
      <c r="EI325" s="5" t="s">
        <v>3</v>
      </c>
      <c r="EJ325" s="5">
        <v>1</v>
      </c>
      <c r="EK325" s="5">
        <v>500001</v>
      </c>
      <c r="EL325" s="5" t="s">
        <v>150</v>
      </c>
      <c r="EM325" s="5" t="s">
        <v>151</v>
      </c>
      <c r="EN325" s="5"/>
      <c r="EO325" s="5" t="s">
        <v>3</v>
      </c>
      <c r="EP325" s="5"/>
      <c r="EQ325" s="5">
        <v>0</v>
      </c>
      <c r="ER325" s="5">
        <v>51516.959999999999</v>
      </c>
      <c r="ES325" s="5">
        <v>51516.959999999999</v>
      </c>
      <c r="ET325" s="5">
        <v>0</v>
      </c>
      <c r="EU325" s="5">
        <v>0</v>
      </c>
      <c r="EV325" s="5">
        <v>0</v>
      </c>
      <c r="EW325" s="5">
        <v>0</v>
      </c>
      <c r="EX325" s="5">
        <v>0</v>
      </c>
      <c r="EY325" s="5">
        <v>0</v>
      </c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>
        <v>0</v>
      </c>
      <c r="FR325" s="5">
        <v>0</v>
      </c>
      <c r="FS325" s="5">
        <v>0</v>
      </c>
      <c r="FT325" s="5"/>
      <c r="FU325" s="5"/>
      <c r="FV325" s="5"/>
      <c r="FW325" s="5"/>
      <c r="FX325" s="5">
        <v>0</v>
      </c>
      <c r="FY325" s="5">
        <v>0</v>
      </c>
      <c r="FZ325" s="5"/>
      <c r="GA325" s="5" t="s">
        <v>3</v>
      </c>
      <c r="GB325" s="5"/>
      <c r="GC325" s="5"/>
      <c r="GD325" s="5">
        <v>1</v>
      </c>
      <c r="GE325" s="5">
        <v>73435</v>
      </c>
      <c r="GF325" s="5">
        <v>1635630740</v>
      </c>
      <c r="GG325" s="5">
        <v>2</v>
      </c>
      <c r="GH325" s="5">
        <v>1</v>
      </c>
      <c r="GI325" s="5">
        <v>-2</v>
      </c>
      <c r="GJ325" s="5">
        <v>0</v>
      </c>
      <c r="GK325" s="5">
        <v>0</v>
      </c>
      <c r="GL325" s="5">
        <f t="shared" si="140"/>
        <v>0</v>
      </c>
      <c r="GM325" s="5">
        <f t="shared" si="141"/>
        <v>0</v>
      </c>
      <c r="GN325" s="5">
        <f t="shared" si="142"/>
        <v>0</v>
      </c>
      <c r="GO325" s="5">
        <f t="shared" si="143"/>
        <v>0</v>
      </c>
      <c r="GP325" s="5">
        <f t="shared" si="144"/>
        <v>0</v>
      </c>
      <c r="GQ325" s="5"/>
      <c r="GR325" s="5">
        <v>3</v>
      </c>
      <c r="GS325" s="5">
        <v>3</v>
      </c>
      <c r="GT325" s="5">
        <v>0</v>
      </c>
      <c r="GU325" s="5" t="s">
        <v>3</v>
      </c>
      <c r="GV325" s="5">
        <f t="shared" si="145"/>
        <v>0</v>
      </c>
      <c r="GW325" s="5">
        <v>1</v>
      </c>
      <c r="GX325" s="5">
        <f t="shared" si="146"/>
        <v>0</v>
      </c>
      <c r="GY325" s="5"/>
      <c r="GZ325" s="5"/>
      <c r="HA325" s="5">
        <v>0</v>
      </c>
      <c r="HB325" s="5">
        <v>0</v>
      </c>
      <c r="HC325" s="5">
        <f>GV325*GW325</f>
        <v>0</v>
      </c>
      <c r="HD325" s="5"/>
      <c r="HE325" s="5" t="s">
        <v>3</v>
      </c>
      <c r="HF325" s="5" t="s">
        <v>3</v>
      </c>
      <c r="HG325" s="5"/>
      <c r="HH325" s="5"/>
      <c r="HI325" s="5"/>
      <c r="HJ325" s="5"/>
      <c r="HK325" s="5"/>
      <c r="HL325" s="5"/>
      <c r="HM325" s="5" t="s">
        <v>3</v>
      </c>
      <c r="HN325" s="5" t="s">
        <v>3</v>
      </c>
      <c r="HO325" s="5" t="s">
        <v>3</v>
      </c>
      <c r="HP325" s="5" t="s">
        <v>3</v>
      </c>
      <c r="HQ325" s="5" t="s">
        <v>3</v>
      </c>
      <c r="HR325" s="5"/>
      <c r="HS325" s="5">
        <v>0</v>
      </c>
      <c r="HT325" s="5"/>
      <c r="HU325" s="5"/>
      <c r="HV325" s="5"/>
      <c r="HW325" s="5"/>
      <c r="HX325" s="5"/>
      <c r="HY325" s="5"/>
      <c r="HZ325" s="5"/>
      <c r="IA325" s="5"/>
      <c r="IB325" s="5"/>
      <c r="IC325" s="5"/>
      <c r="ID325" s="5"/>
      <c r="IE325" s="5"/>
      <c r="IF325" s="5"/>
      <c r="IG325" s="5"/>
      <c r="IH325" s="5"/>
      <c r="II325" s="5"/>
      <c r="IJ325" s="5"/>
      <c r="IK325" s="5">
        <v>0</v>
      </c>
      <c r="IL325" s="5"/>
      <c r="IM325" s="5"/>
      <c r="IN325" s="5"/>
      <c r="IO325" s="5"/>
      <c r="IP325" s="5"/>
      <c r="IQ325" s="5"/>
      <c r="IR325" s="5"/>
      <c r="IS325" s="5"/>
      <c r="IT325" s="5"/>
      <c r="IU325" s="5"/>
    </row>
    <row r="326" spans="1:255" x14ac:dyDescent="0.25">
      <c r="A326" s="6">
        <v>17</v>
      </c>
      <c r="B326" s="6">
        <v>1</v>
      </c>
      <c r="C326" s="6"/>
      <c r="D326" s="6"/>
      <c r="E326" s="6" t="s">
        <v>144</v>
      </c>
      <c r="F326" s="6" t="s">
        <v>145</v>
      </c>
      <c r="G326" s="6" t="s">
        <v>146</v>
      </c>
      <c r="H326" s="6" t="s">
        <v>147</v>
      </c>
      <c r="I326" s="6">
        <v>0</v>
      </c>
      <c r="J326" s="6">
        <v>0</v>
      </c>
      <c r="K326" s="6">
        <v>0</v>
      </c>
      <c r="L326" s="6">
        <v>3.7699999999999997E-2</v>
      </c>
      <c r="M326" s="6">
        <v>3.7699999999999997E-2</v>
      </c>
      <c r="N326" s="6">
        <f t="shared" si="132"/>
        <v>0</v>
      </c>
      <c r="O326" s="6">
        <f>ROUND(CP326,2)</f>
        <v>0</v>
      </c>
      <c r="P326" s="6">
        <f>ROUND(CQ326*I326,2)</f>
        <v>0</v>
      </c>
      <c r="Q326" s="6">
        <f>ROUND(CR326*I326,2)</f>
        <v>0</v>
      </c>
      <c r="R326" s="6">
        <f>ROUND(CS326*I326,2)</f>
        <v>0</v>
      </c>
      <c r="S326" s="6">
        <f>ROUND(CT326*I326,2)</f>
        <v>0</v>
      </c>
      <c r="T326" s="6">
        <f t="shared" si="133"/>
        <v>0</v>
      </c>
      <c r="U326" s="6">
        <f>ROUND(CV326*I326,7)</f>
        <v>0</v>
      </c>
      <c r="V326" s="6">
        <f>ROUND(CW326*I326,7)</f>
        <v>0</v>
      </c>
      <c r="W326" s="6">
        <f t="shared" si="134"/>
        <v>0</v>
      </c>
      <c r="X326" s="6">
        <f t="shared" si="135"/>
        <v>0</v>
      </c>
      <c r="Y326" s="6">
        <f t="shared" si="136"/>
        <v>0</v>
      </c>
      <c r="Z326" s="6"/>
      <c r="AA326" s="6">
        <v>70748195</v>
      </c>
      <c r="AB326" s="6">
        <f t="shared" si="137"/>
        <v>51516.959999999999</v>
      </c>
      <c r="AC326" s="6">
        <f>ROUND((ES326),6)</f>
        <v>51516.959999999999</v>
      </c>
      <c r="AD326" s="6">
        <f>ROUND((((ET326)-(EU326))+AE326),6)</f>
        <v>0</v>
      </c>
      <c r="AE326" s="6">
        <f t="shared" si="147"/>
        <v>0</v>
      </c>
      <c r="AF326" s="6">
        <f t="shared" si="147"/>
        <v>0</v>
      </c>
      <c r="AG326" s="6">
        <f t="shared" si="138"/>
        <v>0</v>
      </c>
      <c r="AH326" s="6">
        <f t="shared" si="148"/>
        <v>0</v>
      </c>
      <c r="AI326" s="6">
        <f t="shared" si="148"/>
        <v>0</v>
      </c>
      <c r="AJ326" s="6">
        <f t="shared" si="139"/>
        <v>0</v>
      </c>
      <c r="AK326" s="6">
        <v>51516.959999999999</v>
      </c>
      <c r="AL326" s="6">
        <v>51516.959999999999</v>
      </c>
      <c r="AM326" s="6"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6">
        <v>0</v>
      </c>
      <c r="AT326" s="6">
        <v>0</v>
      </c>
      <c r="AU326" s="6">
        <v>0</v>
      </c>
      <c r="AV326" s="6">
        <v>1</v>
      </c>
      <c r="AW326" s="6">
        <v>1</v>
      </c>
      <c r="AX326" s="6"/>
      <c r="AY326" s="6"/>
      <c r="AZ326" s="6">
        <v>1</v>
      </c>
      <c r="BA326" s="6">
        <v>1</v>
      </c>
      <c r="BB326" s="6">
        <v>1</v>
      </c>
      <c r="BC326" s="6">
        <v>1</v>
      </c>
      <c r="BD326" s="6" t="s">
        <v>3</v>
      </c>
      <c r="BE326" s="6" t="s">
        <v>3</v>
      </c>
      <c r="BF326" s="6" t="s">
        <v>3</v>
      </c>
      <c r="BG326" s="6" t="s">
        <v>3</v>
      </c>
      <c r="BH326" s="6">
        <v>3</v>
      </c>
      <c r="BI326" s="6">
        <v>1</v>
      </c>
      <c r="BJ326" s="6" t="s">
        <v>148</v>
      </c>
      <c r="BK326" s="6"/>
      <c r="BL326" s="6"/>
      <c r="BM326" s="6">
        <v>500001</v>
      </c>
      <c r="BN326" s="6">
        <v>0</v>
      </c>
      <c r="BO326" s="6" t="s">
        <v>3</v>
      </c>
      <c r="BP326" s="6">
        <v>0</v>
      </c>
      <c r="BQ326" s="6">
        <v>8</v>
      </c>
      <c r="BR326" s="6">
        <v>0</v>
      </c>
      <c r="BS326" s="6">
        <v>1</v>
      </c>
      <c r="BT326" s="6">
        <v>1</v>
      </c>
      <c r="BU326" s="6">
        <v>1</v>
      </c>
      <c r="BV326" s="6">
        <v>1</v>
      </c>
      <c r="BW326" s="6">
        <v>1</v>
      </c>
      <c r="BX326" s="6">
        <v>1</v>
      </c>
      <c r="BY326" s="6" t="s">
        <v>3</v>
      </c>
      <c r="BZ326" s="6">
        <v>0</v>
      </c>
      <c r="CA326" s="6">
        <v>0</v>
      </c>
      <c r="CB326" s="6" t="s">
        <v>3</v>
      </c>
      <c r="CC326" s="6"/>
      <c r="CD326" s="6"/>
      <c r="CE326" s="6">
        <v>0</v>
      </c>
      <c r="CF326" s="6">
        <v>0</v>
      </c>
      <c r="CG326" s="6">
        <v>0</v>
      </c>
      <c r="CH326" s="6">
        <v>12</v>
      </c>
      <c r="CI326" s="6">
        <v>0</v>
      </c>
      <c r="CJ326" s="6">
        <v>0</v>
      </c>
      <c r="CK326" s="6">
        <v>0</v>
      </c>
      <c r="CL326" s="6">
        <v>0</v>
      </c>
      <c r="CM326" s="6">
        <v>0</v>
      </c>
      <c r="CN326" s="6" t="s">
        <v>3</v>
      </c>
      <c r="CO326" s="6">
        <v>0</v>
      </c>
      <c r="CP326" s="6">
        <f>(P326+Q326+S326+R326)</f>
        <v>0</v>
      </c>
      <c r="CQ326" s="6">
        <f>ROUND(AL326*BC326,2)</f>
        <v>51516.959999999999</v>
      </c>
      <c r="CR326" s="6">
        <f>ROUND(AM326*BB326,2)</f>
        <v>0</v>
      </c>
      <c r="CS326" s="6">
        <f>ROUND(AN326*BS326,2)</f>
        <v>0</v>
      </c>
      <c r="CT326" s="6">
        <f>ROUND(AO326*BA326,2)</f>
        <v>0</v>
      </c>
      <c r="CU326" s="6">
        <f t="shared" si="149"/>
        <v>0</v>
      </c>
      <c r="CV326" s="6">
        <f t="shared" si="149"/>
        <v>0</v>
      </c>
      <c r="CW326" s="6">
        <f t="shared" si="149"/>
        <v>0</v>
      </c>
      <c r="CX326" s="6">
        <f t="shared" si="149"/>
        <v>0</v>
      </c>
      <c r="CY326" s="6">
        <f>0</f>
        <v>0</v>
      </c>
      <c r="CZ326" s="6">
        <f>0</f>
        <v>0</v>
      </c>
      <c r="DA326" s="6"/>
      <c r="DB326" s="6"/>
      <c r="DC326" s="6" t="s">
        <v>3</v>
      </c>
      <c r="DD326" s="6" t="s">
        <v>3</v>
      </c>
      <c r="DE326" s="6" t="s">
        <v>3</v>
      </c>
      <c r="DF326" s="6" t="s">
        <v>3</v>
      </c>
      <c r="DG326" s="6" t="s">
        <v>3</v>
      </c>
      <c r="DH326" s="6" t="s">
        <v>3</v>
      </c>
      <c r="DI326" s="6" t="s">
        <v>3</v>
      </c>
      <c r="DJ326" s="6" t="s">
        <v>3</v>
      </c>
      <c r="DK326" s="6" t="s">
        <v>3</v>
      </c>
      <c r="DL326" s="6" t="s">
        <v>3</v>
      </c>
      <c r="DM326" s="6" t="s">
        <v>3</v>
      </c>
      <c r="DN326" s="6">
        <v>0</v>
      </c>
      <c r="DO326" s="6">
        <v>0</v>
      </c>
      <c r="DP326" s="6">
        <v>1</v>
      </c>
      <c r="DQ326" s="6">
        <v>1</v>
      </c>
      <c r="DR326" s="6"/>
      <c r="DS326" s="6"/>
      <c r="DT326" s="6"/>
      <c r="DU326" s="6">
        <v>1009</v>
      </c>
      <c r="DV326" s="6" t="s">
        <v>147</v>
      </c>
      <c r="DW326" s="6" t="s">
        <v>147</v>
      </c>
      <c r="DX326" s="6">
        <v>1000</v>
      </c>
      <c r="DY326" s="6"/>
      <c r="DZ326" s="6" t="s">
        <v>3</v>
      </c>
      <c r="EA326" s="6" t="s">
        <v>3</v>
      </c>
      <c r="EB326" s="6" t="s">
        <v>3</v>
      </c>
      <c r="EC326" s="6" t="s">
        <v>3</v>
      </c>
      <c r="ED326" s="6"/>
      <c r="EE326" s="6">
        <v>68075121</v>
      </c>
      <c r="EF326" s="6">
        <v>8</v>
      </c>
      <c r="EG326" s="6" t="s">
        <v>149</v>
      </c>
      <c r="EH326" s="6">
        <v>0</v>
      </c>
      <c r="EI326" s="6" t="s">
        <v>3</v>
      </c>
      <c r="EJ326" s="6">
        <v>1</v>
      </c>
      <c r="EK326" s="6">
        <v>500001</v>
      </c>
      <c r="EL326" s="6" t="s">
        <v>150</v>
      </c>
      <c r="EM326" s="6" t="s">
        <v>151</v>
      </c>
      <c r="EN326" s="6"/>
      <c r="EO326" s="6" t="s">
        <v>3</v>
      </c>
      <c r="EP326" s="6"/>
      <c r="EQ326" s="6">
        <v>0</v>
      </c>
      <c r="ER326" s="6">
        <v>51516.959999999999</v>
      </c>
      <c r="ES326" s="6">
        <v>51516.959999999999</v>
      </c>
      <c r="ET326" s="6">
        <v>0</v>
      </c>
      <c r="EU326" s="6">
        <v>0</v>
      </c>
      <c r="EV326" s="6">
        <v>0</v>
      </c>
      <c r="EW326" s="6">
        <v>0</v>
      </c>
      <c r="EX326" s="6">
        <v>0</v>
      </c>
      <c r="EY326" s="6">
        <v>0</v>
      </c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>
        <v>0</v>
      </c>
      <c r="FR326" s="6">
        <v>0</v>
      </c>
      <c r="FS326" s="6">
        <v>0</v>
      </c>
      <c r="FT326" s="6"/>
      <c r="FU326" s="6"/>
      <c r="FV326" s="6"/>
      <c r="FW326" s="6"/>
      <c r="FX326" s="6">
        <v>0</v>
      </c>
      <c r="FY326" s="6">
        <v>0</v>
      </c>
      <c r="FZ326" s="6"/>
      <c r="GA326" s="6" t="s">
        <v>3</v>
      </c>
      <c r="GB326" s="6"/>
      <c r="GC326" s="6"/>
      <c r="GD326" s="6">
        <v>1</v>
      </c>
      <c r="GE326" s="6">
        <v>73435</v>
      </c>
      <c r="GF326" s="6">
        <v>1635630740</v>
      </c>
      <c r="GG326" s="6">
        <v>2</v>
      </c>
      <c r="GH326" s="6">
        <v>1</v>
      </c>
      <c r="GI326" s="6">
        <v>-2</v>
      </c>
      <c r="GJ326" s="6">
        <v>0</v>
      </c>
      <c r="GK326" s="6">
        <v>0</v>
      </c>
      <c r="GL326" s="6">
        <f t="shared" si="140"/>
        <v>0</v>
      </c>
      <c r="GM326" s="6">
        <f t="shared" si="141"/>
        <v>0</v>
      </c>
      <c r="GN326" s="6">
        <f t="shared" si="142"/>
        <v>0</v>
      </c>
      <c r="GO326" s="6">
        <f t="shared" si="143"/>
        <v>0</v>
      </c>
      <c r="GP326" s="6">
        <f t="shared" si="144"/>
        <v>0</v>
      </c>
      <c r="GQ326" s="6"/>
      <c r="GR326" s="6">
        <v>3</v>
      </c>
      <c r="GS326" s="6">
        <v>3</v>
      </c>
      <c r="GT326" s="6">
        <v>0</v>
      </c>
      <c r="GU326" s="6" t="s">
        <v>3</v>
      </c>
      <c r="GV326" s="6">
        <f t="shared" si="145"/>
        <v>0</v>
      </c>
      <c r="GW326" s="6">
        <v>1</v>
      </c>
      <c r="GX326" s="6">
        <f t="shared" si="146"/>
        <v>0</v>
      </c>
      <c r="GY326" s="6"/>
      <c r="GZ326" s="6"/>
      <c r="HA326" s="6">
        <v>0</v>
      </c>
      <c r="HB326" s="6">
        <v>0</v>
      </c>
      <c r="HC326" s="6">
        <f>GV326*GW326</f>
        <v>0</v>
      </c>
      <c r="HD326" s="6"/>
      <c r="HE326" s="6" t="s">
        <v>3</v>
      </c>
      <c r="HF326" s="6" t="s">
        <v>3</v>
      </c>
      <c r="HG326" s="6"/>
      <c r="HH326" s="6"/>
      <c r="HI326" s="6"/>
      <c r="HJ326" s="6"/>
      <c r="HK326" s="6"/>
      <c r="HL326" s="6"/>
      <c r="HM326" s="6" t="s">
        <v>3</v>
      </c>
      <c r="HN326" s="6" t="s">
        <v>3</v>
      </c>
      <c r="HO326" s="6" t="s">
        <v>3</v>
      </c>
      <c r="HP326" s="6" t="s">
        <v>3</v>
      </c>
      <c r="HQ326" s="6" t="s">
        <v>3</v>
      </c>
      <c r="HR326" s="6"/>
      <c r="HS326" s="6">
        <v>0</v>
      </c>
      <c r="HT326" s="6"/>
      <c r="HU326" s="6"/>
      <c r="HV326" s="6"/>
      <c r="HW326" s="6"/>
      <c r="HX326" s="6"/>
      <c r="HY326" s="6"/>
      <c r="HZ326" s="6"/>
      <c r="IA326" s="6"/>
      <c r="IB326" s="6"/>
      <c r="IC326" s="6"/>
      <c r="ID326" s="6"/>
      <c r="IE326" s="6"/>
      <c r="IF326" s="6"/>
      <c r="IG326" s="6"/>
      <c r="IH326" s="6"/>
      <c r="II326" s="6"/>
      <c r="IJ326" s="6"/>
      <c r="IK326" s="6">
        <v>0</v>
      </c>
      <c r="IL326" s="6"/>
      <c r="IM326" s="6"/>
      <c r="IN326" s="6"/>
      <c r="IO326" s="6"/>
      <c r="IP326" s="6"/>
      <c r="IQ326" s="6"/>
      <c r="IR326" s="6"/>
      <c r="IS326" s="6"/>
      <c r="IT326" s="6"/>
      <c r="IU326" s="6"/>
    </row>
    <row r="327" spans="1:255" ht="409.6" x14ac:dyDescent="0.25">
      <c r="A327" s="5">
        <v>17</v>
      </c>
      <c r="B327" s="5">
        <v>1</v>
      </c>
      <c r="C327" s="5">
        <f>ROW(SmtRes!A152)</f>
        <v>152</v>
      </c>
      <c r="D327" s="5">
        <f>ROW(EtalonRes!A208)</f>
        <v>208</v>
      </c>
      <c r="E327" s="5" t="s">
        <v>152</v>
      </c>
      <c r="F327" s="5" t="s">
        <v>153</v>
      </c>
      <c r="G327" s="5" t="s">
        <v>154</v>
      </c>
      <c r="H327" s="5" t="s">
        <v>155</v>
      </c>
      <c r="I327" s="5">
        <v>0</v>
      </c>
      <c r="J327" s="5">
        <v>0</v>
      </c>
      <c r="K327" s="5">
        <v>0</v>
      </c>
      <c r="L327" s="5">
        <v>7.4999999999999997E-2</v>
      </c>
      <c r="M327" s="5">
        <v>7.4999999999999997E-2</v>
      </c>
      <c r="N327" s="5">
        <f t="shared" si="132"/>
        <v>0</v>
      </c>
      <c r="O327" s="5">
        <f>ROUND(CP327,2)</f>
        <v>0</v>
      </c>
      <c r="P327" s="5">
        <f>SUMIF(SmtRes!AQ145:'SmtRes'!AQ152,"=1",SmtRes!DF145:'SmtRes'!DF152)</f>
        <v>0</v>
      </c>
      <c r="Q327" s="5">
        <f>SUMIF(SmtRes!AQ145:'SmtRes'!AQ152,"=1",SmtRes!DG145:'SmtRes'!DG152)</f>
        <v>0</v>
      </c>
      <c r="R327" s="5">
        <f>SUMIF(SmtRes!AQ145:'SmtRes'!AQ152,"=1",SmtRes!DH145:'SmtRes'!DH152)</f>
        <v>0</v>
      </c>
      <c r="S327" s="5">
        <f>SUMIF(SmtRes!AQ145:'SmtRes'!AQ152,"=1",SmtRes!DI145:'SmtRes'!DI152)</f>
        <v>0</v>
      </c>
      <c r="T327" s="5">
        <f t="shared" si="133"/>
        <v>0</v>
      </c>
      <c r="U327" s="5">
        <f>SUMIF(SmtRes!AQ145:'SmtRes'!AQ152,"=1",SmtRes!CV145:'SmtRes'!CV152)</f>
        <v>0</v>
      </c>
      <c r="V327" s="5">
        <f>SUMIF(SmtRes!AQ145:'SmtRes'!AQ152,"=1",SmtRes!CW145:'SmtRes'!CW152)</f>
        <v>0</v>
      </c>
      <c r="W327" s="5">
        <f t="shared" si="134"/>
        <v>0</v>
      </c>
      <c r="X327" s="5">
        <f t="shared" si="135"/>
        <v>0</v>
      </c>
      <c r="Y327" s="5">
        <f t="shared" si="136"/>
        <v>0</v>
      </c>
      <c r="Z327" s="5"/>
      <c r="AA327" s="5">
        <v>70751969</v>
      </c>
      <c r="AB327" s="5">
        <f t="shared" si="137"/>
        <v>17882.873800000001</v>
      </c>
      <c r="AC327" s="5">
        <f>ROUND((SUM(SmtRes!BQ145:'SmtRes'!BQ152)),6)</f>
        <v>3512.8389999999999</v>
      </c>
      <c r="AD327" s="5">
        <f>ROUND((((SUM(SmtRes!BR145:'SmtRes'!BR152))-(SUM(SmtRes!BS145:'SmtRes'!BS152)))+AE327),6)</f>
        <v>656.45399999999995</v>
      </c>
      <c r="AE327" s="5">
        <f>ROUND((SUM(SmtRes!BS145:'SmtRes'!BS152)),6)</f>
        <v>456.54</v>
      </c>
      <c r="AF327" s="5">
        <f>ROUND((SUM(SmtRes!BT145:'SmtRes'!BT152)),6)</f>
        <v>13713.5808</v>
      </c>
      <c r="AG327" s="5">
        <f t="shared" si="138"/>
        <v>0</v>
      </c>
      <c r="AH327" s="5">
        <f>(SUM(SmtRes!BU145:'SmtRes'!BU152))</f>
        <v>17.28</v>
      </c>
      <c r="AI327" s="5">
        <f>(SUM(SmtRes!BV145:'SmtRes'!BV152))</f>
        <v>0.48</v>
      </c>
      <c r="AJ327" s="5">
        <f t="shared" si="139"/>
        <v>0</v>
      </c>
      <c r="AK327" s="5">
        <v>15868.318000000001</v>
      </c>
      <c r="AL327" s="5">
        <v>3512.8389999999999</v>
      </c>
      <c r="AM327" s="5">
        <v>547.04500000000007</v>
      </c>
      <c r="AN327" s="5">
        <v>380.45000000000005</v>
      </c>
      <c r="AO327" s="5">
        <v>11427.984</v>
      </c>
      <c r="AP327" s="5">
        <v>0</v>
      </c>
      <c r="AQ327" s="5">
        <v>14.4</v>
      </c>
      <c r="AR327" s="5">
        <v>0.4</v>
      </c>
      <c r="AS327" s="5">
        <v>0</v>
      </c>
      <c r="AT327" s="5">
        <v>97</v>
      </c>
      <c r="AU327" s="5">
        <v>51</v>
      </c>
      <c r="AV327" s="5">
        <v>1</v>
      </c>
      <c r="AW327" s="5">
        <v>1</v>
      </c>
      <c r="AX327" s="5"/>
      <c r="AY327" s="5"/>
      <c r="AZ327" s="5">
        <v>1</v>
      </c>
      <c r="BA327" s="5">
        <v>1</v>
      </c>
      <c r="BB327" s="5">
        <v>1</v>
      </c>
      <c r="BC327" s="5">
        <v>1</v>
      </c>
      <c r="BD327" s="5" t="s">
        <v>3</v>
      </c>
      <c r="BE327" s="5" t="s">
        <v>3</v>
      </c>
      <c r="BF327" s="5" t="s">
        <v>3</v>
      </c>
      <c r="BG327" s="5" t="s">
        <v>3</v>
      </c>
      <c r="BH327" s="5">
        <v>0</v>
      </c>
      <c r="BI327" s="5">
        <v>2</v>
      </c>
      <c r="BJ327" s="5" t="s">
        <v>156</v>
      </c>
      <c r="BK327" s="5"/>
      <c r="BL327" s="5"/>
      <c r="BM327" s="5">
        <v>108001</v>
      </c>
      <c r="BN327" s="5">
        <v>0</v>
      </c>
      <c r="BO327" s="5" t="s">
        <v>3</v>
      </c>
      <c r="BP327" s="5">
        <v>0</v>
      </c>
      <c r="BQ327" s="5">
        <v>3</v>
      </c>
      <c r="BR327" s="5">
        <v>0</v>
      </c>
      <c r="BS327" s="5">
        <v>1</v>
      </c>
      <c r="BT327" s="5">
        <v>1</v>
      </c>
      <c r="BU327" s="5">
        <v>1</v>
      </c>
      <c r="BV327" s="5">
        <v>1</v>
      </c>
      <c r="BW327" s="5">
        <v>1</v>
      </c>
      <c r="BX327" s="5">
        <v>1</v>
      </c>
      <c r="BY327" s="5" t="s">
        <v>3</v>
      </c>
      <c r="BZ327" s="5">
        <v>97</v>
      </c>
      <c r="CA327" s="5">
        <v>51</v>
      </c>
      <c r="CB327" s="5" t="s">
        <v>3</v>
      </c>
      <c r="CC327" s="5"/>
      <c r="CD327" s="5"/>
      <c r="CE327" s="5">
        <v>0</v>
      </c>
      <c r="CF327" s="5">
        <v>0</v>
      </c>
      <c r="CG327" s="5">
        <v>0</v>
      </c>
      <c r="CH327" s="5">
        <v>13</v>
      </c>
      <c r="CI327" s="5">
        <v>0</v>
      </c>
      <c r="CJ327" s="5">
        <v>0</v>
      </c>
      <c r="CK327" s="5">
        <v>0</v>
      </c>
      <c r="CL327" s="5">
        <v>0</v>
      </c>
      <c r="CM327" s="5">
        <v>0</v>
      </c>
      <c r="CN327" s="8" t="s">
        <v>630</v>
      </c>
      <c r="CO327" s="5">
        <v>0</v>
      </c>
      <c r="CP327" s="5">
        <f>(P327+Q327+S327+R327)</f>
        <v>0</v>
      </c>
      <c r="CQ327" s="5">
        <f>SUMIF(SmtRes!AQ145:'SmtRes'!AQ152,"=1",SmtRes!AA145:'SmtRes'!AA152)</f>
        <v>1260.8400000000001</v>
      </c>
      <c r="CR327" s="5">
        <f>SUMIF(SmtRes!AQ145:'SmtRes'!AQ152,"=1",SmtRes!AB145:'SmtRes'!AB152)</f>
        <v>2302.6</v>
      </c>
      <c r="CS327" s="5">
        <f>SUMIF(SmtRes!AQ145:'SmtRes'!AQ152,"=1",SmtRes!AC145:'SmtRes'!AC152)</f>
        <v>1902.25</v>
      </c>
      <c r="CT327" s="5">
        <f>SUMIF(SmtRes!AQ145:'SmtRes'!AQ152,"=1",SmtRes!AD145:'SmtRes'!AD152)</f>
        <v>793.61</v>
      </c>
      <c r="CU327" s="5">
        <f>AG327</f>
        <v>0</v>
      </c>
      <c r="CV327" s="5">
        <f>SUMIF(SmtRes!AQ145:'SmtRes'!AQ152,"=1",SmtRes!BU145:'SmtRes'!BU152)</f>
        <v>17.28</v>
      </c>
      <c r="CW327" s="5">
        <f>SUMIF(SmtRes!AQ145:'SmtRes'!AQ152,"=1",SmtRes!BV145:'SmtRes'!BV152)</f>
        <v>0.48</v>
      </c>
      <c r="CX327" s="5">
        <f>AJ327</f>
        <v>0</v>
      </c>
      <c r="CY327" s="5">
        <f>(((S327+R327)*AT327)/100)</f>
        <v>0</v>
      </c>
      <c r="CZ327" s="5">
        <f>(((S327+R327)*AU327)/100)</f>
        <v>0</v>
      </c>
      <c r="DA327" s="5"/>
      <c r="DB327" s="5">
        <v>13</v>
      </c>
      <c r="DC327" s="5" t="s">
        <v>3</v>
      </c>
      <c r="DD327" s="5" t="s">
        <v>3</v>
      </c>
      <c r="DE327" s="5" t="s">
        <v>90</v>
      </c>
      <c r="DF327" s="5" t="s">
        <v>90</v>
      </c>
      <c r="DG327" s="5" t="s">
        <v>90</v>
      </c>
      <c r="DH327" s="5" t="s">
        <v>3</v>
      </c>
      <c r="DI327" s="5" t="s">
        <v>90</v>
      </c>
      <c r="DJ327" s="5" t="s">
        <v>90</v>
      </c>
      <c r="DK327" s="5" t="s">
        <v>3</v>
      </c>
      <c r="DL327" s="5" t="s">
        <v>3</v>
      </c>
      <c r="DM327" s="5" t="s">
        <v>3</v>
      </c>
      <c r="DN327" s="5">
        <v>0</v>
      </c>
      <c r="DO327" s="5">
        <v>0</v>
      </c>
      <c r="DP327" s="5">
        <v>1</v>
      </c>
      <c r="DQ327" s="5">
        <v>1</v>
      </c>
      <c r="DR327" s="5"/>
      <c r="DS327" s="5"/>
      <c r="DT327" s="5"/>
      <c r="DU327" s="5">
        <v>1003</v>
      </c>
      <c r="DV327" s="5" t="s">
        <v>155</v>
      </c>
      <c r="DW327" s="5" t="s">
        <v>155</v>
      </c>
      <c r="DX327" s="5">
        <v>100</v>
      </c>
      <c r="DY327" s="5"/>
      <c r="DZ327" s="5" t="s">
        <v>3</v>
      </c>
      <c r="EA327" s="5" t="s">
        <v>3</v>
      </c>
      <c r="EB327" s="5" t="s">
        <v>3</v>
      </c>
      <c r="EC327" s="5" t="s">
        <v>3</v>
      </c>
      <c r="ED327" s="5"/>
      <c r="EE327" s="5">
        <v>68075065</v>
      </c>
      <c r="EF327" s="5">
        <v>3</v>
      </c>
      <c r="EG327" s="5" t="s">
        <v>135</v>
      </c>
      <c r="EH327" s="5">
        <v>0</v>
      </c>
      <c r="EI327" s="5" t="s">
        <v>3</v>
      </c>
      <c r="EJ327" s="5">
        <v>2</v>
      </c>
      <c r="EK327" s="5">
        <v>108001</v>
      </c>
      <c r="EL327" s="5" t="s">
        <v>136</v>
      </c>
      <c r="EM327" s="5" t="s">
        <v>137</v>
      </c>
      <c r="EN327" s="5"/>
      <c r="EO327" s="5" t="s">
        <v>91</v>
      </c>
      <c r="EP327" s="5"/>
      <c r="EQ327" s="5">
        <v>0</v>
      </c>
      <c r="ER327" s="5">
        <v>0</v>
      </c>
      <c r="ES327" s="5">
        <v>0</v>
      </c>
      <c r="ET327" s="5">
        <v>0</v>
      </c>
      <c r="EU327" s="5">
        <v>0</v>
      </c>
      <c r="EV327" s="5">
        <v>0</v>
      </c>
      <c r="EW327" s="5">
        <v>14.4</v>
      </c>
      <c r="EX327" s="5">
        <v>0.4</v>
      </c>
      <c r="EY327" s="5">
        <v>0</v>
      </c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>
        <v>0</v>
      </c>
      <c r="FR327" s="5">
        <v>0</v>
      </c>
      <c r="FS327" s="5">
        <v>0</v>
      </c>
      <c r="FT327" s="5"/>
      <c r="FU327" s="5"/>
      <c r="FV327" s="5"/>
      <c r="FW327" s="5"/>
      <c r="FX327" s="5">
        <v>97</v>
      </c>
      <c r="FY327" s="5">
        <v>51</v>
      </c>
      <c r="FZ327" s="5"/>
      <c r="GA327" s="5" t="s">
        <v>3</v>
      </c>
      <c r="GB327" s="5"/>
      <c r="GC327" s="5"/>
      <c r="GD327" s="5">
        <v>1</v>
      </c>
      <c r="GE327" s="5"/>
      <c r="GF327" s="5">
        <v>1588089246</v>
      </c>
      <c r="GG327" s="5">
        <v>2</v>
      </c>
      <c r="GH327" s="5">
        <v>1</v>
      </c>
      <c r="GI327" s="5">
        <v>-2</v>
      </c>
      <c r="GJ327" s="5">
        <v>0</v>
      </c>
      <c r="GK327" s="5">
        <v>0</v>
      </c>
      <c r="GL327" s="5">
        <f t="shared" si="140"/>
        <v>0</v>
      </c>
      <c r="GM327" s="5">
        <f t="shared" si="141"/>
        <v>0</v>
      </c>
      <c r="GN327" s="5">
        <f t="shared" si="142"/>
        <v>0</v>
      </c>
      <c r="GO327" s="5">
        <f t="shared" si="143"/>
        <v>0</v>
      </c>
      <c r="GP327" s="5">
        <f t="shared" si="144"/>
        <v>0</v>
      </c>
      <c r="GQ327" s="5"/>
      <c r="GR327" s="5">
        <v>0</v>
      </c>
      <c r="GS327" s="5">
        <v>3</v>
      </c>
      <c r="GT327" s="5">
        <v>0</v>
      </c>
      <c r="GU327" s="5" t="s">
        <v>3</v>
      </c>
      <c r="GV327" s="5">
        <f t="shared" si="145"/>
        <v>0</v>
      </c>
      <c r="GW327" s="5">
        <v>1</v>
      </c>
      <c r="GX327" s="5">
        <f t="shared" si="146"/>
        <v>0</v>
      </c>
      <c r="GY327" s="5"/>
      <c r="GZ327" s="5"/>
      <c r="HA327" s="5">
        <v>0</v>
      </c>
      <c r="HB327" s="5">
        <v>0</v>
      </c>
      <c r="HC327" s="5">
        <f>GV327*GW327</f>
        <v>0</v>
      </c>
      <c r="HD327" s="5"/>
      <c r="HE327" s="5" t="s">
        <v>3</v>
      </c>
      <c r="HF327" s="5" t="s">
        <v>3</v>
      </c>
      <c r="HG327" s="5"/>
      <c r="HH327" s="5"/>
      <c r="HI327" s="5"/>
      <c r="HJ327" s="5"/>
      <c r="HK327" s="5"/>
      <c r="HL327" s="5"/>
      <c r="HM327" s="5" t="s">
        <v>3</v>
      </c>
      <c r="HN327" s="5" t="s">
        <v>138</v>
      </c>
      <c r="HO327" s="5" t="s">
        <v>139</v>
      </c>
      <c r="HP327" s="5" t="s">
        <v>136</v>
      </c>
      <c r="HQ327" s="5" t="s">
        <v>136</v>
      </c>
      <c r="HR327" s="5"/>
      <c r="HS327" s="5">
        <v>0</v>
      </c>
      <c r="HT327" s="5"/>
      <c r="HU327" s="5"/>
      <c r="HV327" s="5"/>
      <c r="HW327" s="5"/>
      <c r="HX327" s="5"/>
      <c r="HY327" s="5"/>
      <c r="HZ327" s="5"/>
      <c r="IA327" s="5"/>
      <c r="IB327" s="5"/>
      <c r="IC327" s="5"/>
      <c r="ID327" s="5"/>
      <c r="IE327" s="5"/>
      <c r="IF327" s="5"/>
      <c r="IG327" s="5"/>
      <c r="IH327" s="5"/>
      <c r="II327" s="5"/>
      <c r="IJ327" s="5"/>
      <c r="IK327" s="5">
        <v>0</v>
      </c>
      <c r="IL327" s="5"/>
      <c r="IM327" s="5"/>
      <c r="IN327" s="5"/>
      <c r="IO327" s="5"/>
      <c r="IP327" s="5"/>
      <c r="IQ327" s="5"/>
      <c r="IR327" s="5"/>
      <c r="IS327" s="5"/>
      <c r="IT327" s="5"/>
      <c r="IU327" s="5"/>
    </row>
    <row r="328" spans="1:255" ht="409.6" x14ac:dyDescent="0.25">
      <c r="A328" s="6">
        <v>17</v>
      </c>
      <c r="B328" s="6">
        <v>1</v>
      </c>
      <c r="C328" s="6">
        <f>ROW(SmtRes!A160)</f>
        <v>160</v>
      </c>
      <c r="D328" s="6">
        <f>ROW(EtalonRes!A216)</f>
        <v>216</v>
      </c>
      <c r="E328" s="6" t="s">
        <v>152</v>
      </c>
      <c r="F328" s="6" t="s">
        <v>153</v>
      </c>
      <c r="G328" s="6" t="s">
        <v>154</v>
      </c>
      <c r="H328" s="6" t="s">
        <v>155</v>
      </c>
      <c r="I328" s="6">
        <v>0</v>
      </c>
      <c r="J328" s="6">
        <v>0</v>
      </c>
      <c r="K328" s="6">
        <v>0</v>
      </c>
      <c r="L328" s="6">
        <v>7.4999999999999997E-2</v>
      </c>
      <c r="M328" s="6">
        <v>7.4999999999999997E-2</v>
      </c>
      <c r="N328" s="6">
        <f t="shared" si="132"/>
        <v>0</v>
      </c>
      <c r="O328" s="6">
        <f>ROUND(CP328,2)</f>
        <v>0</v>
      </c>
      <c r="P328" s="6">
        <f>SUMIF(SmtRes!AQ153:'SmtRes'!AQ160,"=1",SmtRes!DF153:'SmtRes'!DF160)</f>
        <v>0</v>
      </c>
      <c r="Q328" s="6">
        <f>SUMIF(SmtRes!AQ153:'SmtRes'!AQ160,"=1",SmtRes!DG153:'SmtRes'!DG160)</f>
        <v>0</v>
      </c>
      <c r="R328" s="6">
        <f>SUMIF(SmtRes!AQ153:'SmtRes'!AQ160,"=1",SmtRes!DH153:'SmtRes'!DH160)</f>
        <v>0</v>
      </c>
      <c r="S328" s="6">
        <f>SUMIF(SmtRes!AQ153:'SmtRes'!AQ160,"=1",SmtRes!DI153:'SmtRes'!DI160)</f>
        <v>0</v>
      </c>
      <c r="T328" s="6">
        <f t="shared" si="133"/>
        <v>0</v>
      </c>
      <c r="U328" s="6">
        <f>SUMIF(SmtRes!AQ153:'SmtRes'!AQ160,"=1",SmtRes!CV153:'SmtRes'!CV160)</f>
        <v>0</v>
      </c>
      <c r="V328" s="6">
        <f>SUMIF(SmtRes!AQ153:'SmtRes'!AQ160,"=1",SmtRes!CW153:'SmtRes'!CW160)</f>
        <v>0</v>
      </c>
      <c r="W328" s="6">
        <f t="shared" si="134"/>
        <v>0</v>
      </c>
      <c r="X328" s="6">
        <f t="shared" si="135"/>
        <v>0</v>
      </c>
      <c r="Y328" s="6">
        <f t="shared" si="136"/>
        <v>0</v>
      </c>
      <c r="Z328" s="6"/>
      <c r="AA328" s="6">
        <v>70748195</v>
      </c>
      <c r="AB328" s="6">
        <f t="shared" si="137"/>
        <v>17882.873800000001</v>
      </c>
      <c r="AC328" s="6">
        <f>ROUND((SUM(SmtRes!BQ153:'SmtRes'!BQ160)),6)</f>
        <v>3512.8389999999999</v>
      </c>
      <c r="AD328" s="6">
        <f>ROUND((((SUM(SmtRes!BR153:'SmtRes'!BR160))-(SUM(SmtRes!BS153:'SmtRes'!BS160)))+AE328),6)</f>
        <v>656.45399999999995</v>
      </c>
      <c r="AE328" s="6">
        <f>ROUND((SUM(SmtRes!BS153:'SmtRes'!BS160)),6)</f>
        <v>456.54</v>
      </c>
      <c r="AF328" s="6">
        <f>ROUND((SUM(SmtRes!BT153:'SmtRes'!BT160)),6)</f>
        <v>13713.5808</v>
      </c>
      <c r="AG328" s="6">
        <f t="shared" si="138"/>
        <v>0</v>
      </c>
      <c r="AH328" s="6">
        <f>(SUM(SmtRes!BU153:'SmtRes'!BU160))</f>
        <v>17.28</v>
      </c>
      <c r="AI328" s="6">
        <f>(SUM(SmtRes!BV153:'SmtRes'!BV160))</f>
        <v>0.48</v>
      </c>
      <c r="AJ328" s="6">
        <f t="shared" si="139"/>
        <v>0</v>
      </c>
      <c r="AK328" s="6">
        <v>15868.318000000001</v>
      </c>
      <c r="AL328" s="6">
        <v>3512.8389999999999</v>
      </c>
      <c r="AM328" s="6">
        <v>547.04500000000007</v>
      </c>
      <c r="AN328" s="6">
        <v>380.45000000000005</v>
      </c>
      <c r="AO328" s="6">
        <v>11427.984</v>
      </c>
      <c r="AP328" s="6">
        <v>0</v>
      </c>
      <c r="AQ328" s="6">
        <v>14.4</v>
      </c>
      <c r="AR328" s="6">
        <v>0.4</v>
      </c>
      <c r="AS328" s="6">
        <v>0</v>
      </c>
      <c r="AT328" s="6">
        <v>97</v>
      </c>
      <c r="AU328" s="6">
        <v>51</v>
      </c>
      <c r="AV328" s="6">
        <v>1</v>
      </c>
      <c r="AW328" s="6">
        <v>1</v>
      </c>
      <c r="AX328" s="6"/>
      <c r="AY328" s="6"/>
      <c r="AZ328" s="6">
        <v>1</v>
      </c>
      <c r="BA328" s="6">
        <v>1</v>
      </c>
      <c r="BB328" s="6">
        <v>1</v>
      </c>
      <c r="BC328" s="6">
        <v>1</v>
      </c>
      <c r="BD328" s="6" t="s">
        <v>3</v>
      </c>
      <c r="BE328" s="6" t="s">
        <v>3</v>
      </c>
      <c r="BF328" s="6" t="s">
        <v>3</v>
      </c>
      <c r="BG328" s="6" t="s">
        <v>3</v>
      </c>
      <c r="BH328" s="6">
        <v>0</v>
      </c>
      <c r="BI328" s="6">
        <v>2</v>
      </c>
      <c r="BJ328" s="6" t="s">
        <v>156</v>
      </c>
      <c r="BK328" s="6"/>
      <c r="BL328" s="6"/>
      <c r="BM328" s="6">
        <v>108001</v>
      </c>
      <c r="BN328" s="6">
        <v>0</v>
      </c>
      <c r="BO328" s="6" t="s">
        <v>3</v>
      </c>
      <c r="BP328" s="6">
        <v>0</v>
      </c>
      <c r="BQ328" s="6">
        <v>3</v>
      </c>
      <c r="BR328" s="6">
        <v>0</v>
      </c>
      <c r="BS328" s="6">
        <v>1</v>
      </c>
      <c r="BT328" s="6">
        <v>1</v>
      </c>
      <c r="BU328" s="6">
        <v>1</v>
      </c>
      <c r="BV328" s="6">
        <v>1</v>
      </c>
      <c r="BW328" s="6">
        <v>1</v>
      </c>
      <c r="BX328" s="6">
        <v>1</v>
      </c>
      <c r="BY328" s="6" t="s">
        <v>3</v>
      </c>
      <c r="BZ328" s="6">
        <v>97</v>
      </c>
      <c r="CA328" s="6">
        <v>51</v>
      </c>
      <c r="CB328" s="6" t="s">
        <v>3</v>
      </c>
      <c r="CC328" s="6"/>
      <c r="CD328" s="6"/>
      <c r="CE328" s="6">
        <v>0</v>
      </c>
      <c r="CF328" s="6">
        <v>0</v>
      </c>
      <c r="CG328" s="6">
        <v>0</v>
      </c>
      <c r="CH328" s="6">
        <v>13</v>
      </c>
      <c r="CI328" s="6">
        <v>0</v>
      </c>
      <c r="CJ328" s="6">
        <v>0</v>
      </c>
      <c r="CK328" s="6">
        <v>0</v>
      </c>
      <c r="CL328" s="6">
        <v>0</v>
      </c>
      <c r="CM328" s="6">
        <v>0</v>
      </c>
      <c r="CN328" s="9" t="s">
        <v>630</v>
      </c>
      <c r="CO328" s="6">
        <v>0</v>
      </c>
      <c r="CP328" s="6">
        <f>(P328+Q328+S328+R328)</f>
        <v>0</v>
      </c>
      <c r="CQ328" s="6">
        <f>SUMIF(SmtRes!AQ153:'SmtRes'!AQ160,"=1",SmtRes!AA153:'SmtRes'!AA160)</f>
        <v>1260.8400000000001</v>
      </c>
      <c r="CR328" s="6">
        <f>SUMIF(SmtRes!AQ153:'SmtRes'!AQ160,"=1",SmtRes!AB153:'SmtRes'!AB160)</f>
        <v>2302.6</v>
      </c>
      <c r="CS328" s="6">
        <f>SUMIF(SmtRes!AQ153:'SmtRes'!AQ160,"=1",SmtRes!AC153:'SmtRes'!AC160)</f>
        <v>1902.25</v>
      </c>
      <c r="CT328" s="6">
        <f>SUMIF(SmtRes!AQ153:'SmtRes'!AQ160,"=1",SmtRes!AD153:'SmtRes'!AD160)</f>
        <v>793.61</v>
      </c>
      <c r="CU328" s="6">
        <f>AG328</f>
        <v>0</v>
      </c>
      <c r="CV328" s="6">
        <f>SUMIF(SmtRes!AQ153:'SmtRes'!AQ160,"=1",SmtRes!BU153:'SmtRes'!BU160)</f>
        <v>17.28</v>
      </c>
      <c r="CW328" s="6">
        <f>SUMIF(SmtRes!AQ153:'SmtRes'!AQ160,"=1",SmtRes!BV153:'SmtRes'!BV160)</f>
        <v>0.48</v>
      </c>
      <c r="CX328" s="6">
        <f>AJ328</f>
        <v>0</v>
      </c>
      <c r="CY328" s="6">
        <f>(((S328+R328)*AT328)/100)</f>
        <v>0</v>
      </c>
      <c r="CZ328" s="6">
        <f>(((S328+R328)*AU328)/100)</f>
        <v>0</v>
      </c>
      <c r="DA328" s="6"/>
      <c r="DB328" s="6">
        <v>14</v>
      </c>
      <c r="DC328" s="6" t="s">
        <v>3</v>
      </c>
      <c r="DD328" s="6" t="s">
        <v>3</v>
      </c>
      <c r="DE328" s="6" t="s">
        <v>90</v>
      </c>
      <c r="DF328" s="6" t="s">
        <v>90</v>
      </c>
      <c r="DG328" s="6" t="s">
        <v>90</v>
      </c>
      <c r="DH328" s="6" t="s">
        <v>3</v>
      </c>
      <c r="DI328" s="6" t="s">
        <v>90</v>
      </c>
      <c r="DJ328" s="6" t="s">
        <v>90</v>
      </c>
      <c r="DK328" s="6" t="s">
        <v>3</v>
      </c>
      <c r="DL328" s="6" t="s">
        <v>3</v>
      </c>
      <c r="DM328" s="6" t="s">
        <v>3</v>
      </c>
      <c r="DN328" s="6">
        <v>0</v>
      </c>
      <c r="DO328" s="6">
        <v>0</v>
      </c>
      <c r="DP328" s="6">
        <v>1</v>
      </c>
      <c r="DQ328" s="6">
        <v>1</v>
      </c>
      <c r="DR328" s="6"/>
      <c r="DS328" s="6"/>
      <c r="DT328" s="6"/>
      <c r="DU328" s="6">
        <v>1003</v>
      </c>
      <c r="DV328" s="6" t="s">
        <v>155</v>
      </c>
      <c r="DW328" s="6" t="s">
        <v>155</v>
      </c>
      <c r="DX328" s="6">
        <v>100</v>
      </c>
      <c r="DY328" s="6"/>
      <c r="DZ328" s="6" t="s">
        <v>3</v>
      </c>
      <c r="EA328" s="6" t="s">
        <v>3</v>
      </c>
      <c r="EB328" s="6" t="s">
        <v>3</v>
      </c>
      <c r="EC328" s="6" t="s">
        <v>3</v>
      </c>
      <c r="ED328" s="6"/>
      <c r="EE328" s="6">
        <v>68075065</v>
      </c>
      <c r="EF328" s="6">
        <v>3</v>
      </c>
      <c r="EG328" s="6" t="s">
        <v>135</v>
      </c>
      <c r="EH328" s="6">
        <v>0</v>
      </c>
      <c r="EI328" s="6" t="s">
        <v>3</v>
      </c>
      <c r="EJ328" s="6">
        <v>2</v>
      </c>
      <c r="EK328" s="6">
        <v>108001</v>
      </c>
      <c r="EL328" s="6" t="s">
        <v>136</v>
      </c>
      <c r="EM328" s="6" t="s">
        <v>137</v>
      </c>
      <c r="EN328" s="6"/>
      <c r="EO328" s="6" t="s">
        <v>91</v>
      </c>
      <c r="EP328" s="6"/>
      <c r="EQ328" s="6">
        <v>0</v>
      </c>
      <c r="ER328" s="6">
        <v>0</v>
      </c>
      <c r="ES328" s="6">
        <v>0</v>
      </c>
      <c r="ET328" s="6">
        <v>0</v>
      </c>
      <c r="EU328" s="6">
        <v>0</v>
      </c>
      <c r="EV328" s="6">
        <v>0</v>
      </c>
      <c r="EW328" s="6">
        <v>14.4</v>
      </c>
      <c r="EX328" s="6">
        <v>0.4</v>
      </c>
      <c r="EY328" s="6">
        <v>0</v>
      </c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>
        <v>0</v>
      </c>
      <c r="FR328" s="6">
        <v>0</v>
      </c>
      <c r="FS328" s="6">
        <v>0</v>
      </c>
      <c r="FT328" s="6"/>
      <c r="FU328" s="6"/>
      <c r="FV328" s="6"/>
      <c r="FW328" s="6"/>
      <c r="FX328" s="6">
        <v>97</v>
      </c>
      <c r="FY328" s="6">
        <v>51</v>
      </c>
      <c r="FZ328" s="6"/>
      <c r="GA328" s="6" t="s">
        <v>3</v>
      </c>
      <c r="GB328" s="6"/>
      <c r="GC328" s="6"/>
      <c r="GD328" s="6">
        <v>1</v>
      </c>
      <c r="GE328" s="6"/>
      <c r="GF328" s="6">
        <v>1588089246</v>
      </c>
      <c r="GG328" s="6">
        <v>2</v>
      </c>
      <c r="GH328" s="6">
        <v>1</v>
      </c>
      <c r="GI328" s="6">
        <v>-2</v>
      </c>
      <c r="GJ328" s="6">
        <v>0</v>
      </c>
      <c r="GK328" s="6">
        <v>0</v>
      </c>
      <c r="GL328" s="6">
        <f t="shared" si="140"/>
        <v>0</v>
      </c>
      <c r="GM328" s="6">
        <f t="shared" si="141"/>
        <v>0</v>
      </c>
      <c r="GN328" s="6">
        <f t="shared" si="142"/>
        <v>0</v>
      </c>
      <c r="GO328" s="6">
        <f t="shared" si="143"/>
        <v>0</v>
      </c>
      <c r="GP328" s="6">
        <f t="shared" si="144"/>
        <v>0</v>
      </c>
      <c r="GQ328" s="6"/>
      <c r="GR328" s="6">
        <v>0</v>
      </c>
      <c r="GS328" s="6">
        <v>3</v>
      </c>
      <c r="GT328" s="6">
        <v>0</v>
      </c>
      <c r="GU328" s="6" t="s">
        <v>3</v>
      </c>
      <c r="GV328" s="6">
        <f t="shared" si="145"/>
        <v>0</v>
      </c>
      <c r="GW328" s="6">
        <v>1</v>
      </c>
      <c r="GX328" s="6">
        <f t="shared" si="146"/>
        <v>0</v>
      </c>
      <c r="GY328" s="6"/>
      <c r="GZ328" s="6"/>
      <c r="HA328" s="6">
        <v>0</v>
      </c>
      <c r="HB328" s="6">
        <v>0</v>
      </c>
      <c r="HC328" s="6">
        <f>GV328*GW328</f>
        <v>0</v>
      </c>
      <c r="HD328" s="6"/>
      <c r="HE328" s="6" t="s">
        <v>3</v>
      </c>
      <c r="HF328" s="6" t="s">
        <v>3</v>
      </c>
      <c r="HG328" s="6"/>
      <c r="HH328" s="6"/>
      <c r="HI328" s="6"/>
      <c r="HJ328" s="6"/>
      <c r="HK328" s="6"/>
      <c r="HL328" s="6"/>
      <c r="HM328" s="6" t="s">
        <v>3</v>
      </c>
      <c r="HN328" s="6" t="s">
        <v>138</v>
      </c>
      <c r="HO328" s="6" t="s">
        <v>139</v>
      </c>
      <c r="HP328" s="6" t="s">
        <v>136</v>
      </c>
      <c r="HQ328" s="6" t="s">
        <v>136</v>
      </c>
      <c r="HR328" s="6"/>
      <c r="HS328" s="6">
        <v>0</v>
      </c>
      <c r="HT328" s="6"/>
      <c r="HU328" s="6"/>
      <c r="HV328" s="6"/>
      <c r="HW328" s="6"/>
      <c r="HX328" s="6"/>
      <c r="HY328" s="6"/>
      <c r="HZ328" s="6"/>
      <c r="IA328" s="6"/>
      <c r="IB328" s="6"/>
      <c r="IC328" s="6"/>
      <c r="ID328" s="6"/>
      <c r="IE328" s="6"/>
      <c r="IF328" s="6"/>
      <c r="IG328" s="6"/>
      <c r="IH328" s="6"/>
      <c r="II328" s="6"/>
      <c r="IJ328" s="6"/>
      <c r="IK328" s="6">
        <v>0</v>
      </c>
      <c r="IL328" s="6"/>
      <c r="IM328" s="6"/>
      <c r="IN328" s="6"/>
      <c r="IO328" s="6"/>
      <c r="IP328" s="6"/>
      <c r="IQ328" s="6"/>
      <c r="IR328" s="6"/>
      <c r="IS328" s="6"/>
      <c r="IT328" s="6"/>
      <c r="IU328" s="6"/>
    </row>
    <row r="329" spans="1:255" x14ac:dyDescent="0.25">
      <c r="A329" s="5">
        <v>18</v>
      </c>
      <c r="B329" s="5">
        <v>1</v>
      </c>
      <c r="C329" s="5">
        <v>152</v>
      </c>
      <c r="D329" s="5"/>
      <c r="E329" s="5" t="s">
        <v>157</v>
      </c>
      <c r="F329" s="5" t="s">
        <v>141</v>
      </c>
      <c r="G329" s="5" t="s">
        <v>142</v>
      </c>
      <c r="H329" s="5" t="s">
        <v>143</v>
      </c>
      <c r="I329" s="5">
        <f>J329</f>
        <v>2</v>
      </c>
      <c r="J329" s="5">
        <v>2</v>
      </c>
      <c r="K329" s="5">
        <v>2</v>
      </c>
      <c r="L329" s="5">
        <v>0.15</v>
      </c>
      <c r="M329" s="5">
        <v>0.15</v>
      </c>
      <c r="N329" s="5">
        <f t="shared" si="132"/>
        <v>0</v>
      </c>
      <c r="O329" s="5">
        <f>ROUND(P329,2)</f>
        <v>0</v>
      </c>
      <c r="P329" s="5">
        <f>ROUND(ROUND(ROUND(SUMIF(SmtRes!AQ153:'SmtRes'!AQ160,"=1",SmtRes!CU153:'SmtRes'!CU160),2),2)*I329/100,2)</f>
        <v>0</v>
      </c>
      <c r="Q329" s="5">
        <f>ROUND(CR329*I329,2)</f>
        <v>0</v>
      </c>
      <c r="R329" s="5">
        <f>ROUND(CS329*I329,2)</f>
        <v>0</v>
      </c>
      <c r="S329" s="5">
        <f>ROUND(CT329*I329,2)</f>
        <v>0</v>
      </c>
      <c r="T329" s="5">
        <f t="shared" si="133"/>
        <v>0</v>
      </c>
      <c r="U329" s="5">
        <f>ROUND(CV329*I329,7)</f>
        <v>0</v>
      </c>
      <c r="V329" s="5">
        <f>ROUND(CW329*I329,7)</f>
        <v>0</v>
      </c>
      <c r="W329" s="5">
        <f t="shared" si="134"/>
        <v>0</v>
      </c>
      <c r="X329" s="5">
        <f t="shared" si="135"/>
        <v>0</v>
      </c>
      <c r="Y329" s="5">
        <f t="shared" si="136"/>
        <v>0</v>
      </c>
      <c r="Z329" s="5"/>
      <c r="AA329" s="5">
        <v>70751969</v>
      </c>
      <c r="AB329" s="5">
        <f t="shared" si="137"/>
        <v>0</v>
      </c>
      <c r="AC329" s="5">
        <f>ROUND((ES329),6)</f>
        <v>0</v>
      </c>
      <c r="AD329" s="5">
        <f>ROUND((((ET329)-(EU329))+AE329),6)</f>
        <v>0</v>
      </c>
      <c r="AE329" s="5">
        <f t="shared" ref="AE329:AF332" si="150">ROUND((EU329),6)</f>
        <v>0</v>
      </c>
      <c r="AF329" s="5">
        <f t="shared" si="150"/>
        <v>0</v>
      </c>
      <c r="AG329" s="5">
        <f t="shared" si="138"/>
        <v>0</v>
      </c>
      <c r="AH329" s="5">
        <f t="shared" ref="AH329:AI332" si="151">(EW329)</f>
        <v>0</v>
      </c>
      <c r="AI329" s="5">
        <f t="shared" si="151"/>
        <v>0</v>
      </c>
      <c r="AJ329" s="5">
        <f t="shared" si="139"/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5">
        <v>0</v>
      </c>
      <c r="AR329" s="5">
        <v>0</v>
      </c>
      <c r="AS329" s="5">
        <v>0</v>
      </c>
      <c r="AT329" s="5">
        <v>97</v>
      </c>
      <c r="AU329" s="5">
        <v>51</v>
      </c>
      <c r="AV329" s="5">
        <v>1</v>
      </c>
      <c r="AW329" s="5">
        <v>1</v>
      </c>
      <c r="AX329" s="5"/>
      <c r="AY329" s="5"/>
      <c r="AZ329" s="5">
        <v>1</v>
      </c>
      <c r="BA329" s="5">
        <v>1</v>
      </c>
      <c r="BB329" s="5">
        <v>1</v>
      </c>
      <c r="BC329" s="5">
        <v>1</v>
      </c>
      <c r="BD329" s="5" t="s">
        <v>3</v>
      </c>
      <c r="BE329" s="5" t="s">
        <v>3</v>
      </c>
      <c r="BF329" s="5" t="s">
        <v>3</v>
      </c>
      <c r="BG329" s="5" t="s">
        <v>3</v>
      </c>
      <c r="BH329" s="5">
        <v>3</v>
      </c>
      <c r="BI329" s="5">
        <v>2</v>
      </c>
      <c r="BJ329" s="5" t="s">
        <v>3</v>
      </c>
      <c r="BK329" s="5"/>
      <c r="BL329" s="5"/>
      <c r="BM329" s="5">
        <v>108001</v>
      </c>
      <c r="BN329" s="5">
        <v>0</v>
      </c>
      <c r="BO329" s="5" t="s">
        <v>3</v>
      </c>
      <c r="BP329" s="5">
        <v>0</v>
      </c>
      <c r="BQ329" s="5">
        <v>3</v>
      </c>
      <c r="BR329" s="5">
        <v>0</v>
      </c>
      <c r="BS329" s="5">
        <v>1</v>
      </c>
      <c r="BT329" s="5">
        <v>1</v>
      </c>
      <c r="BU329" s="5">
        <v>1</v>
      </c>
      <c r="BV329" s="5">
        <v>1</v>
      </c>
      <c r="BW329" s="5">
        <v>1</v>
      </c>
      <c r="BX329" s="5">
        <v>1</v>
      </c>
      <c r="BY329" s="5" t="s">
        <v>3</v>
      </c>
      <c r="BZ329" s="5">
        <v>97</v>
      </c>
      <c r="CA329" s="5">
        <v>51</v>
      </c>
      <c r="CB329" s="5" t="s">
        <v>3</v>
      </c>
      <c r="CC329" s="5"/>
      <c r="CD329" s="5"/>
      <c r="CE329" s="5">
        <v>0</v>
      </c>
      <c r="CF329" s="5">
        <v>0</v>
      </c>
      <c r="CG329" s="5">
        <v>0</v>
      </c>
      <c r="CH329" s="5">
        <v>13</v>
      </c>
      <c r="CI329" s="5">
        <v>1</v>
      </c>
      <c r="CJ329" s="5">
        <v>0</v>
      </c>
      <c r="CK329" s="5">
        <v>0</v>
      </c>
      <c r="CL329" s="5">
        <v>0</v>
      </c>
      <c r="CM329" s="5">
        <v>0</v>
      </c>
      <c r="CN329" s="5" t="s">
        <v>3</v>
      </c>
      <c r="CO329" s="5">
        <v>0</v>
      </c>
      <c r="CP329" s="5">
        <f>0</f>
        <v>0</v>
      </c>
      <c r="CQ329" s="5">
        <f>0</f>
        <v>0</v>
      </c>
      <c r="CR329" s="5">
        <f>0</f>
        <v>0</v>
      </c>
      <c r="CS329" s="5">
        <f>0</f>
        <v>0</v>
      </c>
      <c r="CT329" s="5">
        <f>0</f>
        <v>0</v>
      </c>
      <c r="CU329" s="5">
        <f>0</f>
        <v>0</v>
      </c>
      <c r="CV329" s="5">
        <f>0</f>
        <v>0</v>
      </c>
      <c r="CW329" s="5">
        <f>0</f>
        <v>0</v>
      </c>
      <c r="CX329" s="5">
        <f>0</f>
        <v>0</v>
      </c>
      <c r="CY329" s="5">
        <f>0</f>
        <v>0</v>
      </c>
      <c r="CZ329" s="5">
        <f>0</f>
        <v>0</v>
      </c>
      <c r="DA329" s="5"/>
      <c r="DB329" s="5"/>
      <c r="DC329" s="5" t="s">
        <v>3</v>
      </c>
      <c r="DD329" s="5" t="s">
        <v>3</v>
      </c>
      <c r="DE329" s="5" t="s">
        <v>3</v>
      </c>
      <c r="DF329" s="5" t="s">
        <v>3</v>
      </c>
      <c r="DG329" s="5" t="s">
        <v>3</v>
      </c>
      <c r="DH329" s="5" t="s">
        <v>3</v>
      </c>
      <c r="DI329" s="5" t="s">
        <v>3</v>
      </c>
      <c r="DJ329" s="5" t="s">
        <v>3</v>
      </c>
      <c r="DK329" s="5" t="s">
        <v>3</v>
      </c>
      <c r="DL329" s="5" t="s">
        <v>3</v>
      </c>
      <c r="DM329" s="5" t="s">
        <v>3</v>
      </c>
      <c r="DN329" s="5">
        <v>0</v>
      </c>
      <c r="DO329" s="5">
        <v>0</v>
      </c>
      <c r="DP329" s="5">
        <v>1</v>
      </c>
      <c r="DQ329" s="5">
        <v>1</v>
      </c>
      <c r="DR329" s="5"/>
      <c r="DS329" s="5"/>
      <c r="DT329" s="5"/>
      <c r="DU329" s="5">
        <v>1013</v>
      </c>
      <c r="DV329" s="5" t="s">
        <v>143</v>
      </c>
      <c r="DW329" s="5" t="s">
        <v>143</v>
      </c>
      <c r="DX329" s="5">
        <v>1</v>
      </c>
      <c r="DY329" s="5"/>
      <c r="DZ329" s="5" t="s">
        <v>3</v>
      </c>
      <c r="EA329" s="5" t="s">
        <v>3</v>
      </c>
      <c r="EB329" s="5" t="s">
        <v>3</v>
      </c>
      <c r="EC329" s="5" t="s">
        <v>3</v>
      </c>
      <c r="ED329" s="5"/>
      <c r="EE329" s="5">
        <v>68075065</v>
      </c>
      <c r="EF329" s="5">
        <v>3</v>
      </c>
      <c r="EG329" s="5" t="s">
        <v>135</v>
      </c>
      <c r="EH329" s="5">
        <v>0</v>
      </c>
      <c r="EI329" s="5" t="s">
        <v>3</v>
      </c>
      <c r="EJ329" s="5">
        <v>2</v>
      </c>
      <c r="EK329" s="5">
        <v>108001</v>
      </c>
      <c r="EL329" s="5" t="s">
        <v>136</v>
      </c>
      <c r="EM329" s="5" t="s">
        <v>137</v>
      </c>
      <c r="EN329" s="5"/>
      <c r="EO329" s="5" t="s">
        <v>3</v>
      </c>
      <c r="EP329" s="5"/>
      <c r="EQ329" s="5">
        <v>0</v>
      </c>
      <c r="ER329" s="5">
        <v>0</v>
      </c>
      <c r="ES329" s="5">
        <v>0</v>
      </c>
      <c r="ET329" s="5">
        <v>0</v>
      </c>
      <c r="EU329" s="5">
        <v>0</v>
      </c>
      <c r="EV329" s="5">
        <v>0</v>
      </c>
      <c r="EW329" s="5">
        <v>0</v>
      </c>
      <c r="EX329" s="5">
        <v>0</v>
      </c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>
        <v>0</v>
      </c>
      <c r="FR329" s="5">
        <v>0</v>
      </c>
      <c r="FS329" s="5">
        <v>0</v>
      </c>
      <c r="FT329" s="5"/>
      <c r="FU329" s="5"/>
      <c r="FV329" s="5"/>
      <c r="FW329" s="5"/>
      <c r="FX329" s="5">
        <v>97</v>
      </c>
      <c r="FY329" s="5">
        <v>51</v>
      </c>
      <c r="FZ329" s="5"/>
      <c r="GA329" s="5" t="s">
        <v>3</v>
      </c>
      <c r="GB329" s="5"/>
      <c r="GC329" s="5"/>
      <c r="GD329" s="5">
        <v>1</v>
      </c>
      <c r="GE329" s="5"/>
      <c r="GF329" s="5">
        <v>274903907</v>
      </c>
      <c r="GG329" s="5">
        <v>2</v>
      </c>
      <c r="GH329" s="5">
        <v>1</v>
      </c>
      <c r="GI329" s="5">
        <v>-2</v>
      </c>
      <c r="GJ329" s="5">
        <v>0</v>
      </c>
      <c r="GK329" s="5">
        <v>0</v>
      </c>
      <c r="GL329" s="5">
        <f t="shared" si="140"/>
        <v>0</v>
      </c>
      <c r="GM329" s="5">
        <f t="shared" si="141"/>
        <v>0</v>
      </c>
      <c r="GN329" s="5">
        <f t="shared" si="142"/>
        <v>0</v>
      </c>
      <c r="GO329" s="5">
        <f t="shared" si="143"/>
        <v>0</v>
      </c>
      <c r="GP329" s="5">
        <f t="shared" si="144"/>
        <v>0</v>
      </c>
      <c r="GQ329" s="5"/>
      <c r="GR329" s="5">
        <v>0</v>
      </c>
      <c r="GS329" s="5">
        <v>3</v>
      </c>
      <c r="GT329" s="5">
        <v>0</v>
      </c>
      <c r="GU329" s="5" t="s">
        <v>3</v>
      </c>
      <c r="GV329" s="5">
        <f t="shared" si="145"/>
        <v>0</v>
      </c>
      <c r="GW329" s="5">
        <v>1</v>
      </c>
      <c r="GX329" s="5">
        <f t="shared" si="146"/>
        <v>0</v>
      </c>
      <c r="GY329" s="5"/>
      <c r="GZ329" s="5"/>
      <c r="HA329" s="5">
        <v>0</v>
      </c>
      <c r="HB329" s="5">
        <v>0</v>
      </c>
      <c r="HC329" s="5">
        <f>0</f>
        <v>0</v>
      </c>
      <c r="HD329" s="5"/>
      <c r="HE329" s="5" t="s">
        <v>3</v>
      </c>
      <c r="HF329" s="5" t="s">
        <v>3</v>
      </c>
      <c r="HG329" s="5"/>
      <c r="HH329" s="5"/>
      <c r="HI329" s="5"/>
      <c r="HJ329" s="5"/>
      <c r="HK329" s="5"/>
      <c r="HL329" s="5"/>
      <c r="HM329" s="5" t="s">
        <v>3</v>
      </c>
      <c r="HN329" s="5" t="s">
        <v>138</v>
      </c>
      <c r="HO329" s="5" t="s">
        <v>139</v>
      </c>
      <c r="HP329" s="5" t="s">
        <v>136</v>
      </c>
      <c r="HQ329" s="5" t="s">
        <v>136</v>
      </c>
      <c r="HR329" s="5"/>
      <c r="HS329" s="5">
        <v>0</v>
      </c>
      <c r="HT329" s="5"/>
      <c r="HU329" s="5"/>
      <c r="HV329" s="5"/>
      <c r="HW329" s="5"/>
      <c r="HX329" s="5"/>
      <c r="HY329" s="5"/>
      <c r="HZ329" s="5"/>
      <c r="IA329" s="5"/>
      <c r="IB329" s="5"/>
      <c r="IC329" s="5"/>
      <c r="ID329" s="5"/>
      <c r="IE329" s="5"/>
      <c r="IF329" s="5"/>
      <c r="IG329" s="5"/>
      <c r="IH329" s="5"/>
      <c r="II329" s="5"/>
      <c r="IJ329" s="5"/>
      <c r="IK329" s="5">
        <v>0</v>
      </c>
      <c r="IL329" s="5"/>
      <c r="IM329" s="5"/>
      <c r="IN329" s="5"/>
      <c r="IO329" s="5"/>
      <c r="IP329" s="5"/>
      <c r="IQ329" s="5"/>
      <c r="IR329" s="5"/>
      <c r="IS329" s="5"/>
      <c r="IT329" s="5"/>
      <c r="IU329" s="5"/>
    </row>
    <row r="330" spans="1:255" x14ac:dyDescent="0.25">
      <c r="A330" s="6">
        <v>18</v>
      </c>
      <c r="B330" s="6">
        <v>1</v>
      </c>
      <c r="C330" s="6">
        <v>160</v>
      </c>
      <c r="D330" s="6"/>
      <c r="E330" s="6" t="s">
        <v>157</v>
      </c>
      <c r="F330" s="6" t="s">
        <v>141</v>
      </c>
      <c r="G330" s="6" t="s">
        <v>142</v>
      </c>
      <c r="H330" s="6" t="s">
        <v>143</v>
      </c>
      <c r="I330" s="6">
        <f>J330</f>
        <v>2</v>
      </c>
      <c r="J330" s="6">
        <v>2</v>
      </c>
      <c r="K330" s="6">
        <v>2</v>
      </c>
      <c r="L330" s="6">
        <v>0.15</v>
      </c>
      <c r="M330" s="6">
        <v>0.15</v>
      </c>
      <c r="N330" s="6">
        <f t="shared" si="132"/>
        <v>0</v>
      </c>
      <c r="O330" s="6">
        <f>ROUND(P330,2)</f>
        <v>0</v>
      </c>
      <c r="P330" s="6">
        <f>ROUND(ROUND(ROUND(SUMIF(SmtRes!AQ153:'SmtRes'!AQ160,"=1",SmtRes!CU153:'SmtRes'!CU160),2),2)*I330/100,2)</f>
        <v>0</v>
      </c>
      <c r="Q330" s="6">
        <f>ROUND(CR330*I330,2)</f>
        <v>0</v>
      </c>
      <c r="R330" s="6">
        <f>ROUND(CS330*I330,2)</f>
        <v>0</v>
      </c>
      <c r="S330" s="6">
        <f>ROUND(CT330*I330,2)</f>
        <v>0</v>
      </c>
      <c r="T330" s="6">
        <f t="shared" si="133"/>
        <v>0</v>
      </c>
      <c r="U330" s="6">
        <f>ROUND(CV330*I330,7)</f>
        <v>0</v>
      </c>
      <c r="V330" s="6">
        <f>ROUND(CW330*I330,7)</f>
        <v>0</v>
      </c>
      <c r="W330" s="6">
        <f t="shared" si="134"/>
        <v>0</v>
      </c>
      <c r="X330" s="6">
        <f t="shared" si="135"/>
        <v>0</v>
      </c>
      <c r="Y330" s="6">
        <f t="shared" si="136"/>
        <v>0</v>
      </c>
      <c r="Z330" s="6"/>
      <c r="AA330" s="6">
        <v>70748195</v>
      </c>
      <c r="AB330" s="6">
        <f t="shared" si="137"/>
        <v>0</v>
      </c>
      <c r="AC330" s="6">
        <f>ROUND((ES330),6)</f>
        <v>0</v>
      </c>
      <c r="AD330" s="6">
        <f>ROUND((((ET330)-(EU330))+AE330),6)</f>
        <v>0</v>
      </c>
      <c r="AE330" s="6">
        <f t="shared" si="150"/>
        <v>0</v>
      </c>
      <c r="AF330" s="6">
        <f t="shared" si="150"/>
        <v>0</v>
      </c>
      <c r="AG330" s="6">
        <f t="shared" si="138"/>
        <v>0</v>
      </c>
      <c r="AH330" s="6">
        <f t="shared" si="151"/>
        <v>0</v>
      </c>
      <c r="AI330" s="6">
        <f t="shared" si="151"/>
        <v>0</v>
      </c>
      <c r="AJ330" s="6">
        <f t="shared" si="139"/>
        <v>0</v>
      </c>
      <c r="AK330" s="6">
        <v>0</v>
      </c>
      <c r="AL330" s="6">
        <v>0</v>
      </c>
      <c r="AM330" s="6">
        <v>0</v>
      </c>
      <c r="AN330" s="6">
        <v>0</v>
      </c>
      <c r="AO330" s="6">
        <v>0</v>
      </c>
      <c r="AP330" s="6">
        <v>0</v>
      </c>
      <c r="AQ330" s="6">
        <v>0</v>
      </c>
      <c r="AR330" s="6">
        <v>0</v>
      </c>
      <c r="AS330" s="6">
        <v>0</v>
      </c>
      <c r="AT330" s="6">
        <v>97</v>
      </c>
      <c r="AU330" s="6">
        <v>51</v>
      </c>
      <c r="AV330" s="6">
        <v>1</v>
      </c>
      <c r="AW330" s="6">
        <v>1</v>
      </c>
      <c r="AX330" s="6"/>
      <c r="AY330" s="6"/>
      <c r="AZ330" s="6">
        <v>1</v>
      </c>
      <c r="BA330" s="6">
        <v>1</v>
      </c>
      <c r="BB330" s="6">
        <v>1</v>
      </c>
      <c r="BC330" s="6">
        <v>1</v>
      </c>
      <c r="BD330" s="6" t="s">
        <v>3</v>
      </c>
      <c r="BE330" s="6" t="s">
        <v>3</v>
      </c>
      <c r="BF330" s="6" t="s">
        <v>3</v>
      </c>
      <c r="BG330" s="6" t="s">
        <v>3</v>
      </c>
      <c r="BH330" s="6">
        <v>3</v>
      </c>
      <c r="BI330" s="6">
        <v>2</v>
      </c>
      <c r="BJ330" s="6" t="s">
        <v>3</v>
      </c>
      <c r="BK330" s="6"/>
      <c r="BL330" s="6"/>
      <c r="BM330" s="6">
        <v>108001</v>
      </c>
      <c r="BN330" s="6">
        <v>0</v>
      </c>
      <c r="BO330" s="6" t="s">
        <v>3</v>
      </c>
      <c r="BP330" s="6">
        <v>0</v>
      </c>
      <c r="BQ330" s="6">
        <v>3</v>
      </c>
      <c r="BR330" s="6">
        <v>0</v>
      </c>
      <c r="BS330" s="6">
        <v>1</v>
      </c>
      <c r="BT330" s="6">
        <v>1</v>
      </c>
      <c r="BU330" s="6">
        <v>1</v>
      </c>
      <c r="BV330" s="6">
        <v>1</v>
      </c>
      <c r="BW330" s="6">
        <v>1</v>
      </c>
      <c r="BX330" s="6">
        <v>1</v>
      </c>
      <c r="BY330" s="6" t="s">
        <v>3</v>
      </c>
      <c r="BZ330" s="6">
        <v>97</v>
      </c>
      <c r="CA330" s="6">
        <v>51</v>
      </c>
      <c r="CB330" s="6" t="s">
        <v>3</v>
      </c>
      <c r="CC330" s="6"/>
      <c r="CD330" s="6"/>
      <c r="CE330" s="6">
        <v>0</v>
      </c>
      <c r="CF330" s="6">
        <v>0</v>
      </c>
      <c r="CG330" s="6">
        <v>0</v>
      </c>
      <c r="CH330" s="6">
        <v>13</v>
      </c>
      <c r="CI330" s="6">
        <v>1</v>
      </c>
      <c r="CJ330" s="6">
        <v>0</v>
      </c>
      <c r="CK330" s="6">
        <v>0</v>
      </c>
      <c r="CL330" s="6">
        <v>0</v>
      </c>
      <c r="CM330" s="6">
        <v>0</v>
      </c>
      <c r="CN330" s="6" t="s">
        <v>3</v>
      </c>
      <c r="CO330" s="6">
        <v>0</v>
      </c>
      <c r="CP330" s="6">
        <f>0</f>
        <v>0</v>
      </c>
      <c r="CQ330" s="6">
        <f>0</f>
        <v>0</v>
      </c>
      <c r="CR330" s="6">
        <f>0</f>
        <v>0</v>
      </c>
      <c r="CS330" s="6">
        <f>0</f>
        <v>0</v>
      </c>
      <c r="CT330" s="6">
        <f>0</f>
        <v>0</v>
      </c>
      <c r="CU330" s="6">
        <f>0</f>
        <v>0</v>
      </c>
      <c r="CV330" s="6">
        <f>0</f>
        <v>0</v>
      </c>
      <c r="CW330" s="6">
        <f>0</f>
        <v>0</v>
      </c>
      <c r="CX330" s="6">
        <f>0</f>
        <v>0</v>
      </c>
      <c r="CY330" s="6">
        <f>0</f>
        <v>0</v>
      </c>
      <c r="CZ330" s="6">
        <f>0</f>
        <v>0</v>
      </c>
      <c r="DA330" s="6"/>
      <c r="DB330" s="6"/>
      <c r="DC330" s="6" t="s">
        <v>3</v>
      </c>
      <c r="DD330" s="6" t="s">
        <v>3</v>
      </c>
      <c r="DE330" s="6" t="s">
        <v>3</v>
      </c>
      <c r="DF330" s="6" t="s">
        <v>3</v>
      </c>
      <c r="DG330" s="6" t="s">
        <v>3</v>
      </c>
      <c r="DH330" s="6" t="s">
        <v>3</v>
      </c>
      <c r="DI330" s="6" t="s">
        <v>3</v>
      </c>
      <c r="DJ330" s="6" t="s">
        <v>3</v>
      </c>
      <c r="DK330" s="6" t="s">
        <v>3</v>
      </c>
      <c r="DL330" s="6" t="s">
        <v>3</v>
      </c>
      <c r="DM330" s="6" t="s">
        <v>3</v>
      </c>
      <c r="DN330" s="6">
        <v>0</v>
      </c>
      <c r="DO330" s="6">
        <v>0</v>
      </c>
      <c r="DP330" s="6">
        <v>1</v>
      </c>
      <c r="DQ330" s="6">
        <v>1</v>
      </c>
      <c r="DR330" s="6"/>
      <c r="DS330" s="6"/>
      <c r="DT330" s="6"/>
      <c r="DU330" s="6">
        <v>1013</v>
      </c>
      <c r="DV330" s="6" t="s">
        <v>143</v>
      </c>
      <c r="DW330" s="6" t="s">
        <v>143</v>
      </c>
      <c r="DX330" s="6">
        <v>1</v>
      </c>
      <c r="DY330" s="6"/>
      <c r="DZ330" s="6" t="s">
        <v>3</v>
      </c>
      <c r="EA330" s="6" t="s">
        <v>3</v>
      </c>
      <c r="EB330" s="6" t="s">
        <v>3</v>
      </c>
      <c r="EC330" s="6" t="s">
        <v>3</v>
      </c>
      <c r="ED330" s="6"/>
      <c r="EE330" s="6">
        <v>68075065</v>
      </c>
      <c r="EF330" s="6">
        <v>3</v>
      </c>
      <c r="EG330" s="6" t="s">
        <v>135</v>
      </c>
      <c r="EH330" s="6">
        <v>0</v>
      </c>
      <c r="EI330" s="6" t="s">
        <v>3</v>
      </c>
      <c r="EJ330" s="6">
        <v>2</v>
      </c>
      <c r="EK330" s="6">
        <v>108001</v>
      </c>
      <c r="EL330" s="6" t="s">
        <v>136</v>
      </c>
      <c r="EM330" s="6" t="s">
        <v>137</v>
      </c>
      <c r="EN330" s="6"/>
      <c r="EO330" s="6" t="s">
        <v>3</v>
      </c>
      <c r="EP330" s="6"/>
      <c r="EQ330" s="6">
        <v>0</v>
      </c>
      <c r="ER330" s="6">
        <v>0</v>
      </c>
      <c r="ES330" s="6">
        <v>0</v>
      </c>
      <c r="ET330" s="6">
        <v>0</v>
      </c>
      <c r="EU330" s="6">
        <v>0</v>
      </c>
      <c r="EV330" s="6">
        <v>0</v>
      </c>
      <c r="EW330" s="6">
        <v>0</v>
      </c>
      <c r="EX330" s="6">
        <v>0</v>
      </c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>
        <v>0</v>
      </c>
      <c r="FR330" s="6">
        <v>0</v>
      </c>
      <c r="FS330" s="6">
        <v>0</v>
      </c>
      <c r="FT330" s="6"/>
      <c r="FU330" s="6"/>
      <c r="FV330" s="6"/>
      <c r="FW330" s="6"/>
      <c r="FX330" s="6">
        <v>97</v>
      </c>
      <c r="FY330" s="6">
        <v>51</v>
      </c>
      <c r="FZ330" s="6"/>
      <c r="GA330" s="6" t="s">
        <v>3</v>
      </c>
      <c r="GB330" s="6"/>
      <c r="GC330" s="6"/>
      <c r="GD330" s="6">
        <v>1</v>
      </c>
      <c r="GE330" s="6"/>
      <c r="GF330" s="6">
        <v>274903907</v>
      </c>
      <c r="GG330" s="6">
        <v>2</v>
      </c>
      <c r="GH330" s="6">
        <v>1</v>
      </c>
      <c r="GI330" s="6">
        <v>-2</v>
      </c>
      <c r="GJ330" s="6">
        <v>0</v>
      </c>
      <c r="GK330" s="6">
        <v>0</v>
      </c>
      <c r="GL330" s="6">
        <f t="shared" si="140"/>
        <v>0</v>
      </c>
      <c r="GM330" s="6">
        <f t="shared" si="141"/>
        <v>0</v>
      </c>
      <c r="GN330" s="6">
        <f t="shared" si="142"/>
        <v>0</v>
      </c>
      <c r="GO330" s="6">
        <f t="shared" si="143"/>
        <v>0</v>
      </c>
      <c r="GP330" s="6">
        <f t="shared" si="144"/>
        <v>0</v>
      </c>
      <c r="GQ330" s="6"/>
      <c r="GR330" s="6">
        <v>0</v>
      </c>
      <c r="GS330" s="6">
        <v>3</v>
      </c>
      <c r="GT330" s="6">
        <v>0</v>
      </c>
      <c r="GU330" s="6" t="s">
        <v>3</v>
      </c>
      <c r="GV330" s="6">
        <f t="shared" si="145"/>
        <v>0</v>
      </c>
      <c r="GW330" s="6">
        <v>1</v>
      </c>
      <c r="GX330" s="6">
        <f t="shared" si="146"/>
        <v>0</v>
      </c>
      <c r="GY330" s="6"/>
      <c r="GZ330" s="6"/>
      <c r="HA330" s="6">
        <v>0</v>
      </c>
      <c r="HB330" s="6">
        <v>0</v>
      </c>
      <c r="HC330" s="6">
        <f>0</f>
        <v>0</v>
      </c>
      <c r="HD330" s="6"/>
      <c r="HE330" s="6" t="s">
        <v>3</v>
      </c>
      <c r="HF330" s="6" t="s">
        <v>3</v>
      </c>
      <c r="HG330" s="6"/>
      <c r="HH330" s="6"/>
      <c r="HI330" s="6"/>
      <c r="HJ330" s="6"/>
      <c r="HK330" s="6"/>
      <c r="HL330" s="6"/>
      <c r="HM330" s="6" t="s">
        <v>3</v>
      </c>
      <c r="HN330" s="6" t="s">
        <v>138</v>
      </c>
      <c r="HO330" s="6" t="s">
        <v>139</v>
      </c>
      <c r="HP330" s="6" t="s">
        <v>136</v>
      </c>
      <c r="HQ330" s="6" t="s">
        <v>136</v>
      </c>
      <c r="HR330" s="6"/>
      <c r="HS330" s="6">
        <v>0</v>
      </c>
      <c r="HT330" s="6"/>
      <c r="HU330" s="6"/>
      <c r="HV330" s="6"/>
      <c r="HW330" s="6"/>
      <c r="HX330" s="6"/>
      <c r="HY330" s="6"/>
      <c r="HZ330" s="6"/>
      <c r="IA330" s="6"/>
      <c r="IB330" s="6"/>
      <c r="IC330" s="6"/>
      <c r="ID330" s="6"/>
      <c r="IE330" s="6"/>
      <c r="IF330" s="6"/>
      <c r="IG330" s="6"/>
      <c r="IH330" s="6"/>
      <c r="II330" s="6"/>
      <c r="IJ330" s="6"/>
      <c r="IK330" s="6">
        <v>0</v>
      </c>
      <c r="IL330" s="6"/>
      <c r="IM330" s="6"/>
      <c r="IN330" s="6"/>
      <c r="IO330" s="6"/>
      <c r="IP330" s="6"/>
      <c r="IQ330" s="6"/>
      <c r="IR330" s="6"/>
      <c r="IS330" s="6"/>
      <c r="IT330" s="6"/>
      <c r="IU330" s="6"/>
    </row>
    <row r="331" spans="1:255" x14ac:dyDescent="0.25">
      <c r="A331" s="5">
        <v>17</v>
      </c>
      <c r="B331" s="5">
        <v>1</v>
      </c>
      <c r="C331" s="5"/>
      <c r="D331" s="5"/>
      <c r="E331" s="5" t="s">
        <v>158</v>
      </c>
      <c r="F331" s="5" t="s">
        <v>159</v>
      </c>
      <c r="G331" s="5" t="s">
        <v>160</v>
      </c>
      <c r="H331" s="5" t="s">
        <v>147</v>
      </c>
      <c r="I331" s="5">
        <v>0</v>
      </c>
      <c r="J331" s="5">
        <v>0</v>
      </c>
      <c r="K331" s="5">
        <v>0</v>
      </c>
      <c r="L331" s="5">
        <v>9.4500000000000001E-3</v>
      </c>
      <c r="M331" s="5">
        <v>9.4500000000000001E-3</v>
      </c>
      <c r="N331" s="5">
        <f t="shared" si="132"/>
        <v>0</v>
      </c>
      <c r="O331" s="5">
        <f>ROUND(CP331,2)</f>
        <v>0</v>
      </c>
      <c r="P331" s="5">
        <f>ROUND(CQ331*I331,2)</f>
        <v>0</v>
      </c>
      <c r="Q331" s="5">
        <f>ROUND(CR331*I331,2)</f>
        <v>0</v>
      </c>
      <c r="R331" s="5">
        <f>ROUND(CS331*I331,2)</f>
        <v>0</v>
      </c>
      <c r="S331" s="5">
        <f>ROUND(CT331*I331,2)</f>
        <v>0</v>
      </c>
      <c r="T331" s="5">
        <f t="shared" si="133"/>
        <v>0</v>
      </c>
      <c r="U331" s="5">
        <f>ROUND(CV331*I331,7)</f>
        <v>0</v>
      </c>
      <c r="V331" s="5">
        <f>ROUND(CW331*I331,7)</f>
        <v>0</v>
      </c>
      <c r="W331" s="5">
        <f t="shared" si="134"/>
        <v>0</v>
      </c>
      <c r="X331" s="5">
        <f t="shared" si="135"/>
        <v>0</v>
      </c>
      <c r="Y331" s="5">
        <f t="shared" si="136"/>
        <v>0</v>
      </c>
      <c r="Z331" s="5"/>
      <c r="AA331" s="5">
        <v>70751969</v>
      </c>
      <c r="AB331" s="5">
        <f t="shared" si="137"/>
        <v>67961.14</v>
      </c>
      <c r="AC331" s="5">
        <f>ROUND((ES331),6)</f>
        <v>67961.14</v>
      </c>
      <c r="AD331" s="5">
        <f>ROUND((((ET331)-(EU331))+AE331),6)</f>
        <v>0</v>
      </c>
      <c r="AE331" s="5">
        <f t="shared" si="150"/>
        <v>0</v>
      </c>
      <c r="AF331" s="5">
        <f t="shared" si="150"/>
        <v>0</v>
      </c>
      <c r="AG331" s="5">
        <f t="shared" si="138"/>
        <v>0</v>
      </c>
      <c r="AH331" s="5">
        <f t="shared" si="151"/>
        <v>0</v>
      </c>
      <c r="AI331" s="5">
        <f t="shared" si="151"/>
        <v>0</v>
      </c>
      <c r="AJ331" s="5">
        <f t="shared" si="139"/>
        <v>0</v>
      </c>
      <c r="AK331" s="5">
        <v>67961.14</v>
      </c>
      <c r="AL331" s="5">
        <v>67961.14</v>
      </c>
      <c r="AM331" s="5">
        <v>0</v>
      </c>
      <c r="AN331" s="5">
        <v>0</v>
      </c>
      <c r="AO331" s="5">
        <v>0</v>
      </c>
      <c r="AP331" s="5">
        <v>0</v>
      </c>
      <c r="AQ331" s="5">
        <v>0</v>
      </c>
      <c r="AR331" s="5">
        <v>0</v>
      </c>
      <c r="AS331" s="5">
        <v>0</v>
      </c>
      <c r="AT331" s="5">
        <v>0</v>
      </c>
      <c r="AU331" s="5">
        <v>0</v>
      </c>
      <c r="AV331" s="5">
        <v>1</v>
      </c>
      <c r="AW331" s="5">
        <v>1</v>
      </c>
      <c r="AX331" s="5"/>
      <c r="AY331" s="5"/>
      <c r="AZ331" s="5">
        <v>1</v>
      </c>
      <c r="BA331" s="5">
        <v>1</v>
      </c>
      <c r="BB331" s="5">
        <v>1</v>
      </c>
      <c r="BC331" s="5">
        <v>0.74</v>
      </c>
      <c r="BD331" s="5" t="s">
        <v>3</v>
      </c>
      <c r="BE331" s="5" t="s">
        <v>3</v>
      </c>
      <c r="BF331" s="5" t="s">
        <v>3</v>
      </c>
      <c r="BG331" s="5" t="s">
        <v>3</v>
      </c>
      <c r="BH331" s="5">
        <v>3</v>
      </c>
      <c r="BI331" s="5">
        <v>1</v>
      </c>
      <c r="BJ331" s="5" t="s">
        <v>161</v>
      </c>
      <c r="BK331" s="5"/>
      <c r="BL331" s="5"/>
      <c r="BM331" s="5">
        <v>500001</v>
      </c>
      <c r="BN331" s="5">
        <v>0</v>
      </c>
      <c r="BO331" s="5" t="s">
        <v>159</v>
      </c>
      <c r="BP331" s="5">
        <v>1</v>
      </c>
      <c r="BQ331" s="5">
        <v>8</v>
      </c>
      <c r="BR331" s="5">
        <v>0</v>
      </c>
      <c r="BS331" s="5">
        <v>1</v>
      </c>
      <c r="BT331" s="5">
        <v>1</v>
      </c>
      <c r="BU331" s="5">
        <v>1</v>
      </c>
      <c r="BV331" s="5">
        <v>1</v>
      </c>
      <c r="BW331" s="5">
        <v>1</v>
      </c>
      <c r="BX331" s="5">
        <v>1</v>
      </c>
      <c r="BY331" s="5" t="s">
        <v>3</v>
      </c>
      <c r="BZ331" s="5">
        <v>0</v>
      </c>
      <c r="CA331" s="5">
        <v>0</v>
      </c>
      <c r="CB331" s="5" t="s">
        <v>3</v>
      </c>
      <c r="CC331" s="5"/>
      <c r="CD331" s="5"/>
      <c r="CE331" s="5">
        <v>0</v>
      </c>
      <c r="CF331" s="5">
        <v>0</v>
      </c>
      <c r="CG331" s="5">
        <v>0</v>
      </c>
      <c r="CH331" s="5">
        <v>14</v>
      </c>
      <c r="CI331" s="5">
        <v>0</v>
      </c>
      <c r="CJ331" s="5">
        <v>0</v>
      </c>
      <c r="CK331" s="5">
        <v>0</v>
      </c>
      <c r="CL331" s="5">
        <v>0</v>
      </c>
      <c r="CM331" s="5">
        <v>0</v>
      </c>
      <c r="CN331" s="5" t="s">
        <v>3</v>
      </c>
      <c r="CO331" s="5">
        <v>0</v>
      </c>
      <c r="CP331" s="5">
        <f>(P331+Q331+S331+R331)</f>
        <v>0</v>
      </c>
      <c r="CQ331" s="5">
        <f>ROUND(AL331*BC331,2)</f>
        <v>50291.24</v>
      </c>
      <c r="CR331" s="5">
        <f>ROUND(AM331*BB331,2)</f>
        <v>0</v>
      </c>
      <c r="CS331" s="5">
        <f>ROUND(AN331*BS331,2)</f>
        <v>0</v>
      </c>
      <c r="CT331" s="5">
        <f>ROUND(AO331*BA331,2)</f>
        <v>0</v>
      </c>
      <c r="CU331" s="5">
        <f t="shared" ref="CU331:CX332" si="152">AG331</f>
        <v>0</v>
      </c>
      <c r="CV331" s="5">
        <f t="shared" si="152"/>
        <v>0</v>
      </c>
      <c r="CW331" s="5">
        <f t="shared" si="152"/>
        <v>0</v>
      </c>
      <c r="CX331" s="5">
        <f t="shared" si="152"/>
        <v>0</v>
      </c>
      <c r="CY331" s="5">
        <f>0</f>
        <v>0</v>
      </c>
      <c r="CZ331" s="5">
        <f>0</f>
        <v>0</v>
      </c>
      <c r="DA331" s="5"/>
      <c r="DB331" s="5"/>
      <c r="DC331" s="5" t="s">
        <v>3</v>
      </c>
      <c r="DD331" s="5" t="s">
        <v>3</v>
      </c>
      <c r="DE331" s="5" t="s">
        <v>3</v>
      </c>
      <c r="DF331" s="5" t="s">
        <v>3</v>
      </c>
      <c r="DG331" s="5" t="s">
        <v>3</v>
      </c>
      <c r="DH331" s="5" t="s">
        <v>3</v>
      </c>
      <c r="DI331" s="5" t="s">
        <v>3</v>
      </c>
      <c r="DJ331" s="5" t="s">
        <v>3</v>
      </c>
      <c r="DK331" s="5" t="s">
        <v>3</v>
      </c>
      <c r="DL331" s="5" t="s">
        <v>3</v>
      </c>
      <c r="DM331" s="5" t="s">
        <v>3</v>
      </c>
      <c r="DN331" s="5">
        <v>0</v>
      </c>
      <c r="DO331" s="5">
        <v>0</v>
      </c>
      <c r="DP331" s="5">
        <v>1</v>
      </c>
      <c r="DQ331" s="5">
        <v>1</v>
      </c>
      <c r="DR331" s="5"/>
      <c r="DS331" s="5"/>
      <c r="DT331" s="5"/>
      <c r="DU331" s="5">
        <v>1009</v>
      </c>
      <c r="DV331" s="5" t="s">
        <v>147</v>
      </c>
      <c r="DW331" s="5" t="s">
        <v>147</v>
      </c>
      <c r="DX331" s="5">
        <v>1000</v>
      </c>
      <c r="DY331" s="5"/>
      <c r="DZ331" s="5" t="s">
        <v>3</v>
      </c>
      <c r="EA331" s="5" t="s">
        <v>3</v>
      </c>
      <c r="EB331" s="5" t="s">
        <v>3</v>
      </c>
      <c r="EC331" s="5" t="s">
        <v>3</v>
      </c>
      <c r="ED331" s="5"/>
      <c r="EE331" s="5">
        <v>68075121</v>
      </c>
      <c r="EF331" s="5">
        <v>8</v>
      </c>
      <c r="EG331" s="5" t="s">
        <v>149</v>
      </c>
      <c r="EH331" s="5">
        <v>0</v>
      </c>
      <c r="EI331" s="5" t="s">
        <v>3</v>
      </c>
      <c r="EJ331" s="5">
        <v>1</v>
      </c>
      <c r="EK331" s="5">
        <v>500001</v>
      </c>
      <c r="EL331" s="5" t="s">
        <v>150</v>
      </c>
      <c r="EM331" s="5" t="s">
        <v>151</v>
      </c>
      <c r="EN331" s="5"/>
      <c r="EO331" s="5" t="s">
        <v>3</v>
      </c>
      <c r="EP331" s="5"/>
      <c r="EQ331" s="5">
        <v>0</v>
      </c>
      <c r="ER331" s="5">
        <v>67961.14</v>
      </c>
      <c r="ES331" s="5">
        <v>67961.14</v>
      </c>
      <c r="ET331" s="5">
        <v>0</v>
      </c>
      <c r="EU331" s="5">
        <v>0</v>
      </c>
      <c r="EV331" s="5">
        <v>0</v>
      </c>
      <c r="EW331" s="5">
        <v>0</v>
      </c>
      <c r="EX331" s="5">
        <v>0</v>
      </c>
      <c r="EY331" s="5">
        <v>0</v>
      </c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>
        <v>0</v>
      </c>
      <c r="FR331" s="5">
        <v>0</v>
      </c>
      <c r="FS331" s="5">
        <v>0</v>
      </c>
      <c r="FT331" s="5"/>
      <c r="FU331" s="5"/>
      <c r="FV331" s="5"/>
      <c r="FW331" s="5"/>
      <c r="FX331" s="5">
        <v>0</v>
      </c>
      <c r="FY331" s="5">
        <v>0</v>
      </c>
      <c r="FZ331" s="5"/>
      <c r="GA331" s="5" t="s">
        <v>3</v>
      </c>
      <c r="GB331" s="5"/>
      <c r="GC331" s="5"/>
      <c r="GD331" s="5">
        <v>1</v>
      </c>
      <c r="GE331" s="5"/>
      <c r="GF331" s="5">
        <v>-727613798</v>
      </c>
      <c r="GG331" s="5">
        <v>2</v>
      </c>
      <c r="GH331" s="5">
        <v>1</v>
      </c>
      <c r="GI331" s="5">
        <v>2</v>
      </c>
      <c r="GJ331" s="5">
        <v>0</v>
      </c>
      <c r="GK331" s="5">
        <v>0</v>
      </c>
      <c r="GL331" s="5">
        <f t="shared" si="140"/>
        <v>0</v>
      </c>
      <c r="GM331" s="5">
        <f t="shared" si="141"/>
        <v>0</v>
      </c>
      <c r="GN331" s="5">
        <f t="shared" si="142"/>
        <v>0</v>
      </c>
      <c r="GO331" s="5">
        <f t="shared" si="143"/>
        <v>0</v>
      </c>
      <c r="GP331" s="5">
        <f t="shared" si="144"/>
        <v>0</v>
      </c>
      <c r="GQ331" s="5"/>
      <c r="GR331" s="5">
        <v>0</v>
      </c>
      <c r="GS331" s="5">
        <v>0</v>
      </c>
      <c r="GT331" s="5">
        <v>0</v>
      </c>
      <c r="GU331" s="5" t="s">
        <v>3</v>
      </c>
      <c r="GV331" s="5">
        <f t="shared" si="145"/>
        <v>0</v>
      </c>
      <c r="GW331" s="5">
        <v>1</v>
      </c>
      <c r="GX331" s="5">
        <f t="shared" si="146"/>
        <v>0</v>
      </c>
      <c r="GY331" s="5"/>
      <c r="GZ331" s="5"/>
      <c r="HA331" s="5">
        <v>0</v>
      </c>
      <c r="HB331" s="5">
        <v>0</v>
      </c>
      <c r="HC331" s="5">
        <f>GV331*GW331</f>
        <v>0</v>
      </c>
      <c r="HD331" s="5"/>
      <c r="HE331" s="5" t="s">
        <v>3</v>
      </c>
      <c r="HF331" s="5" t="s">
        <v>3</v>
      </c>
      <c r="HG331" s="5"/>
      <c r="HH331" s="5"/>
      <c r="HI331" s="5"/>
      <c r="HJ331" s="5"/>
      <c r="HK331" s="5"/>
      <c r="HL331" s="5"/>
      <c r="HM331" s="5" t="s">
        <v>3</v>
      </c>
      <c r="HN331" s="5" t="s">
        <v>3</v>
      </c>
      <c r="HO331" s="5" t="s">
        <v>3</v>
      </c>
      <c r="HP331" s="5" t="s">
        <v>3</v>
      </c>
      <c r="HQ331" s="5" t="s">
        <v>3</v>
      </c>
      <c r="HR331" s="5"/>
      <c r="HS331" s="5">
        <v>0</v>
      </c>
      <c r="HT331" s="5"/>
      <c r="HU331" s="5"/>
      <c r="HV331" s="5"/>
      <c r="HW331" s="5"/>
      <c r="HX331" s="5"/>
      <c r="HY331" s="5"/>
      <c r="HZ331" s="5"/>
      <c r="IA331" s="5"/>
      <c r="IB331" s="5"/>
      <c r="IC331" s="5"/>
      <c r="ID331" s="5"/>
      <c r="IE331" s="5"/>
      <c r="IF331" s="5"/>
      <c r="IG331" s="5"/>
      <c r="IH331" s="5"/>
      <c r="II331" s="5"/>
      <c r="IJ331" s="5"/>
      <c r="IK331" s="5">
        <v>0</v>
      </c>
      <c r="IL331" s="5"/>
      <c r="IM331" s="5"/>
      <c r="IN331" s="5"/>
      <c r="IO331" s="5"/>
      <c r="IP331" s="5"/>
      <c r="IQ331" s="5"/>
      <c r="IR331" s="5"/>
      <c r="IS331" s="5"/>
      <c r="IT331" s="5"/>
      <c r="IU331" s="5"/>
    </row>
    <row r="332" spans="1:255" x14ac:dyDescent="0.25">
      <c r="A332" s="6">
        <v>17</v>
      </c>
      <c r="B332" s="6">
        <v>1</v>
      </c>
      <c r="C332" s="6"/>
      <c r="D332" s="6"/>
      <c r="E332" s="6" t="s">
        <v>158</v>
      </c>
      <c r="F332" s="6" t="s">
        <v>159</v>
      </c>
      <c r="G332" s="6" t="s">
        <v>160</v>
      </c>
      <c r="H332" s="6" t="s">
        <v>147</v>
      </c>
      <c r="I332" s="6">
        <v>0</v>
      </c>
      <c r="J332" s="6">
        <v>0</v>
      </c>
      <c r="K332" s="6">
        <v>0</v>
      </c>
      <c r="L332" s="6">
        <v>9.4500000000000001E-3</v>
      </c>
      <c r="M332" s="6">
        <v>9.4500000000000001E-3</v>
      </c>
      <c r="N332" s="6">
        <f t="shared" si="132"/>
        <v>0</v>
      </c>
      <c r="O332" s="6">
        <f>ROUND(CP332,2)</f>
        <v>0</v>
      </c>
      <c r="P332" s="6">
        <f>ROUND(CQ332*I332,2)</f>
        <v>0</v>
      </c>
      <c r="Q332" s="6">
        <f>ROUND(CR332*I332,2)</f>
        <v>0</v>
      </c>
      <c r="R332" s="6">
        <f>ROUND(CS332*I332,2)</f>
        <v>0</v>
      </c>
      <c r="S332" s="6">
        <f>ROUND(CT332*I332,2)</f>
        <v>0</v>
      </c>
      <c r="T332" s="6">
        <f t="shared" si="133"/>
        <v>0</v>
      </c>
      <c r="U332" s="6">
        <f>ROUND(CV332*I332,7)</f>
        <v>0</v>
      </c>
      <c r="V332" s="6">
        <f>ROUND(CW332*I332,7)</f>
        <v>0</v>
      </c>
      <c r="W332" s="6">
        <f t="shared" si="134"/>
        <v>0</v>
      </c>
      <c r="X332" s="6">
        <f t="shared" si="135"/>
        <v>0</v>
      </c>
      <c r="Y332" s="6">
        <f t="shared" si="136"/>
        <v>0</v>
      </c>
      <c r="Z332" s="6"/>
      <c r="AA332" s="6">
        <v>70748195</v>
      </c>
      <c r="AB332" s="6">
        <f t="shared" si="137"/>
        <v>67961.14</v>
      </c>
      <c r="AC332" s="6">
        <f>ROUND((ES332),6)</f>
        <v>67961.14</v>
      </c>
      <c r="AD332" s="6">
        <f>ROUND((((ET332)-(EU332))+AE332),6)</f>
        <v>0</v>
      </c>
      <c r="AE332" s="6">
        <f t="shared" si="150"/>
        <v>0</v>
      </c>
      <c r="AF332" s="6">
        <f t="shared" si="150"/>
        <v>0</v>
      </c>
      <c r="AG332" s="6">
        <f t="shared" si="138"/>
        <v>0</v>
      </c>
      <c r="AH332" s="6">
        <f t="shared" si="151"/>
        <v>0</v>
      </c>
      <c r="AI332" s="6">
        <f t="shared" si="151"/>
        <v>0</v>
      </c>
      <c r="AJ332" s="6">
        <f t="shared" si="139"/>
        <v>0</v>
      </c>
      <c r="AK332" s="6">
        <v>67961.14</v>
      </c>
      <c r="AL332" s="6">
        <v>67961.14</v>
      </c>
      <c r="AM332" s="6"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>
        <v>0</v>
      </c>
      <c r="AT332" s="6">
        <v>0</v>
      </c>
      <c r="AU332" s="6">
        <v>0</v>
      </c>
      <c r="AV332" s="6">
        <v>1</v>
      </c>
      <c r="AW332" s="6">
        <v>1</v>
      </c>
      <c r="AX332" s="6"/>
      <c r="AY332" s="6"/>
      <c r="AZ332" s="6">
        <v>1</v>
      </c>
      <c r="BA332" s="6">
        <v>1</v>
      </c>
      <c r="BB332" s="6">
        <v>1</v>
      </c>
      <c r="BC332" s="6">
        <v>0.74</v>
      </c>
      <c r="BD332" s="6" t="s">
        <v>3</v>
      </c>
      <c r="BE332" s="6" t="s">
        <v>3</v>
      </c>
      <c r="BF332" s="6" t="s">
        <v>3</v>
      </c>
      <c r="BG332" s="6" t="s">
        <v>3</v>
      </c>
      <c r="BH332" s="6">
        <v>3</v>
      </c>
      <c r="BI332" s="6">
        <v>1</v>
      </c>
      <c r="BJ332" s="6" t="s">
        <v>161</v>
      </c>
      <c r="BK332" s="6"/>
      <c r="BL332" s="6"/>
      <c r="BM332" s="6">
        <v>500001</v>
      </c>
      <c r="BN332" s="6">
        <v>0</v>
      </c>
      <c r="BO332" s="6" t="s">
        <v>159</v>
      </c>
      <c r="BP332" s="6">
        <v>1</v>
      </c>
      <c r="BQ332" s="6">
        <v>8</v>
      </c>
      <c r="BR332" s="6">
        <v>0</v>
      </c>
      <c r="BS332" s="6">
        <v>1</v>
      </c>
      <c r="BT332" s="6">
        <v>1</v>
      </c>
      <c r="BU332" s="6">
        <v>1</v>
      </c>
      <c r="BV332" s="6">
        <v>1</v>
      </c>
      <c r="BW332" s="6">
        <v>1</v>
      </c>
      <c r="BX332" s="6">
        <v>1</v>
      </c>
      <c r="BY332" s="6" t="s">
        <v>3</v>
      </c>
      <c r="BZ332" s="6">
        <v>0</v>
      </c>
      <c r="CA332" s="6">
        <v>0</v>
      </c>
      <c r="CB332" s="6" t="s">
        <v>3</v>
      </c>
      <c r="CC332" s="6"/>
      <c r="CD332" s="6"/>
      <c r="CE332" s="6">
        <v>0</v>
      </c>
      <c r="CF332" s="6">
        <v>0</v>
      </c>
      <c r="CG332" s="6">
        <v>0</v>
      </c>
      <c r="CH332" s="6">
        <v>14</v>
      </c>
      <c r="CI332" s="6">
        <v>0</v>
      </c>
      <c r="CJ332" s="6">
        <v>0</v>
      </c>
      <c r="CK332" s="6">
        <v>0</v>
      </c>
      <c r="CL332" s="6">
        <v>0</v>
      </c>
      <c r="CM332" s="6">
        <v>0</v>
      </c>
      <c r="CN332" s="6" t="s">
        <v>3</v>
      </c>
      <c r="CO332" s="6">
        <v>0</v>
      </c>
      <c r="CP332" s="6">
        <f>(P332+Q332+S332+R332)</f>
        <v>0</v>
      </c>
      <c r="CQ332" s="6">
        <f>ROUND(AL332*BC332,2)</f>
        <v>50291.24</v>
      </c>
      <c r="CR332" s="6">
        <f>ROUND(AM332*BB332,2)</f>
        <v>0</v>
      </c>
      <c r="CS332" s="6">
        <f>ROUND(AN332*BS332,2)</f>
        <v>0</v>
      </c>
      <c r="CT332" s="6">
        <f>ROUND(AO332*BA332,2)</f>
        <v>0</v>
      </c>
      <c r="CU332" s="6">
        <f t="shared" si="152"/>
        <v>0</v>
      </c>
      <c r="CV332" s="6">
        <f t="shared" si="152"/>
        <v>0</v>
      </c>
      <c r="CW332" s="6">
        <f t="shared" si="152"/>
        <v>0</v>
      </c>
      <c r="CX332" s="6">
        <f t="shared" si="152"/>
        <v>0</v>
      </c>
      <c r="CY332" s="6">
        <f>0</f>
        <v>0</v>
      </c>
      <c r="CZ332" s="6">
        <f>0</f>
        <v>0</v>
      </c>
      <c r="DA332" s="6"/>
      <c r="DB332" s="6"/>
      <c r="DC332" s="6" t="s">
        <v>3</v>
      </c>
      <c r="DD332" s="6" t="s">
        <v>3</v>
      </c>
      <c r="DE332" s="6" t="s">
        <v>3</v>
      </c>
      <c r="DF332" s="6" t="s">
        <v>3</v>
      </c>
      <c r="DG332" s="6" t="s">
        <v>3</v>
      </c>
      <c r="DH332" s="6" t="s">
        <v>3</v>
      </c>
      <c r="DI332" s="6" t="s">
        <v>3</v>
      </c>
      <c r="DJ332" s="6" t="s">
        <v>3</v>
      </c>
      <c r="DK332" s="6" t="s">
        <v>3</v>
      </c>
      <c r="DL332" s="6" t="s">
        <v>3</v>
      </c>
      <c r="DM332" s="6" t="s">
        <v>3</v>
      </c>
      <c r="DN332" s="6">
        <v>0</v>
      </c>
      <c r="DO332" s="6">
        <v>0</v>
      </c>
      <c r="DP332" s="6">
        <v>1</v>
      </c>
      <c r="DQ332" s="6">
        <v>1</v>
      </c>
      <c r="DR332" s="6"/>
      <c r="DS332" s="6"/>
      <c r="DT332" s="6"/>
      <c r="DU332" s="6">
        <v>1009</v>
      </c>
      <c r="DV332" s="6" t="s">
        <v>147</v>
      </c>
      <c r="DW332" s="6" t="s">
        <v>147</v>
      </c>
      <c r="DX332" s="6">
        <v>1000</v>
      </c>
      <c r="DY332" s="6"/>
      <c r="DZ332" s="6" t="s">
        <v>3</v>
      </c>
      <c r="EA332" s="6" t="s">
        <v>3</v>
      </c>
      <c r="EB332" s="6" t="s">
        <v>3</v>
      </c>
      <c r="EC332" s="6" t="s">
        <v>3</v>
      </c>
      <c r="ED332" s="6"/>
      <c r="EE332" s="6">
        <v>68075121</v>
      </c>
      <c r="EF332" s="6">
        <v>8</v>
      </c>
      <c r="EG332" s="6" t="s">
        <v>149</v>
      </c>
      <c r="EH332" s="6">
        <v>0</v>
      </c>
      <c r="EI332" s="6" t="s">
        <v>3</v>
      </c>
      <c r="EJ332" s="6">
        <v>1</v>
      </c>
      <c r="EK332" s="6">
        <v>500001</v>
      </c>
      <c r="EL332" s="6" t="s">
        <v>150</v>
      </c>
      <c r="EM332" s="6" t="s">
        <v>151</v>
      </c>
      <c r="EN332" s="6"/>
      <c r="EO332" s="6" t="s">
        <v>3</v>
      </c>
      <c r="EP332" s="6"/>
      <c r="EQ332" s="6">
        <v>0</v>
      </c>
      <c r="ER332" s="6">
        <v>67961.14</v>
      </c>
      <c r="ES332" s="6">
        <v>67961.14</v>
      </c>
      <c r="ET332" s="6">
        <v>0</v>
      </c>
      <c r="EU332" s="6">
        <v>0</v>
      </c>
      <c r="EV332" s="6">
        <v>0</v>
      </c>
      <c r="EW332" s="6">
        <v>0</v>
      </c>
      <c r="EX332" s="6">
        <v>0</v>
      </c>
      <c r="EY332" s="6">
        <v>0</v>
      </c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>
        <v>0</v>
      </c>
      <c r="FR332" s="6">
        <v>0</v>
      </c>
      <c r="FS332" s="6">
        <v>0</v>
      </c>
      <c r="FT332" s="6"/>
      <c r="FU332" s="6"/>
      <c r="FV332" s="6"/>
      <c r="FW332" s="6"/>
      <c r="FX332" s="6">
        <v>0</v>
      </c>
      <c r="FY332" s="6">
        <v>0</v>
      </c>
      <c r="FZ332" s="6"/>
      <c r="GA332" s="6" t="s">
        <v>3</v>
      </c>
      <c r="GB332" s="6"/>
      <c r="GC332" s="6"/>
      <c r="GD332" s="6">
        <v>1</v>
      </c>
      <c r="GE332" s="6"/>
      <c r="GF332" s="6">
        <v>-727613798</v>
      </c>
      <c r="GG332" s="6">
        <v>2</v>
      </c>
      <c r="GH332" s="6">
        <v>1</v>
      </c>
      <c r="GI332" s="6">
        <v>2</v>
      </c>
      <c r="GJ332" s="6">
        <v>0</v>
      </c>
      <c r="GK332" s="6">
        <v>0</v>
      </c>
      <c r="GL332" s="6">
        <f t="shared" si="140"/>
        <v>0</v>
      </c>
      <c r="GM332" s="6">
        <f t="shared" si="141"/>
        <v>0</v>
      </c>
      <c r="GN332" s="6">
        <f t="shared" si="142"/>
        <v>0</v>
      </c>
      <c r="GO332" s="6">
        <f t="shared" si="143"/>
        <v>0</v>
      </c>
      <c r="GP332" s="6">
        <f t="shared" si="144"/>
        <v>0</v>
      </c>
      <c r="GQ332" s="6"/>
      <c r="GR332" s="6">
        <v>0</v>
      </c>
      <c r="GS332" s="6">
        <v>0</v>
      </c>
      <c r="GT332" s="6">
        <v>0</v>
      </c>
      <c r="GU332" s="6" t="s">
        <v>3</v>
      </c>
      <c r="GV332" s="6">
        <f t="shared" si="145"/>
        <v>0</v>
      </c>
      <c r="GW332" s="6">
        <v>1</v>
      </c>
      <c r="GX332" s="6">
        <f t="shared" si="146"/>
        <v>0</v>
      </c>
      <c r="GY332" s="6"/>
      <c r="GZ332" s="6"/>
      <c r="HA332" s="6">
        <v>0</v>
      </c>
      <c r="HB332" s="6">
        <v>0</v>
      </c>
      <c r="HC332" s="6">
        <f>GV332*GW332</f>
        <v>0</v>
      </c>
      <c r="HD332" s="6"/>
      <c r="HE332" s="6" t="s">
        <v>3</v>
      </c>
      <c r="HF332" s="6" t="s">
        <v>3</v>
      </c>
      <c r="HG332" s="6"/>
      <c r="HH332" s="6"/>
      <c r="HI332" s="6"/>
      <c r="HJ332" s="6"/>
      <c r="HK332" s="6"/>
      <c r="HL332" s="6"/>
      <c r="HM332" s="6" t="s">
        <v>3</v>
      </c>
      <c r="HN332" s="6" t="s">
        <v>3</v>
      </c>
      <c r="HO332" s="6" t="s">
        <v>3</v>
      </c>
      <c r="HP332" s="6" t="s">
        <v>3</v>
      </c>
      <c r="HQ332" s="6" t="s">
        <v>3</v>
      </c>
      <c r="HR332" s="6"/>
      <c r="HS332" s="6">
        <v>0</v>
      </c>
      <c r="HT332" s="6"/>
      <c r="HU332" s="6"/>
      <c r="HV332" s="6"/>
      <c r="HW332" s="6"/>
      <c r="HX332" s="6"/>
      <c r="HY332" s="6"/>
      <c r="HZ332" s="6"/>
      <c r="IA332" s="6"/>
      <c r="IB332" s="6"/>
      <c r="IC332" s="6"/>
      <c r="ID332" s="6"/>
      <c r="IE332" s="6"/>
      <c r="IF332" s="6"/>
      <c r="IG332" s="6"/>
      <c r="IH332" s="6"/>
      <c r="II332" s="6"/>
      <c r="IJ332" s="6"/>
      <c r="IK332" s="6">
        <v>0</v>
      </c>
      <c r="IL332" s="6"/>
      <c r="IM332" s="6"/>
      <c r="IN332" s="6"/>
      <c r="IO332" s="6"/>
      <c r="IP332" s="6"/>
      <c r="IQ332" s="6"/>
      <c r="IR332" s="6"/>
      <c r="IS332" s="6"/>
      <c r="IT332" s="6"/>
      <c r="IU332" s="6"/>
    </row>
    <row r="333" spans="1:255" ht="409.6" x14ac:dyDescent="0.25">
      <c r="A333" s="5">
        <v>17</v>
      </c>
      <c r="B333" s="5">
        <v>1</v>
      </c>
      <c r="C333" s="5">
        <f>ROW(SmtRes!A169)</f>
        <v>169</v>
      </c>
      <c r="D333" s="5">
        <f>ROW(EtalonRes!A225)</f>
        <v>225</v>
      </c>
      <c r="E333" s="5" t="s">
        <v>162</v>
      </c>
      <c r="F333" s="5" t="s">
        <v>163</v>
      </c>
      <c r="G333" s="5" t="s">
        <v>164</v>
      </c>
      <c r="H333" s="5" t="s">
        <v>155</v>
      </c>
      <c r="I333" s="5">
        <v>0</v>
      </c>
      <c r="J333" s="5">
        <v>0</v>
      </c>
      <c r="K333" s="5">
        <v>0</v>
      </c>
      <c r="L333" s="5">
        <v>0.12</v>
      </c>
      <c r="M333" s="5">
        <v>0.12</v>
      </c>
      <c r="N333" s="5">
        <f t="shared" si="132"/>
        <v>0</v>
      </c>
      <c r="O333" s="5">
        <f>ROUND(CP333,2)</f>
        <v>0</v>
      </c>
      <c r="P333" s="5">
        <f>SUMIF(SmtRes!AQ161:'SmtRes'!AQ169,"=1",SmtRes!DF161:'SmtRes'!DF169)</f>
        <v>0</v>
      </c>
      <c r="Q333" s="5">
        <f>SUMIF(SmtRes!AQ161:'SmtRes'!AQ169,"=1",SmtRes!DG161:'SmtRes'!DG169)</f>
        <v>0</v>
      </c>
      <c r="R333" s="5">
        <f>SUMIF(SmtRes!AQ161:'SmtRes'!AQ169,"=1",SmtRes!DH161:'SmtRes'!DH169)</f>
        <v>0</v>
      </c>
      <c r="S333" s="5">
        <f>SUMIF(SmtRes!AQ161:'SmtRes'!AQ169,"=1",SmtRes!DI161:'SmtRes'!DI169)</f>
        <v>0</v>
      </c>
      <c r="T333" s="5">
        <f t="shared" si="133"/>
        <v>0</v>
      </c>
      <c r="U333" s="5">
        <f>SUMIF(SmtRes!AQ161:'SmtRes'!AQ169,"=1",SmtRes!CV161:'SmtRes'!CV169)</f>
        <v>0</v>
      </c>
      <c r="V333" s="5">
        <f>SUMIF(SmtRes!AQ161:'SmtRes'!AQ169,"=1",SmtRes!CW161:'SmtRes'!CW169)</f>
        <v>0</v>
      </c>
      <c r="W333" s="5">
        <f t="shared" si="134"/>
        <v>0</v>
      </c>
      <c r="X333" s="5">
        <f t="shared" si="135"/>
        <v>0</v>
      </c>
      <c r="Y333" s="5">
        <f t="shared" si="136"/>
        <v>0</v>
      </c>
      <c r="Z333" s="5"/>
      <c r="AA333" s="5">
        <v>70751969</v>
      </c>
      <c r="AB333" s="5">
        <f t="shared" si="137"/>
        <v>20729.048839999999</v>
      </c>
      <c r="AC333" s="5">
        <f>ROUND((SUM(SmtRes!BQ161:'SmtRes'!BQ169)),6)</f>
        <v>2527.7940800000001</v>
      </c>
      <c r="AD333" s="5">
        <f>ROUND((((SUM(SmtRes!BR161:'SmtRes'!BR169))-(SUM(SmtRes!BS161:'SmtRes'!BS169)))+AE333),6)</f>
        <v>583.11275999999998</v>
      </c>
      <c r="AE333" s="5">
        <f>ROUND((SUM(SmtRes!BS161:'SmtRes'!BS169)),6)</f>
        <v>388.05900000000003</v>
      </c>
      <c r="AF333" s="5">
        <f>ROUND((SUM(SmtRes!BT161:'SmtRes'!BT169)),6)</f>
        <v>17618.142</v>
      </c>
      <c r="AG333" s="5">
        <f t="shared" si="138"/>
        <v>0</v>
      </c>
      <c r="AH333" s="5">
        <f>(SUM(SmtRes!BU161:'SmtRes'!BU169))</f>
        <v>22.2</v>
      </c>
      <c r="AI333" s="5">
        <f>(SUM(SmtRes!BV161:'SmtRes'!BV169))</f>
        <v>0.40800000000000003</v>
      </c>
      <c r="AJ333" s="5">
        <f t="shared" si="139"/>
        <v>0</v>
      </c>
      <c r="AK333" s="5">
        <v>18018.888879999999</v>
      </c>
      <c r="AL333" s="5">
        <v>2527.7940799999997</v>
      </c>
      <c r="AM333" s="5">
        <v>485.92730000000006</v>
      </c>
      <c r="AN333" s="5">
        <v>323.38250000000005</v>
      </c>
      <c r="AO333" s="5">
        <v>14681.785</v>
      </c>
      <c r="AP333" s="5">
        <v>0</v>
      </c>
      <c r="AQ333" s="5">
        <v>18.5</v>
      </c>
      <c r="AR333" s="5">
        <v>0.34</v>
      </c>
      <c r="AS333" s="5">
        <v>0</v>
      </c>
      <c r="AT333" s="5">
        <v>97</v>
      </c>
      <c r="AU333" s="5">
        <v>51</v>
      </c>
      <c r="AV333" s="5">
        <v>1</v>
      </c>
      <c r="AW333" s="5">
        <v>1</v>
      </c>
      <c r="AX333" s="5"/>
      <c r="AY333" s="5"/>
      <c r="AZ333" s="5">
        <v>1</v>
      </c>
      <c r="BA333" s="5">
        <v>1</v>
      </c>
      <c r="BB333" s="5">
        <v>1</v>
      </c>
      <c r="BC333" s="5">
        <v>1</v>
      </c>
      <c r="BD333" s="5" t="s">
        <v>3</v>
      </c>
      <c r="BE333" s="5" t="s">
        <v>3</v>
      </c>
      <c r="BF333" s="5" t="s">
        <v>3</v>
      </c>
      <c r="BG333" s="5" t="s">
        <v>3</v>
      </c>
      <c r="BH333" s="5">
        <v>0</v>
      </c>
      <c r="BI333" s="5">
        <v>2</v>
      </c>
      <c r="BJ333" s="5" t="s">
        <v>165</v>
      </c>
      <c r="BK333" s="5"/>
      <c r="BL333" s="5"/>
      <c r="BM333" s="5">
        <v>108001</v>
      </c>
      <c r="BN333" s="5">
        <v>0</v>
      </c>
      <c r="BO333" s="5" t="s">
        <v>3</v>
      </c>
      <c r="BP333" s="5">
        <v>0</v>
      </c>
      <c r="BQ333" s="5">
        <v>3</v>
      </c>
      <c r="BR333" s="5">
        <v>0</v>
      </c>
      <c r="BS333" s="5">
        <v>1</v>
      </c>
      <c r="BT333" s="5">
        <v>1</v>
      </c>
      <c r="BU333" s="5">
        <v>1</v>
      </c>
      <c r="BV333" s="5">
        <v>1</v>
      </c>
      <c r="BW333" s="5">
        <v>1</v>
      </c>
      <c r="BX333" s="5">
        <v>1</v>
      </c>
      <c r="BY333" s="5" t="s">
        <v>3</v>
      </c>
      <c r="BZ333" s="5">
        <v>97</v>
      </c>
      <c r="CA333" s="5">
        <v>51</v>
      </c>
      <c r="CB333" s="5" t="s">
        <v>3</v>
      </c>
      <c r="CC333" s="5"/>
      <c r="CD333" s="5"/>
      <c r="CE333" s="5">
        <v>0</v>
      </c>
      <c r="CF333" s="5">
        <v>0</v>
      </c>
      <c r="CG333" s="5">
        <v>0</v>
      </c>
      <c r="CH333" s="5">
        <v>15</v>
      </c>
      <c r="CI333" s="5">
        <v>0</v>
      </c>
      <c r="CJ333" s="5">
        <v>0</v>
      </c>
      <c r="CK333" s="5">
        <v>0</v>
      </c>
      <c r="CL333" s="5">
        <v>0</v>
      </c>
      <c r="CM333" s="5">
        <v>0</v>
      </c>
      <c r="CN333" s="8" t="s">
        <v>630</v>
      </c>
      <c r="CO333" s="5">
        <v>0</v>
      </c>
      <c r="CP333" s="5">
        <f>(P333+Q333+S333+R333)</f>
        <v>0</v>
      </c>
      <c r="CQ333" s="5">
        <f>SUMIF(SmtRes!AQ161:'SmtRes'!AQ169,"=1",SmtRes!AA161:'SmtRes'!AA169)</f>
        <v>51256.609999999993</v>
      </c>
      <c r="CR333" s="5">
        <f>SUMIF(SmtRes!AQ161:'SmtRes'!AQ169,"=1",SmtRes!AB161:'SmtRes'!AB169)</f>
        <v>2302.6</v>
      </c>
      <c r="CS333" s="5">
        <f>SUMIF(SmtRes!AQ161:'SmtRes'!AQ169,"=1",SmtRes!AC161:'SmtRes'!AC169)</f>
        <v>1902.25</v>
      </c>
      <c r="CT333" s="5">
        <f>SUMIF(SmtRes!AQ161:'SmtRes'!AQ169,"=1",SmtRes!AD161:'SmtRes'!AD169)</f>
        <v>793.61</v>
      </c>
      <c r="CU333" s="5">
        <f>AG333</f>
        <v>0</v>
      </c>
      <c r="CV333" s="5">
        <f>SUMIF(SmtRes!AQ161:'SmtRes'!AQ169,"=1",SmtRes!BU161:'SmtRes'!BU169)</f>
        <v>22.2</v>
      </c>
      <c r="CW333" s="5">
        <f>SUMIF(SmtRes!AQ161:'SmtRes'!AQ169,"=1",SmtRes!BV161:'SmtRes'!BV169)</f>
        <v>0.40800000000000003</v>
      </c>
      <c r="CX333" s="5">
        <f>AJ333</f>
        <v>0</v>
      </c>
      <c r="CY333" s="5">
        <f>(((S333+R333)*AT333)/100)</f>
        <v>0</v>
      </c>
      <c r="CZ333" s="5">
        <f>(((S333+R333)*AU333)/100)</f>
        <v>0</v>
      </c>
      <c r="DA333" s="5"/>
      <c r="DB333" s="5">
        <v>15</v>
      </c>
      <c r="DC333" s="5" t="s">
        <v>3</v>
      </c>
      <c r="DD333" s="5" t="s">
        <v>3</v>
      </c>
      <c r="DE333" s="5" t="s">
        <v>90</v>
      </c>
      <c r="DF333" s="5" t="s">
        <v>90</v>
      </c>
      <c r="DG333" s="5" t="s">
        <v>90</v>
      </c>
      <c r="DH333" s="5" t="s">
        <v>3</v>
      </c>
      <c r="DI333" s="5" t="s">
        <v>90</v>
      </c>
      <c r="DJ333" s="5" t="s">
        <v>90</v>
      </c>
      <c r="DK333" s="5" t="s">
        <v>3</v>
      </c>
      <c r="DL333" s="5" t="s">
        <v>3</v>
      </c>
      <c r="DM333" s="5" t="s">
        <v>3</v>
      </c>
      <c r="DN333" s="5">
        <v>0</v>
      </c>
      <c r="DO333" s="5">
        <v>0</v>
      </c>
      <c r="DP333" s="5">
        <v>1</v>
      </c>
      <c r="DQ333" s="5">
        <v>1</v>
      </c>
      <c r="DR333" s="5"/>
      <c r="DS333" s="5"/>
      <c r="DT333" s="5"/>
      <c r="DU333" s="5">
        <v>1003</v>
      </c>
      <c r="DV333" s="5" t="s">
        <v>155</v>
      </c>
      <c r="DW333" s="5" t="s">
        <v>155</v>
      </c>
      <c r="DX333" s="5">
        <v>100</v>
      </c>
      <c r="DY333" s="5"/>
      <c r="DZ333" s="5" t="s">
        <v>3</v>
      </c>
      <c r="EA333" s="5" t="s">
        <v>3</v>
      </c>
      <c r="EB333" s="5" t="s">
        <v>3</v>
      </c>
      <c r="EC333" s="5" t="s">
        <v>3</v>
      </c>
      <c r="ED333" s="5"/>
      <c r="EE333" s="5">
        <v>68075065</v>
      </c>
      <c r="EF333" s="5">
        <v>3</v>
      </c>
      <c r="EG333" s="5" t="s">
        <v>135</v>
      </c>
      <c r="EH333" s="5">
        <v>0</v>
      </c>
      <c r="EI333" s="5" t="s">
        <v>3</v>
      </c>
      <c r="EJ333" s="5">
        <v>2</v>
      </c>
      <c r="EK333" s="5">
        <v>108001</v>
      </c>
      <c r="EL333" s="5" t="s">
        <v>136</v>
      </c>
      <c r="EM333" s="5" t="s">
        <v>137</v>
      </c>
      <c r="EN333" s="5"/>
      <c r="EO333" s="5" t="s">
        <v>91</v>
      </c>
      <c r="EP333" s="5"/>
      <c r="EQ333" s="5">
        <v>0</v>
      </c>
      <c r="ER333" s="5">
        <v>0</v>
      </c>
      <c r="ES333" s="5">
        <v>0</v>
      </c>
      <c r="ET333" s="5">
        <v>0</v>
      </c>
      <c r="EU333" s="5">
        <v>0</v>
      </c>
      <c r="EV333" s="5">
        <v>0</v>
      </c>
      <c r="EW333" s="5">
        <v>18.5</v>
      </c>
      <c r="EX333" s="5">
        <v>0.34</v>
      </c>
      <c r="EY333" s="5">
        <v>0</v>
      </c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>
        <v>0</v>
      </c>
      <c r="FR333" s="5">
        <v>0</v>
      </c>
      <c r="FS333" s="5">
        <v>0</v>
      </c>
      <c r="FT333" s="5"/>
      <c r="FU333" s="5"/>
      <c r="FV333" s="5"/>
      <c r="FW333" s="5"/>
      <c r="FX333" s="5">
        <v>97</v>
      </c>
      <c r="FY333" s="5">
        <v>51</v>
      </c>
      <c r="FZ333" s="5"/>
      <c r="GA333" s="5" t="s">
        <v>3</v>
      </c>
      <c r="GB333" s="5"/>
      <c r="GC333" s="5"/>
      <c r="GD333" s="5">
        <v>1</v>
      </c>
      <c r="GE333" s="5"/>
      <c r="GF333" s="5">
        <v>1494873545</v>
      </c>
      <c r="GG333" s="5">
        <v>2</v>
      </c>
      <c r="GH333" s="5">
        <v>1</v>
      </c>
      <c r="GI333" s="5">
        <v>-2</v>
      </c>
      <c r="GJ333" s="5">
        <v>0</v>
      </c>
      <c r="GK333" s="5">
        <v>0</v>
      </c>
      <c r="GL333" s="5">
        <f t="shared" si="140"/>
        <v>0</v>
      </c>
      <c r="GM333" s="5">
        <f t="shared" si="141"/>
        <v>0</v>
      </c>
      <c r="GN333" s="5">
        <f t="shared" si="142"/>
        <v>0</v>
      </c>
      <c r="GO333" s="5">
        <f t="shared" si="143"/>
        <v>0</v>
      </c>
      <c r="GP333" s="5">
        <f t="shared" si="144"/>
        <v>0</v>
      </c>
      <c r="GQ333" s="5"/>
      <c r="GR333" s="5">
        <v>0</v>
      </c>
      <c r="GS333" s="5">
        <v>3</v>
      </c>
      <c r="GT333" s="5">
        <v>0</v>
      </c>
      <c r="GU333" s="5" t="s">
        <v>3</v>
      </c>
      <c r="GV333" s="5">
        <f t="shared" si="145"/>
        <v>0</v>
      </c>
      <c r="GW333" s="5">
        <v>1</v>
      </c>
      <c r="GX333" s="5">
        <f t="shared" si="146"/>
        <v>0</v>
      </c>
      <c r="GY333" s="5"/>
      <c r="GZ333" s="5"/>
      <c r="HA333" s="5">
        <v>0</v>
      </c>
      <c r="HB333" s="5">
        <v>0</v>
      </c>
      <c r="HC333" s="5">
        <f>GV333*GW333</f>
        <v>0</v>
      </c>
      <c r="HD333" s="5"/>
      <c r="HE333" s="5" t="s">
        <v>3</v>
      </c>
      <c r="HF333" s="5" t="s">
        <v>3</v>
      </c>
      <c r="HG333" s="5"/>
      <c r="HH333" s="5"/>
      <c r="HI333" s="5"/>
      <c r="HJ333" s="5"/>
      <c r="HK333" s="5"/>
      <c r="HL333" s="5"/>
      <c r="HM333" s="5" t="s">
        <v>3</v>
      </c>
      <c r="HN333" s="5" t="s">
        <v>138</v>
      </c>
      <c r="HO333" s="5" t="s">
        <v>139</v>
      </c>
      <c r="HP333" s="5" t="s">
        <v>136</v>
      </c>
      <c r="HQ333" s="5" t="s">
        <v>136</v>
      </c>
      <c r="HR333" s="5"/>
      <c r="HS333" s="5">
        <v>0</v>
      </c>
      <c r="HT333" s="5"/>
      <c r="HU333" s="5"/>
      <c r="HV333" s="5"/>
      <c r="HW333" s="5"/>
      <c r="HX333" s="5"/>
      <c r="HY333" s="5"/>
      <c r="HZ333" s="5"/>
      <c r="IA333" s="5"/>
      <c r="IB333" s="5"/>
      <c r="IC333" s="5"/>
      <c r="ID333" s="5"/>
      <c r="IE333" s="5"/>
      <c r="IF333" s="5"/>
      <c r="IG333" s="5"/>
      <c r="IH333" s="5"/>
      <c r="II333" s="5"/>
      <c r="IJ333" s="5"/>
      <c r="IK333" s="5">
        <v>0</v>
      </c>
      <c r="IL333" s="5"/>
      <c r="IM333" s="5"/>
      <c r="IN333" s="5"/>
      <c r="IO333" s="5"/>
      <c r="IP333" s="5"/>
      <c r="IQ333" s="5"/>
      <c r="IR333" s="5"/>
      <c r="IS333" s="5"/>
      <c r="IT333" s="5"/>
      <c r="IU333" s="5"/>
    </row>
    <row r="334" spans="1:255" ht="409.6" x14ac:dyDescent="0.25">
      <c r="A334" s="6">
        <v>17</v>
      </c>
      <c r="B334" s="6">
        <v>1</v>
      </c>
      <c r="C334" s="6">
        <f>ROW(SmtRes!A178)</f>
        <v>178</v>
      </c>
      <c r="D334" s="6">
        <f>ROW(EtalonRes!A234)</f>
        <v>234</v>
      </c>
      <c r="E334" s="6" t="s">
        <v>162</v>
      </c>
      <c r="F334" s="6" t="s">
        <v>163</v>
      </c>
      <c r="G334" s="6" t="s">
        <v>164</v>
      </c>
      <c r="H334" s="6" t="s">
        <v>155</v>
      </c>
      <c r="I334" s="6">
        <v>0</v>
      </c>
      <c r="J334" s="6">
        <v>0</v>
      </c>
      <c r="K334" s="6">
        <v>0</v>
      </c>
      <c r="L334" s="6">
        <v>0.12</v>
      </c>
      <c r="M334" s="6">
        <v>0.12</v>
      </c>
      <c r="N334" s="6">
        <f t="shared" si="132"/>
        <v>0</v>
      </c>
      <c r="O334" s="6">
        <f>ROUND(CP334,2)</f>
        <v>0</v>
      </c>
      <c r="P334" s="6">
        <f>SUMIF(SmtRes!AQ170:'SmtRes'!AQ178,"=1",SmtRes!DF170:'SmtRes'!DF178)</f>
        <v>0</v>
      </c>
      <c r="Q334" s="6">
        <f>SUMIF(SmtRes!AQ170:'SmtRes'!AQ178,"=1",SmtRes!DG170:'SmtRes'!DG178)</f>
        <v>0</v>
      </c>
      <c r="R334" s="6">
        <f>SUMIF(SmtRes!AQ170:'SmtRes'!AQ178,"=1",SmtRes!DH170:'SmtRes'!DH178)</f>
        <v>0</v>
      </c>
      <c r="S334" s="6">
        <f>SUMIF(SmtRes!AQ170:'SmtRes'!AQ178,"=1",SmtRes!DI170:'SmtRes'!DI178)</f>
        <v>0</v>
      </c>
      <c r="T334" s="6">
        <f t="shared" si="133"/>
        <v>0</v>
      </c>
      <c r="U334" s="6">
        <f>SUMIF(SmtRes!AQ170:'SmtRes'!AQ178,"=1",SmtRes!CV170:'SmtRes'!CV178)</f>
        <v>0</v>
      </c>
      <c r="V334" s="6">
        <f>SUMIF(SmtRes!AQ170:'SmtRes'!AQ178,"=1",SmtRes!CW170:'SmtRes'!CW178)</f>
        <v>0</v>
      </c>
      <c r="W334" s="6">
        <f t="shared" si="134"/>
        <v>0</v>
      </c>
      <c r="X334" s="6">
        <f t="shared" si="135"/>
        <v>0</v>
      </c>
      <c r="Y334" s="6">
        <f t="shared" si="136"/>
        <v>0</v>
      </c>
      <c r="Z334" s="6"/>
      <c r="AA334" s="6">
        <v>70748195</v>
      </c>
      <c r="AB334" s="6">
        <f t="shared" si="137"/>
        <v>20729.048839999999</v>
      </c>
      <c r="AC334" s="6">
        <f>ROUND((SUM(SmtRes!BQ170:'SmtRes'!BQ178)),6)</f>
        <v>2527.7940800000001</v>
      </c>
      <c r="AD334" s="6">
        <f>ROUND((((SUM(SmtRes!BR170:'SmtRes'!BR178))-(SUM(SmtRes!BS170:'SmtRes'!BS178)))+AE334),6)</f>
        <v>583.11275999999998</v>
      </c>
      <c r="AE334" s="6">
        <f>ROUND((SUM(SmtRes!BS170:'SmtRes'!BS178)),6)</f>
        <v>388.05900000000003</v>
      </c>
      <c r="AF334" s="6">
        <f>ROUND((SUM(SmtRes!BT170:'SmtRes'!BT178)),6)</f>
        <v>17618.142</v>
      </c>
      <c r="AG334" s="6">
        <f t="shared" si="138"/>
        <v>0</v>
      </c>
      <c r="AH334" s="6">
        <f>(SUM(SmtRes!BU170:'SmtRes'!BU178))</f>
        <v>22.2</v>
      </c>
      <c r="AI334" s="6">
        <f>(SUM(SmtRes!BV170:'SmtRes'!BV178))</f>
        <v>0.40800000000000003</v>
      </c>
      <c r="AJ334" s="6">
        <f t="shared" si="139"/>
        <v>0</v>
      </c>
      <c r="AK334" s="6">
        <v>18018.888879999999</v>
      </c>
      <c r="AL334" s="6">
        <v>2527.7940799999997</v>
      </c>
      <c r="AM334" s="6">
        <v>485.92730000000006</v>
      </c>
      <c r="AN334" s="6">
        <v>323.38250000000005</v>
      </c>
      <c r="AO334" s="6">
        <v>14681.785</v>
      </c>
      <c r="AP334" s="6">
        <v>0</v>
      </c>
      <c r="AQ334" s="6">
        <v>18.5</v>
      </c>
      <c r="AR334" s="6">
        <v>0.34</v>
      </c>
      <c r="AS334" s="6">
        <v>0</v>
      </c>
      <c r="AT334" s="6">
        <v>97</v>
      </c>
      <c r="AU334" s="6">
        <v>51</v>
      </c>
      <c r="AV334" s="6">
        <v>1</v>
      </c>
      <c r="AW334" s="6">
        <v>1</v>
      </c>
      <c r="AX334" s="6"/>
      <c r="AY334" s="6"/>
      <c r="AZ334" s="6">
        <v>1</v>
      </c>
      <c r="BA334" s="6">
        <v>1</v>
      </c>
      <c r="BB334" s="6">
        <v>1</v>
      </c>
      <c r="BC334" s="6">
        <v>1</v>
      </c>
      <c r="BD334" s="6" t="s">
        <v>3</v>
      </c>
      <c r="BE334" s="6" t="s">
        <v>3</v>
      </c>
      <c r="BF334" s="6" t="s">
        <v>3</v>
      </c>
      <c r="BG334" s="6" t="s">
        <v>3</v>
      </c>
      <c r="BH334" s="6">
        <v>0</v>
      </c>
      <c r="BI334" s="6">
        <v>2</v>
      </c>
      <c r="BJ334" s="6" t="s">
        <v>165</v>
      </c>
      <c r="BK334" s="6"/>
      <c r="BL334" s="6"/>
      <c r="BM334" s="6">
        <v>108001</v>
      </c>
      <c r="BN334" s="6">
        <v>0</v>
      </c>
      <c r="BO334" s="6" t="s">
        <v>3</v>
      </c>
      <c r="BP334" s="6">
        <v>0</v>
      </c>
      <c r="BQ334" s="6">
        <v>3</v>
      </c>
      <c r="BR334" s="6">
        <v>0</v>
      </c>
      <c r="BS334" s="6">
        <v>1</v>
      </c>
      <c r="BT334" s="6">
        <v>1</v>
      </c>
      <c r="BU334" s="6">
        <v>1</v>
      </c>
      <c r="BV334" s="6">
        <v>1</v>
      </c>
      <c r="BW334" s="6">
        <v>1</v>
      </c>
      <c r="BX334" s="6">
        <v>1</v>
      </c>
      <c r="BY334" s="6" t="s">
        <v>3</v>
      </c>
      <c r="BZ334" s="6">
        <v>97</v>
      </c>
      <c r="CA334" s="6">
        <v>51</v>
      </c>
      <c r="CB334" s="6" t="s">
        <v>3</v>
      </c>
      <c r="CC334" s="6"/>
      <c r="CD334" s="6"/>
      <c r="CE334" s="6">
        <v>0</v>
      </c>
      <c r="CF334" s="6">
        <v>0</v>
      </c>
      <c r="CG334" s="6">
        <v>0</v>
      </c>
      <c r="CH334" s="6">
        <v>15</v>
      </c>
      <c r="CI334" s="6">
        <v>0</v>
      </c>
      <c r="CJ334" s="6">
        <v>0</v>
      </c>
      <c r="CK334" s="6">
        <v>0</v>
      </c>
      <c r="CL334" s="6">
        <v>0</v>
      </c>
      <c r="CM334" s="6">
        <v>0</v>
      </c>
      <c r="CN334" s="9" t="s">
        <v>630</v>
      </c>
      <c r="CO334" s="6">
        <v>0</v>
      </c>
      <c r="CP334" s="6">
        <f>(P334+Q334+S334+R334)</f>
        <v>0</v>
      </c>
      <c r="CQ334" s="6">
        <f>SUMIF(SmtRes!AQ170:'SmtRes'!AQ178,"=1",SmtRes!AA170:'SmtRes'!AA178)</f>
        <v>51256.609999999993</v>
      </c>
      <c r="CR334" s="6">
        <f>SUMIF(SmtRes!AQ170:'SmtRes'!AQ178,"=1",SmtRes!AB170:'SmtRes'!AB178)</f>
        <v>2302.6</v>
      </c>
      <c r="CS334" s="6">
        <f>SUMIF(SmtRes!AQ170:'SmtRes'!AQ178,"=1",SmtRes!AC170:'SmtRes'!AC178)</f>
        <v>1902.25</v>
      </c>
      <c r="CT334" s="6">
        <f>SUMIF(SmtRes!AQ170:'SmtRes'!AQ178,"=1",SmtRes!AD170:'SmtRes'!AD178)</f>
        <v>793.61</v>
      </c>
      <c r="CU334" s="6">
        <f>AG334</f>
        <v>0</v>
      </c>
      <c r="CV334" s="6">
        <f>SUMIF(SmtRes!AQ170:'SmtRes'!AQ178,"=1",SmtRes!BU170:'SmtRes'!BU178)</f>
        <v>22.2</v>
      </c>
      <c r="CW334" s="6">
        <f>SUMIF(SmtRes!AQ170:'SmtRes'!AQ178,"=1",SmtRes!BV170:'SmtRes'!BV178)</f>
        <v>0.40800000000000003</v>
      </c>
      <c r="CX334" s="6">
        <f>AJ334</f>
        <v>0</v>
      </c>
      <c r="CY334" s="6">
        <f>(((S334+R334)*AT334)/100)</f>
        <v>0</v>
      </c>
      <c r="CZ334" s="6">
        <f>(((S334+R334)*AU334)/100)</f>
        <v>0</v>
      </c>
      <c r="DA334" s="6"/>
      <c r="DB334" s="6">
        <v>16</v>
      </c>
      <c r="DC334" s="6" t="s">
        <v>3</v>
      </c>
      <c r="DD334" s="6" t="s">
        <v>3</v>
      </c>
      <c r="DE334" s="6" t="s">
        <v>90</v>
      </c>
      <c r="DF334" s="6" t="s">
        <v>90</v>
      </c>
      <c r="DG334" s="6" t="s">
        <v>90</v>
      </c>
      <c r="DH334" s="6" t="s">
        <v>3</v>
      </c>
      <c r="DI334" s="6" t="s">
        <v>90</v>
      </c>
      <c r="DJ334" s="6" t="s">
        <v>90</v>
      </c>
      <c r="DK334" s="6" t="s">
        <v>3</v>
      </c>
      <c r="DL334" s="6" t="s">
        <v>3</v>
      </c>
      <c r="DM334" s="6" t="s">
        <v>3</v>
      </c>
      <c r="DN334" s="6">
        <v>0</v>
      </c>
      <c r="DO334" s="6">
        <v>0</v>
      </c>
      <c r="DP334" s="6">
        <v>1</v>
      </c>
      <c r="DQ334" s="6">
        <v>1</v>
      </c>
      <c r="DR334" s="6"/>
      <c r="DS334" s="6"/>
      <c r="DT334" s="6"/>
      <c r="DU334" s="6">
        <v>1003</v>
      </c>
      <c r="DV334" s="6" t="s">
        <v>155</v>
      </c>
      <c r="DW334" s="6" t="s">
        <v>155</v>
      </c>
      <c r="DX334" s="6">
        <v>100</v>
      </c>
      <c r="DY334" s="6"/>
      <c r="DZ334" s="6" t="s">
        <v>3</v>
      </c>
      <c r="EA334" s="6" t="s">
        <v>3</v>
      </c>
      <c r="EB334" s="6" t="s">
        <v>3</v>
      </c>
      <c r="EC334" s="6" t="s">
        <v>3</v>
      </c>
      <c r="ED334" s="6"/>
      <c r="EE334" s="6">
        <v>68075065</v>
      </c>
      <c r="EF334" s="6">
        <v>3</v>
      </c>
      <c r="EG334" s="6" t="s">
        <v>135</v>
      </c>
      <c r="EH334" s="6">
        <v>0</v>
      </c>
      <c r="EI334" s="6" t="s">
        <v>3</v>
      </c>
      <c r="EJ334" s="6">
        <v>2</v>
      </c>
      <c r="EK334" s="6">
        <v>108001</v>
      </c>
      <c r="EL334" s="6" t="s">
        <v>136</v>
      </c>
      <c r="EM334" s="6" t="s">
        <v>137</v>
      </c>
      <c r="EN334" s="6"/>
      <c r="EO334" s="6" t="s">
        <v>91</v>
      </c>
      <c r="EP334" s="6"/>
      <c r="EQ334" s="6">
        <v>0</v>
      </c>
      <c r="ER334" s="6">
        <v>0</v>
      </c>
      <c r="ES334" s="6">
        <v>0</v>
      </c>
      <c r="ET334" s="6">
        <v>0</v>
      </c>
      <c r="EU334" s="6">
        <v>0</v>
      </c>
      <c r="EV334" s="6">
        <v>0</v>
      </c>
      <c r="EW334" s="6">
        <v>18.5</v>
      </c>
      <c r="EX334" s="6">
        <v>0.34</v>
      </c>
      <c r="EY334" s="6">
        <v>0</v>
      </c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>
        <v>0</v>
      </c>
      <c r="FR334" s="6">
        <v>0</v>
      </c>
      <c r="FS334" s="6">
        <v>0</v>
      </c>
      <c r="FT334" s="6"/>
      <c r="FU334" s="6"/>
      <c r="FV334" s="6"/>
      <c r="FW334" s="6"/>
      <c r="FX334" s="6">
        <v>97</v>
      </c>
      <c r="FY334" s="6">
        <v>51</v>
      </c>
      <c r="FZ334" s="6"/>
      <c r="GA334" s="6" t="s">
        <v>3</v>
      </c>
      <c r="GB334" s="6"/>
      <c r="GC334" s="6"/>
      <c r="GD334" s="6">
        <v>1</v>
      </c>
      <c r="GE334" s="6"/>
      <c r="GF334" s="6">
        <v>1494873545</v>
      </c>
      <c r="GG334" s="6">
        <v>2</v>
      </c>
      <c r="GH334" s="6">
        <v>1</v>
      </c>
      <c r="GI334" s="6">
        <v>-2</v>
      </c>
      <c r="GJ334" s="6">
        <v>0</v>
      </c>
      <c r="GK334" s="6">
        <v>0</v>
      </c>
      <c r="GL334" s="6">
        <f t="shared" si="140"/>
        <v>0</v>
      </c>
      <c r="GM334" s="6">
        <f t="shared" si="141"/>
        <v>0</v>
      </c>
      <c r="GN334" s="6">
        <f t="shared" si="142"/>
        <v>0</v>
      </c>
      <c r="GO334" s="6">
        <f t="shared" si="143"/>
        <v>0</v>
      </c>
      <c r="GP334" s="6">
        <f t="shared" si="144"/>
        <v>0</v>
      </c>
      <c r="GQ334" s="6"/>
      <c r="GR334" s="6">
        <v>0</v>
      </c>
      <c r="GS334" s="6">
        <v>3</v>
      </c>
      <c r="GT334" s="6">
        <v>0</v>
      </c>
      <c r="GU334" s="6" t="s">
        <v>3</v>
      </c>
      <c r="GV334" s="6">
        <f t="shared" si="145"/>
        <v>0</v>
      </c>
      <c r="GW334" s="6">
        <v>1</v>
      </c>
      <c r="GX334" s="6">
        <f t="shared" si="146"/>
        <v>0</v>
      </c>
      <c r="GY334" s="6"/>
      <c r="GZ334" s="6"/>
      <c r="HA334" s="6">
        <v>0</v>
      </c>
      <c r="HB334" s="6">
        <v>0</v>
      </c>
      <c r="HC334" s="6">
        <f>GV334*GW334</f>
        <v>0</v>
      </c>
      <c r="HD334" s="6"/>
      <c r="HE334" s="6" t="s">
        <v>3</v>
      </c>
      <c r="HF334" s="6" t="s">
        <v>3</v>
      </c>
      <c r="HG334" s="6"/>
      <c r="HH334" s="6"/>
      <c r="HI334" s="6"/>
      <c r="HJ334" s="6"/>
      <c r="HK334" s="6"/>
      <c r="HL334" s="6"/>
      <c r="HM334" s="6" t="s">
        <v>3</v>
      </c>
      <c r="HN334" s="6" t="s">
        <v>138</v>
      </c>
      <c r="HO334" s="6" t="s">
        <v>139</v>
      </c>
      <c r="HP334" s="6" t="s">
        <v>136</v>
      </c>
      <c r="HQ334" s="6" t="s">
        <v>136</v>
      </c>
      <c r="HR334" s="6"/>
      <c r="HS334" s="6">
        <v>0</v>
      </c>
      <c r="HT334" s="6"/>
      <c r="HU334" s="6"/>
      <c r="HV334" s="6"/>
      <c r="HW334" s="6"/>
      <c r="HX334" s="6"/>
      <c r="HY334" s="6"/>
      <c r="HZ334" s="6"/>
      <c r="IA334" s="6"/>
      <c r="IB334" s="6"/>
      <c r="IC334" s="6"/>
      <c r="ID334" s="6"/>
      <c r="IE334" s="6"/>
      <c r="IF334" s="6"/>
      <c r="IG334" s="6"/>
      <c r="IH334" s="6"/>
      <c r="II334" s="6"/>
      <c r="IJ334" s="6"/>
      <c r="IK334" s="6">
        <v>0</v>
      </c>
      <c r="IL334" s="6"/>
      <c r="IM334" s="6"/>
      <c r="IN334" s="6"/>
      <c r="IO334" s="6"/>
      <c r="IP334" s="6"/>
      <c r="IQ334" s="6"/>
      <c r="IR334" s="6"/>
      <c r="IS334" s="6"/>
      <c r="IT334" s="6"/>
      <c r="IU334" s="6"/>
    </row>
    <row r="335" spans="1:255" x14ac:dyDescent="0.25">
      <c r="A335" s="5">
        <v>18</v>
      </c>
      <c r="B335" s="5">
        <v>1</v>
      </c>
      <c r="C335" s="5">
        <v>169</v>
      </c>
      <c r="D335" s="5"/>
      <c r="E335" s="5" t="s">
        <v>166</v>
      </c>
      <c r="F335" s="5" t="s">
        <v>141</v>
      </c>
      <c r="G335" s="5" t="s">
        <v>142</v>
      </c>
      <c r="H335" s="5" t="s">
        <v>143</v>
      </c>
      <c r="I335" s="5">
        <f>J335</f>
        <v>2</v>
      </c>
      <c r="J335" s="5">
        <v>2</v>
      </c>
      <c r="K335" s="5">
        <v>2</v>
      </c>
      <c r="L335" s="5">
        <v>0.24</v>
      </c>
      <c r="M335" s="5">
        <v>0.24</v>
      </c>
      <c r="N335" s="5">
        <f t="shared" si="132"/>
        <v>0</v>
      </c>
      <c r="O335" s="5">
        <f>ROUND(P335,2)</f>
        <v>0</v>
      </c>
      <c r="P335" s="5">
        <f>ROUND(ROUND(ROUND(SUMIF(SmtRes!AQ170:'SmtRes'!AQ178,"=1",SmtRes!CU170:'SmtRes'!CU178),2),2)*I335/100,2)</f>
        <v>0</v>
      </c>
      <c r="Q335" s="5">
        <f>ROUND(CR335*I335,2)</f>
        <v>0</v>
      </c>
      <c r="R335" s="5">
        <f>ROUND(CS335*I335,2)</f>
        <v>0</v>
      </c>
      <c r="S335" s="5">
        <f>ROUND(CT335*I335,2)</f>
        <v>0</v>
      </c>
      <c r="T335" s="5">
        <f t="shared" si="133"/>
        <v>0</v>
      </c>
      <c r="U335" s="5">
        <f>ROUND(CV335*I335,7)</f>
        <v>0</v>
      </c>
      <c r="V335" s="5">
        <f>ROUND(CW335*I335,7)</f>
        <v>0</v>
      </c>
      <c r="W335" s="5">
        <f t="shared" si="134"/>
        <v>0</v>
      </c>
      <c r="X335" s="5">
        <f t="shared" si="135"/>
        <v>0</v>
      </c>
      <c r="Y335" s="5">
        <f t="shared" si="136"/>
        <v>0</v>
      </c>
      <c r="Z335" s="5"/>
      <c r="AA335" s="5">
        <v>70751969</v>
      </c>
      <c r="AB335" s="5">
        <f t="shared" si="137"/>
        <v>0</v>
      </c>
      <c r="AC335" s="5">
        <f>ROUND((ES335),6)</f>
        <v>0</v>
      </c>
      <c r="AD335" s="5">
        <f>ROUND((((ET335)-(EU335))+AE335),6)</f>
        <v>0</v>
      </c>
      <c r="AE335" s="5">
        <f t="shared" ref="AE335:AF338" si="153">ROUND((EU335),6)</f>
        <v>0</v>
      </c>
      <c r="AF335" s="5">
        <f t="shared" si="153"/>
        <v>0</v>
      </c>
      <c r="AG335" s="5">
        <f t="shared" si="138"/>
        <v>0</v>
      </c>
      <c r="AH335" s="5">
        <f t="shared" ref="AH335:AI338" si="154">(EW335)</f>
        <v>0</v>
      </c>
      <c r="AI335" s="5">
        <f t="shared" si="154"/>
        <v>0</v>
      </c>
      <c r="AJ335" s="5">
        <f t="shared" si="139"/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5">
        <v>0</v>
      </c>
      <c r="AR335" s="5">
        <v>0</v>
      </c>
      <c r="AS335" s="5">
        <v>0</v>
      </c>
      <c r="AT335" s="5">
        <v>97</v>
      </c>
      <c r="AU335" s="5">
        <v>51</v>
      </c>
      <c r="AV335" s="5">
        <v>1</v>
      </c>
      <c r="AW335" s="5">
        <v>1</v>
      </c>
      <c r="AX335" s="5"/>
      <c r="AY335" s="5"/>
      <c r="AZ335" s="5">
        <v>1</v>
      </c>
      <c r="BA335" s="5">
        <v>1</v>
      </c>
      <c r="BB335" s="5">
        <v>1</v>
      </c>
      <c r="BC335" s="5">
        <v>1</v>
      </c>
      <c r="BD335" s="5" t="s">
        <v>3</v>
      </c>
      <c r="BE335" s="5" t="s">
        <v>3</v>
      </c>
      <c r="BF335" s="5" t="s">
        <v>3</v>
      </c>
      <c r="BG335" s="5" t="s">
        <v>3</v>
      </c>
      <c r="BH335" s="5">
        <v>3</v>
      </c>
      <c r="BI335" s="5">
        <v>2</v>
      </c>
      <c r="BJ335" s="5" t="s">
        <v>3</v>
      </c>
      <c r="BK335" s="5"/>
      <c r="BL335" s="5"/>
      <c r="BM335" s="5">
        <v>108001</v>
      </c>
      <c r="BN335" s="5">
        <v>0</v>
      </c>
      <c r="BO335" s="5" t="s">
        <v>3</v>
      </c>
      <c r="BP335" s="5">
        <v>0</v>
      </c>
      <c r="BQ335" s="5">
        <v>3</v>
      </c>
      <c r="BR335" s="5">
        <v>0</v>
      </c>
      <c r="BS335" s="5">
        <v>1</v>
      </c>
      <c r="BT335" s="5">
        <v>1</v>
      </c>
      <c r="BU335" s="5">
        <v>1</v>
      </c>
      <c r="BV335" s="5">
        <v>1</v>
      </c>
      <c r="BW335" s="5">
        <v>1</v>
      </c>
      <c r="BX335" s="5">
        <v>1</v>
      </c>
      <c r="BY335" s="5" t="s">
        <v>3</v>
      </c>
      <c r="BZ335" s="5">
        <v>97</v>
      </c>
      <c r="CA335" s="5">
        <v>51</v>
      </c>
      <c r="CB335" s="5" t="s">
        <v>3</v>
      </c>
      <c r="CC335" s="5"/>
      <c r="CD335" s="5"/>
      <c r="CE335" s="5">
        <v>0</v>
      </c>
      <c r="CF335" s="5">
        <v>0</v>
      </c>
      <c r="CG335" s="5">
        <v>0</v>
      </c>
      <c r="CH335" s="5">
        <v>15</v>
      </c>
      <c r="CI335" s="5">
        <v>1</v>
      </c>
      <c r="CJ335" s="5">
        <v>0</v>
      </c>
      <c r="CK335" s="5">
        <v>0</v>
      </c>
      <c r="CL335" s="5">
        <v>0</v>
      </c>
      <c r="CM335" s="5">
        <v>0</v>
      </c>
      <c r="CN335" s="5" t="s">
        <v>3</v>
      </c>
      <c r="CO335" s="5">
        <v>0</v>
      </c>
      <c r="CP335" s="5">
        <f>0</f>
        <v>0</v>
      </c>
      <c r="CQ335" s="5">
        <f>0</f>
        <v>0</v>
      </c>
      <c r="CR335" s="5">
        <f>0</f>
        <v>0</v>
      </c>
      <c r="CS335" s="5">
        <f>0</f>
        <v>0</v>
      </c>
      <c r="CT335" s="5">
        <f>0</f>
        <v>0</v>
      </c>
      <c r="CU335" s="5">
        <f>0</f>
        <v>0</v>
      </c>
      <c r="CV335" s="5">
        <f>0</f>
        <v>0</v>
      </c>
      <c r="CW335" s="5">
        <f>0</f>
        <v>0</v>
      </c>
      <c r="CX335" s="5">
        <f>0</f>
        <v>0</v>
      </c>
      <c r="CY335" s="5">
        <f>0</f>
        <v>0</v>
      </c>
      <c r="CZ335" s="5">
        <f>0</f>
        <v>0</v>
      </c>
      <c r="DA335" s="5"/>
      <c r="DB335" s="5"/>
      <c r="DC335" s="5" t="s">
        <v>3</v>
      </c>
      <c r="DD335" s="5" t="s">
        <v>3</v>
      </c>
      <c r="DE335" s="5" t="s">
        <v>3</v>
      </c>
      <c r="DF335" s="5" t="s">
        <v>3</v>
      </c>
      <c r="DG335" s="5" t="s">
        <v>3</v>
      </c>
      <c r="DH335" s="5" t="s">
        <v>3</v>
      </c>
      <c r="DI335" s="5" t="s">
        <v>3</v>
      </c>
      <c r="DJ335" s="5" t="s">
        <v>3</v>
      </c>
      <c r="DK335" s="5" t="s">
        <v>3</v>
      </c>
      <c r="DL335" s="5" t="s">
        <v>3</v>
      </c>
      <c r="DM335" s="5" t="s">
        <v>3</v>
      </c>
      <c r="DN335" s="5">
        <v>0</v>
      </c>
      <c r="DO335" s="5">
        <v>0</v>
      </c>
      <c r="DP335" s="5">
        <v>1</v>
      </c>
      <c r="DQ335" s="5">
        <v>1</v>
      </c>
      <c r="DR335" s="5"/>
      <c r="DS335" s="5"/>
      <c r="DT335" s="5"/>
      <c r="DU335" s="5">
        <v>1013</v>
      </c>
      <c r="DV335" s="5" t="s">
        <v>143</v>
      </c>
      <c r="DW335" s="5" t="s">
        <v>143</v>
      </c>
      <c r="DX335" s="5">
        <v>1</v>
      </c>
      <c r="DY335" s="5"/>
      <c r="DZ335" s="5" t="s">
        <v>3</v>
      </c>
      <c r="EA335" s="5" t="s">
        <v>3</v>
      </c>
      <c r="EB335" s="5" t="s">
        <v>3</v>
      </c>
      <c r="EC335" s="5" t="s">
        <v>3</v>
      </c>
      <c r="ED335" s="5"/>
      <c r="EE335" s="5">
        <v>68075065</v>
      </c>
      <c r="EF335" s="5">
        <v>3</v>
      </c>
      <c r="EG335" s="5" t="s">
        <v>135</v>
      </c>
      <c r="EH335" s="5">
        <v>0</v>
      </c>
      <c r="EI335" s="5" t="s">
        <v>3</v>
      </c>
      <c r="EJ335" s="5">
        <v>2</v>
      </c>
      <c r="EK335" s="5">
        <v>108001</v>
      </c>
      <c r="EL335" s="5" t="s">
        <v>136</v>
      </c>
      <c r="EM335" s="5" t="s">
        <v>137</v>
      </c>
      <c r="EN335" s="5"/>
      <c r="EO335" s="5" t="s">
        <v>3</v>
      </c>
      <c r="EP335" s="5"/>
      <c r="EQ335" s="5">
        <v>0</v>
      </c>
      <c r="ER335" s="5">
        <v>0</v>
      </c>
      <c r="ES335" s="5">
        <v>0</v>
      </c>
      <c r="ET335" s="5">
        <v>0</v>
      </c>
      <c r="EU335" s="5">
        <v>0</v>
      </c>
      <c r="EV335" s="5">
        <v>0</v>
      </c>
      <c r="EW335" s="5">
        <v>0</v>
      </c>
      <c r="EX335" s="5">
        <v>0</v>
      </c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>
        <v>0</v>
      </c>
      <c r="FR335" s="5">
        <v>0</v>
      </c>
      <c r="FS335" s="5">
        <v>0</v>
      </c>
      <c r="FT335" s="5"/>
      <c r="FU335" s="5"/>
      <c r="FV335" s="5"/>
      <c r="FW335" s="5"/>
      <c r="FX335" s="5">
        <v>97</v>
      </c>
      <c r="FY335" s="5">
        <v>51</v>
      </c>
      <c r="FZ335" s="5"/>
      <c r="GA335" s="5" t="s">
        <v>3</v>
      </c>
      <c r="GB335" s="5"/>
      <c r="GC335" s="5"/>
      <c r="GD335" s="5">
        <v>1</v>
      </c>
      <c r="GE335" s="5"/>
      <c r="GF335" s="5">
        <v>274903907</v>
      </c>
      <c r="GG335" s="5">
        <v>2</v>
      </c>
      <c r="GH335" s="5">
        <v>1</v>
      </c>
      <c r="GI335" s="5">
        <v>-2</v>
      </c>
      <c r="GJ335" s="5">
        <v>0</v>
      </c>
      <c r="GK335" s="5">
        <v>0</v>
      </c>
      <c r="GL335" s="5">
        <f t="shared" si="140"/>
        <v>0</v>
      </c>
      <c r="GM335" s="5">
        <f t="shared" si="141"/>
        <v>0</v>
      </c>
      <c r="GN335" s="5">
        <f t="shared" si="142"/>
        <v>0</v>
      </c>
      <c r="GO335" s="5">
        <f t="shared" si="143"/>
        <v>0</v>
      </c>
      <c r="GP335" s="5">
        <f t="shared" si="144"/>
        <v>0</v>
      </c>
      <c r="GQ335" s="5"/>
      <c r="GR335" s="5">
        <v>0</v>
      </c>
      <c r="GS335" s="5">
        <v>3</v>
      </c>
      <c r="GT335" s="5">
        <v>0</v>
      </c>
      <c r="GU335" s="5" t="s">
        <v>3</v>
      </c>
      <c r="GV335" s="5">
        <f t="shared" si="145"/>
        <v>0</v>
      </c>
      <c r="GW335" s="5">
        <v>1</v>
      </c>
      <c r="GX335" s="5">
        <f t="shared" si="146"/>
        <v>0</v>
      </c>
      <c r="GY335" s="5"/>
      <c r="GZ335" s="5"/>
      <c r="HA335" s="5">
        <v>0</v>
      </c>
      <c r="HB335" s="5">
        <v>0</v>
      </c>
      <c r="HC335" s="5">
        <f>0</f>
        <v>0</v>
      </c>
      <c r="HD335" s="5"/>
      <c r="HE335" s="5" t="s">
        <v>3</v>
      </c>
      <c r="HF335" s="5" t="s">
        <v>3</v>
      </c>
      <c r="HG335" s="5"/>
      <c r="HH335" s="5"/>
      <c r="HI335" s="5"/>
      <c r="HJ335" s="5"/>
      <c r="HK335" s="5"/>
      <c r="HL335" s="5"/>
      <c r="HM335" s="5" t="s">
        <v>3</v>
      </c>
      <c r="HN335" s="5" t="s">
        <v>138</v>
      </c>
      <c r="HO335" s="5" t="s">
        <v>139</v>
      </c>
      <c r="HP335" s="5" t="s">
        <v>136</v>
      </c>
      <c r="HQ335" s="5" t="s">
        <v>136</v>
      </c>
      <c r="HR335" s="5"/>
      <c r="HS335" s="5">
        <v>0</v>
      </c>
      <c r="HT335" s="5"/>
      <c r="HU335" s="5"/>
      <c r="HV335" s="5"/>
      <c r="HW335" s="5"/>
      <c r="HX335" s="5"/>
      <c r="HY335" s="5"/>
      <c r="HZ335" s="5"/>
      <c r="IA335" s="5"/>
      <c r="IB335" s="5"/>
      <c r="IC335" s="5"/>
      <c r="ID335" s="5"/>
      <c r="IE335" s="5"/>
      <c r="IF335" s="5"/>
      <c r="IG335" s="5"/>
      <c r="IH335" s="5"/>
      <c r="II335" s="5"/>
      <c r="IJ335" s="5"/>
      <c r="IK335" s="5">
        <v>0</v>
      </c>
      <c r="IL335" s="5"/>
      <c r="IM335" s="5"/>
      <c r="IN335" s="5"/>
      <c r="IO335" s="5"/>
      <c r="IP335" s="5"/>
      <c r="IQ335" s="5"/>
      <c r="IR335" s="5"/>
      <c r="IS335" s="5"/>
      <c r="IT335" s="5"/>
      <c r="IU335" s="5"/>
    </row>
    <row r="336" spans="1:255" x14ac:dyDescent="0.25">
      <c r="A336" s="6">
        <v>18</v>
      </c>
      <c r="B336" s="6">
        <v>1</v>
      </c>
      <c r="C336" s="6">
        <v>178</v>
      </c>
      <c r="D336" s="6"/>
      <c r="E336" s="6" t="s">
        <v>166</v>
      </c>
      <c r="F336" s="6" t="s">
        <v>141</v>
      </c>
      <c r="G336" s="6" t="s">
        <v>142</v>
      </c>
      <c r="H336" s="6" t="s">
        <v>143</v>
      </c>
      <c r="I336" s="6">
        <f>J336</f>
        <v>2</v>
      </c>
      <c r="J336" s="6">
        <v>2</v>
      </c>
      <c r="K336" s="6">
        <v>2</v>
      </c>
      <c r="L336" s="6">
        <v>0.24</v>
      </c>
      <c r="M336" s="6">
        <v>0.24</v>
      </c>
      <c r="N336" s="6">
        <f t="shared" si="132"/>
        <v>0</v>
      </c>
      <c r="O336" s="6">
        <f>ROUND(P336,2)</f>
        <v>0</v>
      </c>
      <c r="P336" s="6">
        <f>ROUND(ROUND(ROUND(SUMIF(SmtRes!AQ170:'SmtRes'!AQ178,"=1",SmtRes!CU170:'SmtRes'!CU178),2),2)*I336/100,2)</f>
        <v>0</v>
      </c>
      <c r="Q336" s="6">
        <f>ROUND(CR336*I336,2)</f>
        <v>0</v>
      </c>
      <c r="R336" s="6">
        <f>ROUND(CS336*I336,2)</f>
        <v>0</v>
      </c>
      <c r="S336" s="6">
        <f>ROUND(CT336*I336,2)</f>
        <v>0</v>
      </c>
      <c r="T336" s="6">
        <f t="shared" si="133"/>
        <v>0</v>
      </c>
      <c r="U336" s="6">
        <f>ROUND(CV336*I336,7)</f>
        <v>0</v>
      </c>
      <c r="V336" s="6">
        <f>ROUND(CW336*I336,7)</f>
        <v>0</v>
      </c>
      <c r="W336" s="6">
        <f t="shared" si="134"/>
        <v>0</v>
      </c>
      <c r="X336" s="6">
        <f t="shared" si="135"/>
        <v>0</v>
      </c>
      <c r="Y336" s="6">
        <f t="shared" si="136"/>
        <v>0</v>
      </c>
      <c r="Z336" s="6"/>
      <c r="AA336" s="6">
        <v>70748195</v>
      </c>
      <c r="AB336" s="6">
        <f t="shared" si="137"/>
        <v>0</v>
      </c>
      <c r="AC336" s="6">
        <f>ROUND((ES336),6)</f>
        <v>0</v>
      </c>
      <c r="AD336" s="6">
        <f>ROUND((((ET336)-(EU336))+AE336),6)</f>
        <v>0</v>
      </c>
      <c r="AE336" s="6">
        <f t="shared" si="153"/>
        <v>0</v>
      </c>
      <c r="AF336" s="6">
        <f t="shared" si="153"/>
        <v>0</v>
      </c>
      <c r="AG336" s="6">
        <f t="shared" si="138"/>
        <v>0</v>
      </c>
      <c r="AH336" s="6">
        <f t="shared" si="154"/>
        <v>0</v>
      </c>
      <c r="AI336" s="6">
        <f t="shared" si="154"/>
        <v>0</v>
      </c>
      <c r="AJ336" s="6">
        <f t="shared" si="139"/>
        <v>0</v>
      </c>
      <c r="AK336" s="6">
        <v>0</v>
      </c>
      <c r="AL336" s="6">
        <v>0</v>
      </c>
      <c r="AM336" s="6">
        <v>0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>
        <v>97</v>
      </c>
      <c r="AU336" s="6">
        <v>51</v>
      </c>
      <c r="AV336" s="6">
        <v>1</v>
      </c>
      <c r="AW336" s="6">
        <v>1</v>
      </c>
      <c r="AX336" s="6"/>
      <c r="AY336" s="6"/>
      <c r="AZ336" s="6">
        <v>1</v>
      </c>
      <c r="BA336" s="6">
        <v>1</v>
      </c>
      <c r="BB336" s="6">
        <v>1</v>
      </c>
      <c r="BC336" s="6">
        <v>1</v>
      </c>
      <c r="BD336" s="6" t="s">
        <v>3</v>
      </c>
      <c r="BE336" s="6" t="s">
        <v>3</v>
      </c>
      <c r="BF336" s="6" t="s">
        <v>3</v>
      </c>
      <c r="BG336" s="6" t="s">
        <v>3</v>
      </c>
      <c r="BH336" s="6">
        <v>3</v>
      </c>
      <c r="BI336" s="6">
        <v>2</v>
      </c>
      <c r="BJ336" s="6" t="s">
        <v>3</v>
      </c>
      <c r="BK336" s="6"/>
      <c r="BL336" s="6"/>
      <c r="BM336" s="6">
        <v>108001</v>
      </c>
      <c r="BN336" s="6">
        <v>0</v>
      </c>
      <c r="BO336" s="6" t="s">
        <v>3</v>
      </c>
      <c r="BP336" s="6">
        <v>0</v>
      </c>
      <c r="BQ336" s="6">
        <v>3</v>
      </c>
      <c r="BR336" s="6">
        <v>0</v>
      </c>
      <c r="BS336" s="6">
        <v>1</v>
      </c>
      <c r="BT336" s="6">
        <v>1</v>
      </c>
      <c r="BU336" s="6">
        <v>1</v>
      </c>
      <c r="BV336" s="6">
        <v>1</v>
      </c>
      <c r="BW336" s="6">
        <v>1</v>
      </c>
      <c r="BX336" s="6">
        <v>1</v>
      </c>
      <c r="BY336" s="6" t="s">
        <v>3</v>
      </c>
      <c r="BZ336" s="6">
        <v>97</v>
      </c>
      <c r="CA336" s="6">
        <v>51</v>
      </c>
      <c r="CB336" s="6" t="s">
        <v>3</v>
      </c>
      <c r="CC336" s="6"/>
      <c r="CD336" s="6"/>
      <c r="CE336" s="6">
        <v>0</v>
      </c>
      <c r="CF336" s="6">
        <v>0</v>
      </c>
      <c r="CG336" s="6">
        <v>0</v>
      </c>
      <c r="CH336" s="6">
        <v>15</v>
      </c>
      <c r="CI336" s="6">
        <v>1</v>
      </c>
      <c r="CJ336" s="6">
        <v>0</v>
      </c>
      <c r="CK336" s="6">
        <v>0</v>
      </c>
      <c r="CL336" s="6">
        <v>0</v>
      </c>
      <c r="CM336" s="6">
        <v>0</v>
      </c>
      <c r="CN336" s="6" t="s">
        <v>3</v>
      </c>
      <c r="CO336" s="6">
        <v>0</v>
      </c>
      <c r="CP336" s="6">
        <f>0</f>
        <v>0</v>
      </c>
      <c r="CQ336" s="6">
        <f>0</f>
        <v>0</v>
      </c>
      <c r="CR336" s="6">
        <f>0</f>
        <v>0</v>
      </c>
      <c r="CS336" s="6">
        <f>0</f>
        <v>0</v>
      </c>
      <c r="CT336" s="6">
        <f>0</f>
        <v>0</v>
      </c>
      <c r="CU336" s="6">
        <f>0</f>
        <v>0</v>
      </c>
      <c r="CV336" s="6">
        <f>0</f>
        <v>0</v>
      </c>
      <c r="CW336" s="6">
        <f>0</f>
        <v>0</v>
      </c>
      <c r="CX336" s="6">
        <f>0</f>
        <v>0</v>
      </c>
      <c r="CY336" s="6">
        <f>0</f>
        <v>0</v>
      </c>
      <c r="CZ336" s="6">
        <f>0</f>
        <v>0</v>
      </c>
      <c r="DA336" s="6"/>
      <c r="DB336" s="6"/>
      <c r="DC336" s="6" t="s">
        <v>3</v>
      </c>
      <c r="DD336" s="6" t="s">
        <v>3</v>
      </c>
      <c r="DE336" s="6" t="s">
        <v>3</v>
      </c>
      <c r="DF336" s="6" t="s">
        <v>3</v>
      </c>
      <c r="DG336" s="6" t="s">
        <v>3</v>
      </c>
      <c r="DH336" s="6" t="s">
        <v>3</v>
      </c>
      <c r="DI336" s="6" t="s">
        <v>3</v>
      </c>
      <c r="DJ336" s="6" t="s">
        <v>3</v>
      </c>
      <c r="DK336" s="6" t="s">
        <v>3</v>
      </c>
      <c r="DL336" s="6" t="s">
        <v>3</v>
      </c>
      <c r="DM336" s="6" t="s">
        <v>3</v>
      </c>
      <c r="DN336" s="6">
        <v>0</v>
      </c>
      <c r="DO336" s="6">
        <v>0</v>
      </c>
      <c r="DP336" s="6">
        <v>1</v>
      </c>
      <c r="DQ336" s="6">
        <v>1</v>
      </c>
      <c r="DR336" s="6"/>
      <c r="DS336" s="6"/>
      <c r="DT336" s="6"/>
      <c r="DU336" s="6">
        <v>1013</v>
      </c>
      <c r="DV336" s="6" t="s">
        <v>143</v>
      </c>
      <c r="DW336" s="6" t="s">
        <v>143</v>
      </c>
      <c r="DX336" s="6">
        <v>1</v>
      </c>
      <c r="DY336" s="6"/>
      <c r="DZ336" s="6" t="s">
        <v>3</v>
      </c>
      <c r="EA336" s="6" t="s">
        <v>3</v>
      </c>
      <c r="EB336" s="6" t="s">
        <v>3</v>
      </c>
      <c r="EC336" s="6" t="s">
        <v>3</v>
      </c>
      <c r="ED336" s="6"/>
      <c r="EE336" s="6">
        <v>68075065</v>
      </c>
      <c r="EF336" s="6">
        <v>3</v>
      </c>
      <c r="EG336" s="6" t="s">
        <v>135</v>
      </c>
      <c r="EH336" s="6">
        <v>0</v>
      </c>
      <c r="EI336" s="6" t="s">
        <v>3</v>
      </c>
      <c r="EJ336" s="6">
        <v>2</v>
      </c>
      <c r="EK336" s="6">
        <v>108001</v>
      </c>
      <c r="EL336" s="6" t="s">
        <v>136</v>
      </c>
      <c r="EM336" s="6" t="s">
        <v>137</v>
      </c>
      <c r="EN336" s="6"/>
      <c r="EO336" s="6" t="s">
        <v>3</v>
      </c>
      <c r="EP336" s="6"/>
      <c r="EQ336" s="6">
        <v>0</v>
      </c>
      <c r="ER336" s="6">
        <v>0</v>
      </c>
      <c r="ES336" s="6">
        <v>0</v>
      </c>
      <c r="ET336" s="6">
        <v>0</v>
      </c>
      <c r="EU336" s="6">
        <v>0</v>
      </c>
      <c r="EV336" s="6">
        <v>0</v>
      </c>
      <c r="EW336" s="6">
        <v>0</v>
      </c>
      <c r="EX336" s="6">
        <v>0</v>
      </c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>
        <v>0</v>
      </c>
      <c r="FR336" s="6">
        <v>0</v>
      </c>
      <c r="FS336" s="6">
        <v>0</v>
      </c>
      <c r="FT336" s="6"/>
      <c r="FU336" s="6"/>
      <c r="FV336" s="6"/>
      <c r="FW336" s="6"/>
      <c r="FX336" s="6">
        <v>97</v>
      </c>
      <c r="FY336" s="6">
        <v>51</v>
      </c>
      <c r="FZ336" s="6"/>
      <c r="GA336" s="6" t="s">
        <v>3</v>
      </c>
      <c r="GB336" s="6"/>
      <c r="GC336" s="6"/>
      <c r="GD336" s="6">
        <v>1</v>
      </c>
      <c r="GE336" s="6"/>
      <c r="GF336" s="6">
        <v>274903907</v>
      </c>
      <c r="GG336" s="6">
        <v>2</v>
      </c>
      <c r="GH336" s="6">
        <v>1</v>
      </c>
      <c r="GI336" s="6">
        <v>-2</v>
      </c>
      <c r="GJ336" s="6">
        <v>0</v>
      </c>
      <c r="GK336" s="6">
        <v>0</v>
      </c>
      <c r="GL336" s="6">
        <f t="shared" si="140"/>
        <v>0</v>
      </c>
      <c r="GM336" s="6">
        <f t="shared" si="141"/>
        <v>0</v>
      </c>
      <c r="GN336" s="6">
        <f t="shared" si="142"/>
        <v>0</v>
      </c>
      <c r="GO336" s="6">
        <f t="shared" si="143"/>
        <v>0</v>
      </c>
      <c r="GP336" s="6">
        <f t="shared" si="144"/>
        <v>0</v>
      </c>
      <c r="GQ336" s="6"/>
      <c r="GR336" s="6">
        <v>0</v>
      </c>
      <c r="GS336" s="6">
        <v>3</v>
      </c>
      <c r="GT336" s="6">
        <v>0</v>
      </c>
      <c r="GU336" s="6" t="s">
        <v>3</v>
      </c>
      <c r="GV336" s="6">
        <f t="shared" si="145"/>
        <v>0</v>
      </c>
      <c r="GW336" s="6">
        <v>1</v>
      </c>
      <c r="GX336" s="6">
        <f t="shared" si="146"/>
        <v>0</v>
      </c>
      <c r="GY336" s="6"/>
      <c r="GZ336" s="6"/>
      <c r="HA336" s="6">
        <v>0</v>
      </c>
      <c r="HB336" s="6">
        <v>0</v>
      </c>
      <c r="HC336" s="6">
        <f>0</f>
        <v>0</v>
      </c>
      <c r="HD336" s="6"/>
      <c r="HE336" s="6" t="s">
        <v>3</v>
      </c>
      <c r="HF336" s="6" t="s">
        <v>3</v>
      </c>
      <c r="HG336" s="6"/>
      <c r="HH336" s="6"/>
      <c r="HI336" s="6"/>
      <c r="HJ336" s="6"/>
      <c r="HK336" s="6"/>
      <c r="HL336" s="6"/>
      <c r="HM336" s="6" t="s">
        <v>3</v>
      </c>
      <c r="HN336" s="6" t="s">
        <v>138</v>
      </c>
      <c r="HO336" s="6" t="s">
        <v>139</v>
      </c>
      <c r="HP336" s="6" t="s">
        <v>136</v>
      </c>
      <c r="HQ336" s="6" t="s">
        <v>136</v>
      </c>
      <c r="HR336" s="6"/>
      <c r="HS336" s="6">
        <v>0</v>
      </c>
      <c r="HT336" s="6"/>
      <c r="HU336" s="6"/>
      <c r="HV336" s="6"/>
      <c r="HW336" s="6"/>
      <c r="HX336" s="6"/>
      <c r="HY336" s="6"/>
      <c r="HZ336" s="6"/>
      <c r="IA336" s="6"/>
      <c r="IB336" s="6"/>
      <c r="IC336" s="6"/>
      <c r="ID336" s="6"/>
      <c r="IE336" s="6"/>
      <c r="IF336" s="6"/>
      <c r="IG336" s="6"/>
      <c r="IH336" s="6"/>
      <c r="II336" s="6"/>
      <c r="IJ336" s="6"/>
      <c r="IK336" s="6">
        <v>0</v>
      </c>
      <c r="IL336" s="6"/>
      <c r="IM336" s="6"/>
      <c r="IN336" s="6"/>
      <c r="IO336" s="6"/>
      <c r="IP336" s="6"/>
      <c r="IQ336" s="6"/>
      <c r="IR336" s="6"/>
      <c r="IS336" s="6"/>
      <c r="IT336" s="6"/>
      <c r="IU336" s="6"/>
    </row>
    <row r="337" spans="1:255" x14ac:dyDescent="0.25">
      <c r="A337" s="5">
        <v>17</v>
      </c>
      <c r="B337" s="5">
        <v>1</v>
      </c>
      <c r="C337" s="5"/>
      <c r="D337" s="5"/>
      <c r="E337" s="5" t="s">
        <v>167</v>
      </c>
      <c r="F337" s="5" t="s">
        <v>168</v>
      </c>
      <c r="G337" s="5" t="s">
        <v>169</v>
      </c>
      <c r="H337" s="5" t="s">
        <v>147</v>
      </c>
      <c r="I337" s="5">
        <v>0</v>
      </c>
      <c r="J337" s="5">
        <v>0</v>
      </c>
      <c r="K337" s="5">
        <v>0</v>
      </c>
      <c r="L337" s="5">
        <v>7.404E-3</v>
      </c>
      <c r="M337" s="5">
        <v>7.404E-3</v>
      </c>
      <c r="N337" s="5">
        <f t="shared" si="132"/>
        <v>0</v>
      </c>
      <c r="O337" s="5">
        <f>ROUND(CP337,2)</f>
        <v>0</v>
      </c>
      <c r="P337" s="5">
        <f>ROUND(CQ337*I337,2)</f>
        <v>0</v>
      </c>
      <c r="Q337" s="5">
        <f>ROUND(CR337*I337,2)</f>
        <v>0</v>
      </c>
      <c r="R337" s="5">
        <f>ROUND(CS337*I337,2)</f>
        <v>0</v>
      </c>
      <c r="S337" s="5">
        <f>ROUND(CT337*I337,2)</f>
        <v>0</v>
      </c>
      <c r="T337" s="5">
        <f t="shared" si="133"/>
        <v>0</v>
      </c>
      <c r="U337" s="5">
        <f>ROUND(CV337*I337,7)</f>
        <v>0</v>
      </c>
      <c r="V337" s="5">
        <f>ROUND(CW337*I337,7)</f>
        <v>0</v>
      </c>
      <c r="W337" s="5">
        <f t="shared" si="134"/>
        <v>0</v>
      </c>
      <c r="X337" s="5">
        <f t="shared" si="135"/>
        <v>0</v>
      </c>
      <c r="Y337" s="5">
        <f t="shared" si="136"/>
        <v>0</v>
      </c>
      <c r="Z337" s="5"/>
      <c r="AA337" s="5">
        <v>70751969</v>
      </c>
      <c r="AB337" s="5">
        <f t="shared" si="137"/>
        <v>42166.95</v>
      </c>
      <c r="AC337" s="5">
        <f>ROUND((ES337),6)</f>
        <v>42166.95</v>
      </c>
      <c r="AD337" s="5">
        <f>ROUND((((ET337)-(EU337))+AE337),6)</f>
        <v>0</v>
      </c>
      <c r="AE337" s="5">
        <f t="shared" si="153"/>
        <v>0</v>
      </c>
      <c r="AF337" s="5">
        <f t="shared" si="153"/>
        <v>0</v>
      </c>
      <c r="AG337" s="5">
        <f t="shared" si="138"/>
        <v>0</v>
      </c>
      <c r="AH337" s="5">
        <f t="shared" si="154"/>
        <v>0</v>
      </c>
      <c r="AI337" s="5">
        <f t="shared" si="154"/>
        <v>0</v>
      </c>
      <c r="AJ337" s="5">
        <f t="shared" si="139"/>
        <v>0</v>
      </c>
      <c r="AK337" s="5">
        <v>42166.95</v>
      </c>
      <c r="AL337" s="5">
        <v>42166.95</v>
      </c>
      <c r="AM337" s="5">
        <v>0</v>
      </c>
      <c r="AN337" s="5">
        <v>0</v>
      </c>
      <c r="AO337" s="5">
        <v>0</v>
      </c>
      <c r="AP337" s="5">
        <v>0</v>
      </c>
      <c r="AQ337" s="5">
        <v>0</v>
      </c>
      <c r="AR337" s="5">
        <v>0</v>
      </c>
      <c r="AS337" s="5">
        <v>0</v>
      </c>
      <c r="AT337" s="5">
        <v>0</v>
      </c>
      <c r="AU337" s="5">
        <v>0</v>
      </c>
      <c r="AV337" s="5">
        <v>1</v>
      </c>
      <c r="AW337" s="5">
        <v>1</v>
      </c>
      <c r="AX337" s="5"/>
      <c r="AY337" s="5"/>
      <c r="AZ337" s="5">
        <v>1</v>
      </c>
      <c r="BA337" s="5">
        <v>1</v>
      </c>
      <c r="BB337" s="5">
        <v>1</v>
      </c>
      <c r="BC337" s="5">
        <v>1</v>
      </c>
      <c r="BD337" s="5" t="s">
        <v>3</v>
      </c>
      <c r="BE337" s="5" t="s">
        <v>3</v>
      </c>
      <c r="BF337" s="5" t="s">
        <v>3</v>
      </c>
      <c r="BG337" s="5" t="s">
        <v>3</v>
      </c>
      <c r="BH337" s="5">
        <v>3</v>
      </c>
      <c r="BI337" s="5">
        <v>1</v>
      </c>
      <c r="BJ337" s="5" t="s">
        <v>170</v>
      </c>
      <c r="BK337" s="5"/>
      <c r="BL337" s="5"/>
      <c r="BM337" s="5">
        <v>500001</v>
      </c>
      <c r="BN337" s="5">
        <v>0</v>
      </c>
      <c r="BO337" s="5" t="s">
        <v>3</v>
      </c>
      <c r="BP337" s="5">
        <v>0</v>
      </c>
      <c r="BQ337" s="5">
        <v>8</v>
      </c>
      <c r="BR337" s="5">
        <v>0</v>
      </c>
      <c r="BS337" s="5">
        <v>1</v>
      </c>
      <c r="BT337" s="5">
        <v>1</v>
      </c>
      <c r="BU337" s="5">
        <v>1</v>
      </c>
      <c r="BV337" s="5">
        <v>1</v>
      </c>
      <c r="BW337" s="5">
        <v>1</v>
      </c>
      <c r="BX337" s="5">
        <v>1</v>
      </c>
      <c r="BY337" s="5" t="s">
        <v>3</v>
      </c>
      <c r="BZ337" s="5">
        <v>0</v>
      </c>
      <c r="CA337" s="5">
        <v>0</v>
      </c>
      <c r="CB337" s="5" t="s">
        <v>3</v>
      </c>
      <c r="CC337" s="5"/>
      <c r="CD337" s="5"/>
      <c r="CE337" s="5">
        <v>0</v>
      </c>
      <c r="CF337" s="5">
        <v>0</v>
      </c>
      <c r="CG337" s="5">
        <v>0</v>
      </c>
      <c r="CH337" s="5">
        <v>16</v>
      </c>
      <c r="CI337" s="5">
        <v>0</v>
      </c>
      <c r="CJ337" s="5">
        <v>0</v>
      </c>
      <c r="CK337" s="5">
        <v>0</v>
      </c>
      <c r="CL337" s="5">
        <v>0</v>
      </c>
      <c r="CM337" s="5">
        <v>0</v>
      </c>
      <c r="CN337" s="5" t="s">
        <v>3</v>
      </c>
      <c r="CO337" s="5">
        <v>0</v>
      </c>
      <c r="CP337" s="5">
        <f>(P337+Q337+S337+R337)</f>
        <v>0</v>
      </c>
      <c r="CQ337" s="5">
        <f>ROUND(AL337*BC337,2)</f>
        <v>42166.95</v>
      </c>
      <c r="CR337" s="5">
        <f>ROUND(AM337*BB337,2)</f>
        <v>0</v>
      </c>
      <c r="CS337" s="5">
        <f>ROUND(AN337*BS337,2)</f>
        <v>0</v>
      </c>
      <c r="CT337" s="5">
        <f>ROUND(AO337*BA337,2)</f>
        <v>0</v>
      </c>
      <c r="CU337" s="5">
        <f t="shared" ref="CU337:CX338" si="155">AG337</f>
        <v>0</v>
      </c>
      <c r="CV337" s="5">
        <f t="shared" si="155"/>
        <v>0</v>
      </c>
      <c r="CW337" s="5">
        <f t="shared" si="155"/>
        <v>0</v>
      </c>
      <c r="CX337" s="5">
        <f t="shared" si="155"/>
        <v>0</v>
      </c>
      <c r="CY337" s="5">
        <f>0</f>
        <v>0</v>
      </c>
      <c r="CZ337" s="5">
        <f>0</f>
        <v>0</v>
      </c>
      <c r="DA337" s="5"/>
      <c r="DB337" s="5"/>
      <c r="DC337" s="5" t="s">
        <v>3</v>
      </c>
      <c r="DD337" s="5" t="s">
        <v>3</v>
      </c>
      <c r="DE337" s="5" t="s">
        <v>3</v>
      </c>
      <c r="DF337" s="5" t="s">
        <v>3</v>
      </c>
      <c r="DG337" s="5" t="s">
        <v>3</v>
      </c>
      <c r="DH337" s="5" t="s">
        <v>3</v>
      </c>
      <c r="DI337" s="5" t="s">
        <v>3</v>
      </c>
      <c r="DJ337" s="5" t="s">
        <v>3</v>
      </c>
      <c r="DK337" s="5" t="s">
        <v>3</v>
      </c>
      <c r="DL337" s="5" t="s">
        <v>3</v>
      </c>
      <c r="DM337" s="5" t="s">
        <v>3</v>
      </c>
      <c r="DN337" s="5">
        <v>0</v>
      </c>
      <c r="DO337" s="5">
        <v>0</v>
      </c>
      <c r="DP337" s="5">
        <v>1</v>
      </c>
      <c r="DQ337" s="5">
        <v>1</v>
      </c>
      <c r="DR337" s="5"/>
      <c r="DS337" s="5"/>
      <c r="DT337" s="5"/>
      <c r="DU337" s="5">
        <v>1009</v>
      </c>
      <c r="DV337" s="5" t="s">
        <v>147</v>
      </c>
      <c r="DW337" s="5" t="s">
        <v>147</v>
      </c>
      <c r="DX337" s="5">
        <v>1000</v>
      </c>
      <c r="DY337" s="5"/>
      <c r="DZ337" s="5" t="s">
        <v>3</v>
      </c>
      <c r="EA337" s="5" t="s">
        <v>3</v>
      </c>
      <c r="EB337" s="5" t="s">
        <v>3</v>
      </c>
      <c r="EC337" s="5" t="s">
        <v>3</v>
      </c>
      <c r="ED337" s="5"/>
      <c r="EE337" s="5">
        <v>68075121</v>
      </c>
      <c r="EF337" s="5">
        <v>8</v>
      </c>
      <c r="EG337" s="5" t="s">
        <v>149</v>
      </c>
      <c r="EH337" s="5">
        <v>0</v>
      </c>
      <c r="EI337" s="5" t="s">
        <v>3</v>
      </c>
      <c r="EJ337" s="5">
        <v>1</v>
      </c>
      <c r="EK337" s="5">
        <v>500001</v>
      </c>
      <c r="EL337" s="5" t="s">
        <v>150</v>
      </c>
      <c r="EM337" s="5" t="s">
        <v>151</v>
      </c>
      <c r="EN337" s="5"/>
      <c r="EO337" s="5" t="s">
        <v>3</v>
      </c>
      <c r="EP337" s="5"/>
      <c r="EQ337" s="5">
        <v>0</v>
      </c>
      <c r="ER337" s="5">
        <v>42166.95</v>
      </c>
      <c r="ES337" s="5">
        <v>42166.95</v>
      </c>
      <c r="ET337" s="5">
        <v>0</v>
      </c>
      <c r="EU337" s="5">
        <v>0</v>
      </c>
      <c r="EV337" s="5">
        <v>0</v>
      </c>
      <c r="EW337" s="5">
        <v>0</v>
      </c>
      <c r="EX337" s="5">
        <v>0</v>
      </c>
      <c r="EY337" s="5">
        <v>0</v>
      </c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>
        <v>0</v>
      </c>
      <c r="FR337" s="5">
        <v>0</v>
      </c>
      <c r="FS337" s="5">
        <v>0</v>
      </c>
      <c r="FT337" s="5"/>
      <c r="FU337" s="5"/>
      <c r="FV337" s="5"/>
      <c r="FW337" s="5"/>
      <c r="FX337" s="5">
        <v>0</v>
      </c>
      <c r="FY337" s="5">
        <v>0</v>
      </c>
      <c r="FZ337" s="5"/>
      <c r="GA337" s="5" t="s">
        <v>3</v>
      </c>
      <c r="GB337" s="5"/>
      <c r="GC337" s="5"/>
      <c r="GD337" s="5">
        <v>1</v>
      </c>
      <c r="GE337" s="5">
        <v>65360</v>
      </c>
      <c r="GF337" s="5">
        <v>-79135100</v>
      </c>
      <c r="GG337" s="5">
        <v>2</v>
      </c>
      <c r="GH337" s="5">
        <v>1</v>
      </c>
      <c r="GI337" s="5">
        <v>-2</v>
      </c>
      <c r="GJ337" s="5">
        <v>0</v>
      </c>
      <c r="GK337" s="5">
        <v>0</v>
      </c>
      <c r="GL337" s="5">
        <f t="shared" si="140"/>
        <v>0</v>
      </c>
      <c r="GM337" s="5">
        <f t="shared" si="141"/>
        <v>0</v>
      </c>
      <c r="GN337" s="5">
        <f t="shared" si="142"/>
        <v>0</v>
      </c>
      <c r="GO337" s="5">
        <f t="shared" si="143"/>
        <v>0</v>
      </c>
      <c r="GP337" s="5">
        <f t="shared" si="144"/>
        <v>0</v>
      </c>
      <c r="GQ337" s="5"/>
      <c r="GR337" s="5">
        <v>3</v>
      </c>
      <c r="GS337" s="5">
        <v>3</v>
      </c>
      <c r="GT337" s="5">
        <v>0</v>
      </c>
      <c r="GU337" s="5" t="s">
        <v>3</v>
      </c>
      <c r="GV337" s="5">
        <f t="shared" si="145"/>
        <v>0</v>
      </c>
      <c r="GW337" s="5">
        <v>1</v>
      </c>
      <c r="GX337" s="5">
        <f t="shared" si="146"/>
        <v>0</v>
      </c>
      <c r="GY337" s="5"/>
      <c r="GZ337" s="5"/>
      <c r="HA337" s="5">
        <v>0</v>
      </c>
      <c r="HB337" s="5">
        <v>0</v>
      </c>
      <c r="HC337" s="5">
        <f>GV337*GW337</f>
        <v>0</v>
      </c>
      <c r="HD337" s="5"/>
      <c r="HE337" s="5" t="s">
        <v>3</v>
      </c>
      <c r="HF337" s="5" t="s">
        <v>3</v>
      </c>
      <c r="HG337" s="5"/>
      <c r="HH337" s="5"/>
      <c r="HI337" s="5"/>
      <c r="HJ337" s="5"/>
      <c r="HK337" s="5"/>
      <c r="HL337" s="5"/>
      <c r="HM337" s="5" t="s">
        <v>3</v>
      </c>
      <c r="HN337" s="5" t="s">
        <v>3</v>
      </c>
      <c r="HO337" s="5" t="s">
        <v>3</v>
      </c>
      <c r="HP337" s="5" t="s">
        <v>3</v>
      </c>
      <c r="HQ337" s="5" t="s">
        <v>3</v>
      </c>
      <c r="HR337" s="5"/>
      <c r="HS337" s="5">
        <v>0</v>
      </c>
      <c r="HT337" s="5"/>
      <c r="HU337" s="5"/>
      <c r="HV337" s="5"/>
      <c r="HW337" s="5"/>
      <c r="HX337" s="5"/>
      <c r="HY337" s="5"/>
      <c r="HZ337" s="5"/>
      <c r="IA337" s="5"/>
      <c r="IB337" s="5"/>
      <c r="IC337" s="5"/>
      <c r="ID337" s="5"/>
      <c r="IE337" s="5"/>
      <c r="IF337" s="5"/>
      <c r="IG337" s="5"/>
      <c r="IH337" s="5"/>
      <c r="II337" s="5"/>
      <c r="IJ337" s="5"/>
      <c r="IK337" s="5">
        <v>0</v>
      </c>
      <c r="IL337" s="5"/>
      <c r="IM337" s="5"/>
      <c r="IN337" s="5"/>
      <c r="IO337" s="5"/>
      <c r="IP337" s="5"/>
      <c r="IQ337" s="5"/>
      <c r="IR337" s="5"/>
      <c r="IS337" s="5"/>
      <c r="IT337" s="5"/>
      <c r="IU337" s="5"/>
    </row>
    <row r="338" spans="1:255" x14ac:dyDescent="0.25">
      <c r="A338" s="6">
        <v>17</v>
      </c>
      <c r="B338" s="6">
        <v>1</v>
      </c>
      <c r="C338" s="6"/>
      <c r="D338" s="6"/>
      <c r="E338" s="6" t="s">
        <v>167</v>
      </c>
      <c r="F338" s="6" t="s">
        <v>168</v>
      </c>
      <c r="G338" s="6" t="s">
        <v>169</v>
      </c>
      <c r="H338" s="6" t="s">
        <v>147</v>
      </c>
      <c r="I338" s="6">
        <v>0</v>
      </c>
      <c r="J338" s="6">
        <v>0</v>
      </c>
      <c r="K338" s="6">
        <v>0</v>
      </c>
      <c r="L338" s="6">
        <v>7.404E-3</v>
      </c>
      <c r="M338" s="6">
        <v>7.404E-3</v>
      </c>
      <c r="N338" s="6">
        <f t="shared" si="132"/>
        <v>0</v>
      </c>
      <c r="O338" s="6">
        <f>ROUND(CP338,2)</f>
        <v>0</v>
      </c>
      <c r="P338" s="6">
        <f>ROUND(CQ338*I338,2)</f>
        <v>0</v>
      </c>
      <c r="Q338" s="6">
        <f>ROUND(CR338*I338,2)</f>
        <v>0</v>
      </c>
      <c r="R338" s="6">
        <f>ROUND(CS338*I338,2)</f>
        <v>0</v>
      </c>
      <c r="S338" s="6">
        <f>ROUND(CT338*I338,2)</f>
        <v>0</v>
      </c>
      <c r="T338" s="6">
        <f t="shared" si="133"/>
        <v>0</v>
      </c>
      <c r="U338" s="6">
        <f>ROUND(CV338*I338,7)</f>
        <v>0</v>
      </c>
      <c r="V338" s="6">
        <f>ROUND(CW338*I338,7)</f>
        <v>0</v>
      </c>
      <c r="W338" s="6">
        <f t="shared" si="134"/>
        <v>0</v>
      </c>
      <c r="X338" s="6">
        <f t="shared" si="135"/>
        <v>0</v>
      </c>
      <c r="Y338" s="6">
        <f t="shared" si="136"/>
        <v>0</v>
      </c>
      <c r="Z338" s="6"/>
      <c r="AA338" s="6">
        <v>70748195</v>
      </c>
      <c r="AB338" s="6">
        <f t="shared" si="137"/>
        <v>42166.95</v>
      </c>
      <c r="AC338" s="6">
        <f>ROUND((ES338),6)</f>
        <v>42166.95</v>
      </c>
      <c r="AD338" s="6">
        <f>ROUND((((ET338)-(EU338))+AE338),6)</f>
        <v>0</v>
      </c>
      <c r="AE338" s="6">
        <f t="shared" si="153"/>
        <v>0</v>
      </c>
      <c r="AF338" s="6">
        <f t="shared" si="153"/>
        <v>0</v>
      </c>
      <c r="AG338" s="6">
        <f t="shared" si="138"/>
        <v>0</v>
      </c>
      <c r="AH338" s="6">
        <f t="shared" si="154"/>
        <v>0</v>
      </c>
      <c r="AI338" s="6">
        <f t="shared" si="154"/>
        <v>0</v>
      </c>
      <c r="AJ338" s="6">
        <f t="shared" si="139"/>
        <v>0</v>
      </c>
      <c r="AK338" s="6">
        <v>42166.95</v>
      </c>
      <c r="AL338" s="6">
        <v>42166.95</v>
      </c>
      <c r="AM338" s="6">
        <v>0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  <c r="AU338" s="6">
        <v>0</v>
      </c>
      <c r="AV338" s="6">
        <v>1</v>
      </c>
      <c r="AW338" s="6">
        <v>1</v>
      </c>
      <c r="AX338" s="6"/>
      <c r="AY338" s="6"/>
      <c r="AZ338" s="6">
        <v>1</v>
      </c>
      <c r="BA338" s="6">
        <v>1</v>
      </c>
      <c r="BB338" s="6">
        <v>1</v>
      </c>
      <c r="BC338" s="6">
        <v>1</v>
      </c>
      <c r="BD338" s="6" t="s">
        <v>3</v>
      </c>
      <c r="BE338" s="6" t="s">
        <v>3</v>
      </c>
      <c r="BF338" s="6" t="s">
        <v>3</v>
      </c>
      <c r="BG338" s="6" t="s">
        <v>3</v>
      </c>
      <c r="BH338" s="6">
        <v>3</v>
      </c>
      <c r="BI338" s="6">
        <v>1</v>
      </c>
      <c r="BJ338" s="6" t="s">
        <v>170</v>
      </c>
      <c r="BK338" s="6"/>
      <c r="BL338" s="6"/>
      <c r="BM338" s="6">
        <v>500001</v>
      </c>
      <c r="BN338" s="6">
        <v>0</v>
      </c>
      <c r="BO338" s="6" t="s">
        <v>3</v>
      </c>
      <c r="BP338" s="6">
        <v>0</v>
      </c>
      <c r="BQ338" s="6">
        <v>8</v>
      </c>
      <c r="BR338" s="6">
        <v>0</v>
      </c>
      <c r="BS338" s="6">
        <v>1</v>
      </c>
      <c r="BT338" s="6">
        <v>1</v>
      </c>
      <c r="BU338" s="6">
        <v>1</v>
      </c>
      <c r="BV338" s="6">
        <v>1</v>
      </c>
      <c r="BW338" s="6">
        <v>1</v>
      </c>
      <c r="BX338" s="6">
        <v>1</v>
      </c>
      <c r="BY338" s="6" t="s">
        <v>3</v>
      </c>
      <c r="BZ338" s="6">
        <v>0</v>
      </c>
      <c r="CA338" s="6">
        <v>0</v>
      </c>
      <c r="CB338" s="6" t="s">
        <v>3</v>
      </c>
      <c r="CC338" s="6"/>
      <c r="CD338" s="6"/>
      <c r="CE338" s="6">
        <v>0</v>
      </c>
      <c r="CF338" s="6">
        <v>0</v>
      </c>
      <c r="CG338" s="6">
        <v>0</v>
      </c>
      <c r="CH338" s="6">
        <v>16</v>
      </c>
      <c r="CI338" s="6">
        <v>0</v>
      </c>
      <c r="CJ338" s="6">
        <v>0</v>
      </c>
      <c r="CK338" s="6">
        <v>0</v>
      </c>
      <c r="CL338" s="6">
        <v>0</v>
      </c>
      <c r="CM338" s="6">
        <v>0</v>
      </c>
      <c r="CN338" s="6" t="s">
        <v>3</v>
      </c>
      <c r="CO338" s="6">
        <v>0</v>
      </c>
      <c r="CP338" s="6">
        <f>(P338+Q338+S338+R338)</f>
        <v>0</v>
      </c>
      <c r="CQ338" s="6">
        <f>ROUND(AL338*BC338,2)</f>
        <v>42166.95</v>
      </c>
      <c r="CR338" s="6">
        <f>ROUND(AM338*BB338,2)</f>
        <v>0</v>
      </c>
      <c r="CS338" s="6">
        <f>ROUND(AN338*BS338,2)</f>
        <v>0</v>
      </c>
      <c r="CT338" s="6">
        <f>ROUND(AO338*BA338,2)</f>
        <v>0</v>
      </c>
      <c r="CU338" s="6">
        <f t="shared" si="155"/>
        <v>0</v>
      </c>
      <c r="CV338" s="6">
        <f t="shared" si="155"/>
        <v>0</v>
      </c>
      <c r="CW338" s="6">
        <f t="shared" si="155"/>
        <v>0</v>
      </c>
      <c r="CX338" s="6">
        <f t="shared" si="155"/>
        <v>0</v>
      </c>
      <c r="CY338" s="6">
        <f>0</f>
        <v>0</v>
      </c>
      <c r="CZ338" s="6">
        <f>0</f>
        <v>0</v>
      </c>
      <c r="DA338" s="6"/>
      <c r="DB338" s="6"/>
      <c r="DC338" s="6" t="s">
        <v>3</v>
      </c>
      <c r="DD338" s="6" t="s">
        <v>3</v>
      </c>
      <c r="DE338" s="6" t="s">
        <v>3</v>
      </c>
      <c r="DF338" s="6" t="s">
        <v>3</v>
      </c>
      <c r="DG338" s="6" t="s">
        <v>3</v>
      </c>
      <c r="DH338" s="6" t="s">
        <v>3</v>
      </c>
      <c r="DI338" s="6" t="s">
        <v>3</v>
      </c>
      <c r="DJ338" s="6" t="s">
        <v>3</v>
      </c>
      <c r="DK338" s="6" t="s">
        <v>3</v>
      </c>
      <c r="DL338" s="6" t="s">
        <v>3</v>
      </c>
      <c r="DM338" s="6" t="s">
        <v>3</v>
      </c>
      <c r="DN338" s="6">
        <v>0</v>
      </c>
      <c r="DO338" s="6">
        <v>0</v>
      </c>
      <c r="DP338" s="6">
        <v>1</v>
      </c>
      <c r="DQ338" s="6">
        <v>1</v>
      </c>
      <c r="DR338" s="6"/>
      <c r="DS338" s="6"/>
      <c r="DT338" s="6"/>
      <c r="DU338" s="6">
        <v>1009</v>
      </c>
      <c r="DV338" s="6" t="s">
        <v>147</v>
      </c>
      <c r="DW338" s="6" t="s">
        <v>147</v>
      </c>
      <c r="DX338" s="6">
        <v>1000</v>
      </c>
      <c r="DY338" s="6"/>
      <c r="DZ338" s="6" t="s">
        <v>3</v>
      </c>
      <c r="EA338" s="6" t="s">
        <v>3</v>
      </c>
      <c r="EB338" s="6" t="s">
        <v>3</v>
      </c>
      <c r="EC338" s="6" t="s">
        <v>3</v>
      </c>
      <c r="ED338" s="6"/>
      <c r="EE338" s="6">
        <v>68075121</v>
      </c>
      <c r="EF338" s="6">
        <v>8</v>
      </c>
      <c r="EG338" s="6" t="s">
        <v>149</v>
      </c>
      <c r="EH338" s="6">
        <v>0</v>
      </c>
      <c r="EI338" s="6" t="s">
        <v>3</v>
      </c>
      <c r="EJ338" s="6">
        <v>1</v>
      </c>
      <c r="EK338" s="6">
        <v>500001</v>
      </c>
      <c r="EL338" s="6" t="s">
        <v>150</v>
      </c>
      <c r="EM338" s="6" t="s">
        <v>151</v>
      </c>
      <c r="EN338" s="6"/>
      <c r="EO338" s="6" t="s">
        <v>3</v>
      </c>
      <c r="EP338" s="6"/>
      <c r="EQ338" s="6">
        <v>0</v>
      </c>
      <c r="ER338" s="6">
        <v>42166.95</v>
      </c>
      <c r="ES338" s="6">
        <v>42166.95</v>
      </c>
      <c r="ET338" s="6">
        <v>0</v>
      </c>
      <c r="EU338" s="6">
        <v>0</v>
      </c>
      <c r="EV338" s="6">
        <v>0</v>
      </c>
      <c r="EW338" s="6">
        <v>0</v>
      </c>
      <c r="EX338" s="6">
        <v>0</v>
      </c>
      <c r="EY338" s="6">
        <v>0</v>
      </c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>
        <v>0</v>
      </c>
      <c r="FR338" s="6">
        <v>0</v>
      </c>
      <c r="FS338" s="6">
        <v>0</v>
      </c>
      <c r="FT338" s="6"/>
      <c r="FU338" s="6"/>
      <c r="FV338" s="6"/>
      <c r="FW338" s="6"/>
      <c r="FX338" s="6">
        <v>0</v>
      </c>
      <c r="FY338" s="6">
        <v>0</v>
      </c>
      <c r="FZ338" s="6"/>
      <c r="GA338" s="6" t="s">
        <v>3</v>
      </c>
      <c r="GB338" s="6"/>
      <c r="GC338" s="6"/>
      <c r="GD338" s="6">
        <v>1</v>
      </c>
      <c r="GE338" s="6">
        <v>65360</v>
      </c>
      <c r="GF338" s="6">
        <v>-79135100</v>
      </c>
      <c r="GG338" s="6">
        <v>2</v>
      </c>
      <c r="GH338" s="6">
        <v>1</v>
      </c>
      <c r="GI338" s="6">
        <v>-2</v>
      </c>
      <c r="GJ338" s="6">
        <v>0</v>
      </c>
      <c r="GK338" s="6">
        <v>0</v>
      </c>
      <c r="GL338" s="6">
        <f t="shared" si="140"/>
        <v>0</v>
      </c>
      <c r="GM338" s="6">
        <f t="shared" si="141"/>
        <v>0</v>
      </c>
      <c r="GN338" s="6">
        <f t="shared" si="142"/>
        <v>0</v>
      </c>
      <c r="GO338" s="6">
        <f t="shared" si="143"/>
        <v>0</v>
      </c>
      <c r="GP338" s="6">
        <f t="shared" si="144"/>
        <v>0</v>
      </c>
      <c r="GQ338" s="6"/>
      <c r="GR338" s="6">
        <v>3</v>
      </c>
      <c r="GS338" s="6">
        <v>3</v>
      </c>
      <c r="GT338" s="6">
        <v>0</v>
      </c>
      <c r="GU338" s="6" t="s">
        <v>3</v>
      </c>
      <c r="GV338" s="6">
        <f t="shared" si="145"/>
        <v>0</v>
      </c>
      <c r="GW338" s="6">
        <v>1</v>
      </c>
      <c r="GX338" s="6">
        <f t="shared" si="146"/>
        <v>0</v>
      </c>
      <c r="GY338" s="6"/>
      <c r="GZ338" s="6"/>
      <c r="HA338" s="6">
        <v>0</v>
      </c>
      <c r="HB338" s="6">
        <v>0</v>
      </c>
      <c r="HC338" s="6">
        <f>GV338*GW338</f>
        <v>0</v>
      </c>
      <c r="HD338" s="6"/>
      <c r="HE338" s="6" t="s">
        <v>3</v>
      </c>
      <c r="HF338" s="6" t="s">
        <v>3</v>
      </c>
      <c r="HG338" s="6"/>
      <c r="HH338" s="6"/>
      <c r="HI338" s="6"/>
      <c r="HJ338" s="6"/>
      <c r="HK338" s="6"/>
      <c r="HL338" s="6"/>
      <c r="HM338" s="6" t="s">
        <v>3</v>
      </c>
      <c r="HN338" s="6" t="s">
        <v>3</v>
      </c>
      <c r="HO338" s="6" t="s">
        <v>3</v>
      </c>
      <c r="HP338" s="6" t="s">
        <v>3</v>
      </c>
      <c r="HQ338" s="6" t="s">
        <v>3</v>
      </c>
      <c r="HR338" s="6"/>
      <c r="HS338" s="6">
        <v>0</v>
      </c>
      <c r="HT338" s="6"/>
      <c r="HU338" s="6"/>
      <c r="HV338" s="6"/>
      <c r="HW338" s="6"/>
      <c r="HX338" s="6"/>
      <c r="HY338" s="6"/>
      <c r="HZ338" s="6"/>
      <c r="IA338" s="6"/>
      <c r="IB338" s="6"/>
      <c r="IC338" s="6"/>
      <c r="ID338" s="6"/>
      <c r="IE338" s="6"/>
      <c r="IF338" s="6"/>
      <c r="IG338" s="6"/>
      <c r="IH338" s="6"/>
      <c r="II338" s="6"/>
      <c r="IJ338" s="6"/>
      <c r="IK338" s="6">
        <v>0</v>
      </c>
      <c r="IL338" s="6"/>
      <c r="IM338" s="6"/>
      <c r="IN338" s="6"/>
      <c r="IO338" s="6"/>
      <c r="IP338" s="6"/>
      <c r="IQ338" s="6"/>
      <c r="IR338" s="6"/>
      <c r="IS338" s="6"/>
      <c r="IT338" s="6"/>
      <c r="IU338" s="6"/>
    </row>
    <row r="339" spans="1:255" ht="409.6" x14ac:dyDescent="0.25">
      <c r="A339" s="5">
        <v>17</v>
      </c>
      <c r="B339" s="5">
        <v>1</v>
      </c>
      <c r="C339" s="5">
        <f>ROW(SmtRes!A179)</f>
        <v>179</v>
      </c>
      <c r="D339" s="5">
        <f>ROW(EtalonRes!A235)</f>
        <v>235</v>
      </c>
      <c r="E339" s="5" t="s">
        <v>171</v>
      </c>
      <c r="F339" s="5" t="s">
        <v>172</v>
      </c>
      <c r="G339" s="5" t="s">
        <v>173</v>
      </c>
      <c r="H339" s="5" t="s">
        <v>123</v>
      </c>
      <c r="I339" s="5">
        <v>0</v>
      </c>
      <c r="J339" s="5">
        <v>0</v>
      </c>
      <c r="K339" s="5">
        <v>0</v>
      </c>
      <c r="L339" s="5">
        <v>1.2E-2</v>
      </c>
      <c r="M339" s="5">
        <v>1.2E-2</v>
      </c>
      <c r="N339" s="5">
        <f t="shared" si="132"/>
        <v>0</v>
      </c>
      <c r="O339" s="5">
        <f>ROUND(CP339,2)</f>
        <v>0</v>
      </c>
      <c r="P339" s="5">
        <f>SUMIF(SmtRes!AQ179:'SmtRes'!AQ179,"=1",SmtRes!DF179:'SmtRes'!DF179)</f>
        <v>0</v>
      </c>
      <c r="Q339" s="5">
        <f>SUMIF(SmtRes!AQ179:'SmtRes'!AQ179,"=1",SmtRes!DG179:'SmtRes'!DG179)</f>
        <v>0</v>
      </c>
      <c r="R339" s="5">
        <f>SUMIF(SmtRes!AQ179:'SmtRes'!AQ179,"=1",SmtRes!DH179:'SmtRes'!DH179)</f>
        <v>0</v>
      </c>
      <c r="S339" s="5">
        <f>SUMIF(SmtRes!AQ179:'SmtRes'!AQ179,"=1",SmtRes!DI179:'SmtRes'!DI179)</f>
        <v>0</v>
      </c>
      <c r="T339" s="5">
        <f t="shared" si="133"/>
        <v>0</v>
      </c>
      <c r="U339" s="5">
        <f>SUMIF(SmtRes!AQ179:'SmtRes'!AQ179,"=1",SmtRes!CV179:'SmtRes'!CV179)</f>
        <v>0</v>
      </c>
      <c r="V339" s="5">
        <f>SUMIF(SmtRes!AQ179:'SmtRes'!AQ179,"=1",SmtRes!CW179:'SmtRes'!CW179)</f>
        <v>0</v>
      </c>
      <c r="W339" s="5">
        <f t="shared" si="134"/>
        <v>0</v>
      </c>
      <c r="X339" s="5">
        <f t="shared" si="135"/>
        <v>0</v>
      </c>
      <c r="Y339" s="5">
        <f t="shared" si="136"/>
        <v>0</v>
      </c>
      <c r="Z339" s="5"/>
      <c r="AA339" s="5">
        <v>70751969</v>
      </c>
      <c r="AB339" s="5">
        <f t="shared" si="137"/>
        <v>67232.034</v>
      </c>
      <c r="AC339" s="5">
        <f>ROUND((0),6)</f>
        <v>0</v>
      </c>
      <c r="AD339" s="5">
        <f>ROUND((((0)-(0))+AE339),6)</f>
        <v>0</v>
      </c>
      <c r="AE339" s="5">
        <f>ROUND((0),6)</f>
        <v>0</v>
      </c>
      <c r="AF339" s="5">
        <f>ROUND((SUM(SmtRes!BT179:'SmtRes'!BT179)),6)</f>
        <v>67232.034</v>
      </c>
      <c r="AG339" s="5">
        <f t="shared" si="138"/>
        <v>0</v>
      </c>
      <c r="AH339" s="5">
        <f>(SUM(SmtRes!BU179:'SmtRes'!BU179))</f>
        <v>106.2</v>
      </c>
      <c r="AI339" s="5">
        <f>(0)</f>
        <v>0</v>
      </c>
      <c r="AJ339" s="5">
        <f t="shared" si="139"/>
        <v>0</v>
      </c>
      <c r="AK339" s="5">
        <v>56026.695000000007</v>
      </c>
      <c r="AL339" s="5">
        <v>0</v>
      </c>
      <c r="AM339" s="5">
        <v>0</v>
      </c>
      <c r="AN339" s="5">
        <v>0</v>
      </c>
      <c r="AO339" s="5">
        <v>56026.695000000007</v>
      </c>
      <c r="AP339" s="5">
        <v>0</v>
      </c>
      <c r="AQ339" s="5">
        <v>88.5</v>
      </c>
      <c r="AR339" s="5">
        <v>0</v>
      </c>
      <c r="AS339" s="5">
        <v>0</v>
      </c>
      <c r="AT339" s="5">
        <v>89</v>
      </c>
      <c r="AU339" s="5">
        <v>40</v>
      </c>
      <c r="AV339" s="5">
        <v>1</v>
      </c>
      <c r="AW339" s="5">
        <v>1</v>
      </c>
      <c r="AX339" s="5"/>
      <c r="AY339" s="5"/>
      <c r="AZ339" s="5">
        <v>1</v>
      </c>
      <c r="BA339" s="5">
        <v>1</v>
      </c>
      <c r="BB339" s="5">
        <v>1</v>
      </c>
      <c r="BC339" s="5">
        <v>1</v>
      </c>
      <c r="BD339" s="5" t="s">
        <v>3</v>
      </c>
      <c r="BE339" s="5" t="s">
        <v>3</v>
      </c>
      <c r="BF339" s="5" t="s">
        <v>3</v>
      </c>
      <c r="BG339" s="5" t="s">
        <v>3</v>
      </c>
      <c r="BH339" s="5">
        <v>0</v>
      </c>
      <c r="BI339" s="5">
        <v>1</v>
      </c>
      <c r="BJ339" s="5" t="s">
        <v>174</v>
      </c>
      <c r="BK339" s="5"/>
      <c r="BL339" s="5"/>
      <c r="BM339" s="5">
        <v>1003</v>
      </c>
      <c r="BN339" s="5">
        <v>0</v>
      </c>
      <c r="BO339" s="5" t="s">
        <v>3</v>
      </c>
      <c r="BP339" s="5">
        <v>0</v>
      </c>
      <c r="BQ339" s="5">
        <v>2</v>
      </c>
      <c r="BR339" s="5">
        <v>0</v>
      </c>
      <c r="BS339" s="5">
        <v>1</v>
      </c>
      <c r="BT339" s="5">
        <v>1</v>
      </c>
      <c r="BU339" s="5">
        <v>1</v>
      </c>
      <c r="BV339" s="5">
        <v>1</v>
      </c>
      <c r="BW339" s="5">
        <v>1</v>
      </c>
      <c r="BX339" s="5">
        <v>1</v>
      </c>
      <c r="BY339" s="5" t="s">
        <v>3</v>
      </c>
      <c r="BZ339" s="5">
        <v>89</v>
      </c>
      <c r="CA339" s="5">
        <v>40</v>
      </c>
      <c r="CB339" s="5" t="s">
        <v>3</v>
      </c>
      <c r="CC339" s="5"/>
      <c r="CD339" s="5"/>
      <c r="CE339" s="5">
        <v>0</v>
      </c>
      <c r="CF339" s="5">
        <v>0</v>
      </c>
      <c r="CG339" s="5">
        <v>0</v>
      </c>
      <c r="CH339" s="5">
        <v>17</v>
      </c>
      <c r="CI339" s="5">
        <v>0</v>
      </c>
      <c r="CJ339" s="5">
        <v>0</v>
      </c>
      <c r="CK339" s="5">
        <v>0</v>
      </c>
      <c r="CL339" s="5">
        <v>0</v>
      </c>
      <c r="CM339" s="5">
        <v>0</v>
      </c>
      <c r="CN339" s="8" t="s">
        <v>630</v>
      </c>
      <c r="CO339" s="5">
        <v>0</v>
      </c>
      <c r="CP339" s="5">
        <f>(P339+Q339+S339+R339)</f>
        <v>0</v>
      </c>
      <c r="CQ339" s="5">
        <f>SUMIF(SmtRes!AQ179:'SmtRes'!AQ179,"=1",SmtRes!AA179:'SmtRes'!AA179)</f>
        <v>0</v>
      </c>
      <c r="CR339" s="5">
        <f>SUMIF(SmtRes!AQ179:'SmtRes'!AQ179,"=1",SmtRes!AB179:'SmtRes'!AB179)</f>
        <v>0</v>
      </c>
      <c r="CS339" s="5">
        <f>SUMIF(SmtRes!AQ179:'SmtRes'!AQ179,"=1",SmtRes!AC179:'SmtRes'!AC179)</f>
        <v>0</v>
      </c>
      <c r="CT339" s="5">
        <f>SUMIF(SmtRes!AQ179:'SmtRes'!AQ179,"=1",SmtRes!AD179:'SmtRes'!AD179)</f>
        <v>633.07000000000005</v>
      </c>
      <c r="CU339" s="5">
        <f>AG339</f>
        <v>0</v>
      </c>
      <c r="CV339" s="5">
        <f>SUMIF(SmtRes!AQ179:'SmtRes'!AQ179,"=1",SmtRes!BU179:'SmtRes'!BU179)</f>
        <v>106.2</v>
      </c>
      <c r="CW339" s="5">
        <f>SUMIF(SmtRes!AQ179:'SmtRes'!AQ179,"=1",SmtRes!BV179:'SmtRes'!BV179)</f>
        <v>0</v>
      </c>
      <c r="CX339" s="5">
        <f>AJ339</f>
        <v>0</v>
      </c>
      <c r="CY339" s="5">
        <f>(((S339+R339)*AT339)/100)</f>
        <v>0</v>
      </c>
      <c r="CZ339" s="5">
        <f>(((S339+R339)*AU339)/100)</f>
        <v>0</v>
      </c>
      <c r="DA339" s="5"/>
      <c r="DB339" s="5">
        <v>17</v>
      </c>
      <c r="DC339" s="5" t="s">
        <v>3</v>
      </c>
      <c r="DD339" s="5" t="s">
        <v>3</v>
      </c>
      <c r="DE339" s="5" t="s">
        <v>90</v>
      </c>
      <c r="DF339" s="5" t="s">
        <v>90</v>
      </c>
      <c r="DG339" s="5" t="s">
        <v>90</v>
      </c>
      <c r="DH339" s="5" t="s">
        <v>3</v>
      </c>
      <c r="DI339" s="5" t="s">
        <v>90</v>
      </c>
      <c r="DJ339" s="5" t="s">
        <v>90</v>
      </c>
      <c r="DK339" s="5" t="s">
        <v>3</v>
      </c>
      <c r="DL339" s="5" t="s">
        <v>3</v>
      </c>
      <c r="DM339" s="5" t="s">
        <v>3</v>
      </c>
      <c r="DN339" s="5">
        <v>0</v>
      </c>
      <c r="DO339" s="5">
        <v>0</v>
      </c>
      <c r="DP339" s="5">
        <v>1</v>
      </c>
      <c r="DQ339" s="5">
        <v>1</v>
      </c>
      <c r="DR339" s="5"/>
      <c r="DS339" s="5"/>
      <c r="DT339" s="5"/>
      <c r="DU339" s="5">
        <v>1007</v>
      </c>
      <c r="DV339" s="5" t="s">
        <v>123</v>
      </c>
      <c r="DW339" s="5" t="s">
        <v>123</v>
      </c>
      <c r="DX339" s="5">
        <v>100</v>
      </c>
      <c r="DY339" s="5"/>
      <c r="DZ339" s="5" t="s">
        <v>3</v>
      </c>
      <c r="EA339" s="5" t="s">
        <v>3</v>
      </c>
      <c r="EB339" s="5" t="s">
        <v>3</v>
      </c>
      <c r="EC339" s="5" t="s">
        <v>3</v>
      </c>
      <c r="ED339" s="5"/>
      <c r="EE339" s="5">
        <v>68075164</v>
      </c>
      <c r="EF339" s="5">
        <v>2</v>
      </c>
      <c r="EG339" s="5" t="s">
        <v>84</v>
      </c>
      <c r="EH339" s="5">
        <v>1</v>
      </c>
      <c r="EI339" s="5" t="s">
        <v>125</v>
      </c>
      <c r="EJ339" s="5">
        <v>1</v>
      </c>
      <c r="EK339" s="5">
        <v>1003</v>
      </c>
      <c r="EL339" s="5" t="s">
        <v>126</v>
      </c>
      <c r="EM339" s="5" t="s">
        <v>127</v>
      </c>
      <c r="EN339" s="5"/>
      <c r="EO339" s="5" t="s">
        <v>91</v>
      </c>
      <c r="EP339" s="5"/>
      <c r="EQ339" s="5">
        <v>0</v>
      </c>
      <c r="ER339" s="5">
        <v>0</v>
      </c>
      <c r="ES339" s="5">
        <v>0</v>
      </c>
      <c r="ET339" s="5">
        <v>0</v>
      </c>
      <c r="EU339" s="5">
        <v>0</v>
      </c>
      <c r="EV339" s="5">
        <v>0</v>
      </c>
      <c r="EW339" s="5">
        <v>88.5</v>
      </c>
      <c r="EX339" s="5">
        <v>0</v>
      </c>
      <c r="EY339" s="5">
        <v>0</v>
      </c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>
        <v>0</v>
      </c>
      <c r="FR339" s="5">
        <v>0</v>
      </c>
      <c r="FS339" s="5">
        <v>0</v>
      </c>
      <c r="FT339" s="5"/>
      <c r="FU339" s="5"/>
      <c r="FV339" s="5"/>
      <c r="FW339" s="5"/>
      <c r="FX339" s="5">
        <v>89</v>
      </c>
      <c r="FY339" s="5">
        <v>40</v>
      </c>
      <c r="FZ339" s="5"/>
      <c r="GA339" s="5" t="s">
        <v>3</v>
      </c>
      <c r="GB339" s="5"/>
      <c r="GC339" s="5"/>
      <c r="GD339" s="5">
        <v>1</v>
      </c>
      <c r="GE339" s="5"/>
      <c r="GF339" s="5">
        <v>-554441893</v>
      </c>
      <c r="GG339" s="5">
        <v>2</v>
      </c>
      <c r="GH339" s="5">
        <v>1</v>
      </c>
      <c r="GI339" s="5">
        <v>-2</v>
      </c>
      <c r="GJ339" s="5">
        <v>0</v>
      </c>
      <c r="GK339" s="5">
        <v>0</v>
      </c>
      <c r="GL339" s="5">
        <f t="shared" si="140"/>
        <v>0</v>
      </c>
      <c r="GM339" s="5">
        <f t="shared" si="141"/>
        <v>0</v>
      </c>
      <c r="GN339" s="5">
        <f t="shared" si="142"/>
        <v>0</v>
      </c>
      <c r="GO339" s="5">
        <f t="shared" si="143"/>
        <v>0</v>
      </c>
      <c r="GP339" s="5">
        <f t="shared" si="144"/>
        <v>0</v>
      </c>
      <c r="GQ339" s="5"/>
      <c r="GR339" s="5">
        <v>0</v>
      </c>
      <c r="GS339" s="5">
        <v>3</v>
      </c>
      <c r="GT339" s="5">
        <v>0</v>
      </c>
      <c r="GU339" s="5" t="s">
        <v>3</v>
      </c>
      <c r="GV339" s="5">
        <f t="shared" si="145"/>
        <v>0</v>
      </c>
      <c r="GW339" s="5">
        <v>1</v>
      </c>
      <c r="GX339" s="5">
        <f t="shared" si="146"/>
        <v>0</v>
      </c>
      <c r="GY339" s="5"/>
      <c r="GZ339" s="5"/>
      <c r="HA339" s="5">
        <v>0</v>
      </c>
      <c r="HB339" s="5">
        <v>0</v>
      </c>
      <c r="HC339" s="5">
        <f>GV339*GW339</f>
        <v>0</v>
      </c>
      <c r="HD339" s="5"/>
      <c r="HE339" s="5" t="s">
        <v>3</v>
      </c>
      <c r="HF339" s="5" t="s">
        <v>3</v>
      </c>
      <c r="HG339" s="5"/>
      <c r="HH339" s="5"/>
      <c r="HI339" s="5"/>
      <c r="HJ339" s="5"/>
      <c r="HK339" s="5"/>
      <c r="HL339" s="5"/>
      <c r="HM339" s="5" t="s">
        <v>3</v>
      </c>
      <c r="HN339" s="5" t="s">
        <v>128</v>
      </c>
      <c r="HO339" s="5" t="s">
        <v>129</v>
      </c>
      <c r="HP339" s="5" t="s">
        <v>126</v>
      </c>
      <c r="HQ339" s="5" t="s">
        <v>126</v>
      </c>
      <c r="HR339" s="5"/>
      <c r="HS339" s="5">
        <v>0</v>
      </c>
      <c r="HT339" s="5"/>
      <c r="HU339" s="5"/>
      <c r="HV339" s="5"/>
      <c r="HW339" s="5"/>
      <c r="HX339" s="5"/>
      <c r="HY339" s="5"/>
      <c r="HZ339" s="5"/>
      <c r="IA339" s="5"/>
      <c r="IB339" s="5"/>
      <c r="IC339" s="5"/>
      <c r="ID339" s="5"/>
      <c r="IE339" s="5"/>
      <c r="IF339" s="5"/>
      <c r="IG339" s="5"/>
      <c r="IH339" s="5"/>
      <c r="II339" s="5"/>
      <c r="IJ339" s="5"/>
      <c r="IK339" s="5">
        <v>0</v>
      </c>
      <c r="IL339" s="5"/>
      <c r="IM339" s="5"/>
      <c r="IN339" s="5"/>
      <c r="IO339" s="5"/>
      <c r="IP339" s="5"/>
      <c r="IQ339" s="5"/>
      <c r="IR339" s="5"/>
      <c r="IS339" s="5"/>
      <c r="IT339" s="5"/>
      <c r="IU339" s="5"/>
    </row>
    <row r="340" spans="1:255" ht="409.6" x14ac:dyDescent="0.25">
      <c r="A340" s="6">
        <v>17</v>
      </c>
      <c r="B340" s="6">
        <v>1</v>
      </c>
      <c r="C340" s="6">
        <f>ROW(SmtRes!A180)</f>
        <v>180</v>
      </c>
      <c r="D340" s="6">
        <f>ROW(EtalonRes!A236)</f>
        <v>236</v>
      </c>
      <c r="E340" s="6" t="s">
        <v>171</v>
      </c>
      <c r="F340" s="6" t="s">
        <v>172</v>
      </c>
      <c r="G340" s="6" t="s">
        <v>173</v>
      </c>
      <c r="H340" s="6" t="s">
        <v>123</v>
      </c>
      <c r="I340" s="6">
        <v>0</v>
      </c>
      <c r="J340" s="6">
        <v>0</v>
      </c>
      <c r="K340" s="6">
        <v>0</v>
      </c>
      <c r="L340" s="6">
        <v>1.2E-2</v>
      </c>
      <c r="M340" s="6">
        <v>1.2E-2</v>
      </c>
      <c r="N340" s="6">
        <f t="shared" si="132"/>
        <v>0</v>
      </c>
      <c r="O340" s="6">
        <f>ROUND(CP340,2)</f>
        <v>0</v>
      </c>
      <c r="P340" s="6">
        <f>SUMIF(SmtRes!AQ180:'SmtRes'!AQ180,"=1",SmtRes!DF180:'SmtRes'!DF180)</f>
        <v>0</v>
      </c>
      <c r="Q340" s="6">
        <f>SUMIF(SmtRes!AQ180:'SmtRes'!AQ180,"=1",SmtRes!DG180:'SmtRes'!DG180)</f>
        <v>0</v>
      </c>
      <c r="R340" s="6">
        <f>SUMIF(SmtRes!AQ180:'SmtRes'!AQ180,"=1",SmtRes!DH180:'SmtRes'!DH180)</f>
        <v>0</v>
      </c>
      <c r="S340" s="6">
        <f>SUMIF(SmtRes!AQ180:'SmtRes'!AQ180,"=1",SmtRes!DI180:'SmtRes'!DI180)</f>
        <v>0</v>
      </c>
      <c r="T340" s="6">
        <f t="shared" si="133"/>
        <v>0</v>
      </c>
      <c r="U340" s="6">
        <f>SUMIF(SmtRes!AQ180:'SmtRes'!AQ180,"=1",SmtRes!CV180:'SmtRes'!CV180)</f>
        <v>0</v>
      </c>
      <c r="V340" s="6">
        <f>SUMIF(SmtRes!AQ180:'SmtRes'!AQ180,"=1",SmtRes!CW180:'SmtRes'!CW180)</f>
        <v>0</v>
      </c>
      <c r="W340" s="6">
        <f t="shared" si="134"/>
        <v>0</v>
      </c>
      <c r="X340" s="6">
        <f t="shared" si="135"/>
        <v>0</v>
      </c>
      <c r="Y340" s="6">
        <f t="shared" si="136"/>
        <v>0</v>
      </c>
      <c r="Z340" s="6"/>
      <c r="AA340" s="6">
        <v>70748195</v>
      </c>
      <c r="AB340" s="6">
        <f t="shared" si="137"/>
        <v>67232.034</v>
      </c>
      <c r="AC340" s="6">
        <f>ROUND((0),6)</f>
        <v>0</v>
      </c>
      <c r="AD340" s="6">
        <f>ROUND((((0)-(0))+AE340),6)</f>
        <v>0</v>
      </c>
      <c r="AE340" s="6">
        <f>ROUND((0),6)</f>
        <v>0</v>
      </c>
      <c r="AF340" s="6">
        <f>ROUND((SUM(SmtRes!BT180:'SmtRes'!BT180)),6)</f>
        <v>67232.034</v>
      </c>
      <c r="AG340" s="6">
        <f t="shared" si="138"/>
        <v>0</v>
      </c>
      <c r="AH340" s="6">
        <f>(SUM(SmtRes!BU180:'SmtRes'!BU180))</f>
        <v>106.2</v>
      </c>
      <c r="AI340" s="6">
        <f>(0)</f>
        <v>0</v>
      </c>
      <c r="AJ340" s="6">
        <f t="shared" si="139"/>
        <v>0</v>
      </c>
      <c r="AK340" s="6">
        <v>56026.695000000007</v>
      </c>
      <c r="AL340" s="6">
        <v>0</v>
      </c>
      <c r="AM340" s="6">
        <v>0</v>
      </c>
      <c r="AN340" s="6">
        <v>0</v>
      </c>
      <c r="AO340" s="6">
        <v>56026.695000000007</v>
      </c>
      <c r="AP340" s="6">
        <v>0</v>
      </c>
      <c r="AQ340" s="6">
        <v>88.5</v>
      </c>
      <c r="AR340" s="6">
        <v>0</v>
      </c>
      <c r="AS340" s="6">
        <v>0</v>
      </c>
      <c r="AT340" s="6">
        <v>89</v>
      </c>
      <c r="AU340" s="6">
        <v>40</v>
      </c>
      <c r="AV340" s="6">
        <v>1</v>
      </c>
      <c r="AW340" s="6">
        <v>1</v>
      </c>
      <c r="AX340" s="6"/>
      <c r="AY340" s="6"/>
      <c r="AZ340" s="6">
        <v>1</v>
      </c>
      <c r="BA340" s="6">
        <v>1</v>
      </c>
      <c r="BB340" s="6">
        <v>1</v>
      </c>
      <c r="BC340" s="6">
        <v>1</v>
      </c>
      <c r="BD340" s="6" t="s">
        <v>3</v>
      </c>
      <c r="BE340" s="6" t="s">
        <v>3</v>
      </c>
      <c r="BF340" s="6" t="s">
        <v>3</v>
      </c>
      <c r="BG340" s="6" t="s">
        <v>3</v>
      </c>
      <c r="BH340" s="6">
        <v>0</v>
      </c>
      <c r="BI340" s="6">
        <v>1</v>
      </c>
      <c r="BJ340" s="6" t="s">
        <v>174</v>
      </c>
      <c r="BK340" s="6"/>
      <c r="BL340" s="6"/>
      <c r="BM340" s="6">
        <v>1003</v>
      </c>
      <c r="BN340" s="6">
        <v>0</v>
      </c>
      <c r="BO340" s="6" t="s">
        <v>3</v>
      </c>
      <c r="BP340" s="6">
        <v>0</v>
      </c>
      <c r="BQ340" s="6">
        <v>2</v>
      </c>
      <c r="BR340" s="6">
        <v>0</v>
      </c>
      <c r="BS340" s="6">
        <v>1</v>
      </c>
      <c r="BT340" s="6">
        <v>1</v>
      </c>
      <c r="BU340" s="6">
        <v>1</v>
      </c>
      <c r="BV340" s="6">
        <v>1</v>
      </c>
      <c r="BW340" s="6">
        <v>1</v>
      </c>
      <c r="BX340" s="6">
        <v>1</v>
      </c>
      <c r="BY340" s="6" t="s">
        <v>3</v>
      </c>
      <c r="BZ340" s="6">
        <v>89</v>
      </c>
      <c r="CA340" s="6">
        <v>40</v>
      </c>
      <c r="CB340" s="6" t="s">
        <v>3</v>
      </c>
      <c r="CC340" s="6"/>
      <c r="CD340" s="6"/>
      <c r="CE340" s="6">
        <v>0</v>
      </c>
      <c r="CF340" s="6">
        <v>0</v>
      </c>
      <c r="CG340" s="6">
        <v>0</v>
      </c>
      <c r="CH340" s="6">
        <v>17</v>
      </c>
      <c r="CI340" s="6">
        <v>0</v>
      </c>
      <c r="CJ340" s="6">
        <v>0</v>
      </c>
      <c r="CK340" s="6">
        <v>0</v>
      </c>
      <c r="CL340" s="6">
        <v>0</v>
      </c>
      <c r="CM340" s="6">
        <v>0</v>
      </c>
      <c r="CN340" s="9" t="s">
        <v>630</v>
      </c>
      <c r="CO340" s="6">
        <v>0</v>
      </c>
      <c r="CP340" s="6">
        <f>(P340+Q340+S340+R340)</f>
        <v>0</v>
      </c>
      <c r="CQ340" s="6">
        <f>SUMIF(SmtRes!AQ180:'SmtRes'!AQ180,"=1",SmtRes!AA180:'SmtRes'!AA180)</f>
        <v>0</v>
      </c>
      <c r="CR340" s="6">
        <f>SUMIF(SmtRes!AQ180:'SmtRes'!AQ180,"=1",SmtRes!AB180:'SmtRes'!AB180)</f>
        <v>0</v>
      </c>
      <c r="CS340" s="6">
        <f>SUMIF(SmtRes!AQ180:'SmtRes'!AQ180,"=1",SmtRes!AC180:'SmtRes'!AC180)</f>
        <v>0</v>
      </c>
      <c r="CT340" s="6">
        <f>SUMIF(SmtRes!AQ180:'SmtRes'!AQ180,"=1",SmtRes!AD180:'SmtRes'!AD180)</f>
        <v>633.07000000000005</v>
      </c>
      <c r="CU340" s="6">
        <f>AG340</f>
        <v>0</v>
      </c>
      <c r="CV340" s="6">
        <f>SUMIF(SmtRes!AQ180:'SmtRes'!AQ180,"=1",SmtRes!BU180:'SmtRes'!BU180)</f>
        <v>106.2</v>
      </c>
      <c r="CW340" s="6">
        <f>SUMIF(SmtRes!AQ180:'SmtRes'!AQ180,"=1",SmtRes!BV180:'SmtRes'!BV180)</f>
        <v>0</v>
      </c>
      <c r="CX340" s="6">
        <f>AJ340</f>
        <v>0</v>
      </c>
      <c r="CY340" s="6">
        <f>(((S340+R340)*AT340)/100)</f>
        <v>0</v>
      </c>
      <c r="CZ340" s="6">
        <f>(((S340+R340)*AU340)/100)</f>
        <v>0</v>
      </c>
      <c r="DA340" s="6"/>
      <c r="DB340" s="6">
        <v>18</v>
      </c>
      <c r="DC340" s="6" t="s">
        <v>3</v>
      </c>
      <c r="DD340" s="6" t="s">
        <v>3</v>
      </c>
      <c r="DE340" s="6" t="s">
        <v>90</v>
      </c>
      <c r="DF340" s="6" t="s">
        <v>90</v>
      </c>
      <c r="DG340" s="6" t="s">
        <v>90</v>
      </c>
      <c r="DH340" s="6" t="s">
        <v>3</v>
      </c>
      <c r="DI340" s="6" t="s">
        <v>90</v>
      </c>
      <c r="DJ340" s="6" t="s">
        <v>90</v>
      </c>
      <c r="DK340" s="6" t="s">
        <v>3</v>
      </c>
      <c r="DL340" s="6" t="s">
        <v>3</v>
      </c>
      <c r="DM340" s="6" t="s">
        <v>3</v>
      </c>
      <c r="DN340" s="6">
        <v>0</v>
      </c>
      <c r="DO340" s="6">
        <v>0</v>
      </c>
      <c r="DP340" s="6">
        <v>1</v>
      </c>
      <c r="DQ340" s="6">
        <v>1</v>
      </c>
      <c r="DR340" s="6"/>
      <c r="DS340" s="6"/>
      <c r="DT340" s="6"/>
      <c r="DU340" s="6">
        <v>1007</v>
      </c>
      <c r="DV340" s="6" t="s">
        <v>123</v>
      </c>
      <c r="DW340" s="6" t="s">
        <v>123</v>
      </c>
      <c r="DX340" s="6">
        <v>100</v>
      </c>
      <c r="DY340" s="6"/>
      <c r="DZ340" s="6" t="s">
        <v>3</v>
      </c>
      <c r="EA340" s="6" t="s">
        <v>3</v>
      </c>
      <c r="EB340" s="6" t="s">
        <v>3</v>
      </c>
      <c r="EC340" s="6" t="s">
        <v>3</v>
      </c>
      <c r="ED340" s="6"/>
      <c r="EE340" s="6">
        <v>68075164</v>
      </c>
      <c r="EF340" s="6">
        <v>2</v>
      </c>
      <c r="EG340" s="6" t="s">
        <v>84</v>
      </c>
      <c r="EH340" s="6">
        <v>1</v>
      </c>
      <c r="EI340" s="6" t="s">
        <v>125</v>
      </c>
      <c r="EJ340" s="6">
        <v>1</v>
      </c>
      <c r="EK340" s="6">
        <v>1003</v>
      </c>
      <c r="EL340" s="6" t="s">
        <v>126</v>
      </c>
      <c r="EM340" s="6" t="s">
        <v>127</v>
      </c>
      <c r="EN340" s="6"/>
      <c r="EO340" s="6" t="s">
        <v>91</v>
      </c>
      <c r="EP340" s="6"/>
      <c r="EQ340" s="6">
        <v>0</v>
      </c>
      <c r="ER340" s="6">
        <v>0</v>
      </c>
      <c r="ES340" s="6">
        <v>0</v>
      </c>
      <c r="ET340" s="6">
        <v>0</v>
      </c>
      <c r="EU340" s="6">
        <v>0</v>
      </c>
      <c r="EV340" s="6">
        <v>0</v>
      </c>
      <c r="EW340" s="6">
        <v>88.5</v>
      </c>
      <c r="EX340" s="6">
        <v>0</v>
      </c>
      <c r="EY340" s="6">
        <v>0</v>
      </c>
      <c r="EZ340" s="6"/>
      <c r="FA340" s="6"/>
      <c r="FB340" s="6"/>
      <c r="FC340" s="6"/>
      <c r="FD340" s="6"/>
      <c r="FE340" s="6"/>
      <c r="FF340" s="6"/>
      <c r="FG340" s="6"/>
      <c r="FH340" s="6"/>
      <c r="FI340" s="6"/>
      <c r="FJ340" s="6"/>
      <c r="FK340" s="6"/>
      <c r="FL340" s="6"/>
      <c r="FM340" s="6"/>
      <c r="FN340" s="6"/>
      <c r="FO340" s="6"/>
      <c r="FP340" s="6"/>
      <c r="FQ340" s="6">
        <v>0</v>
      </c>
      <c r="FR340" s="6">
        <v>0</v>
      </c>
      <c r="FS340" s="6">
        <v>0</v>
      </c>
      <c r="FT340" s="6"/>
      <c r="FU340" s="6"/>
      <c r="FV340" s="6"/>
      <c r="FW340" s="6"/>
      <c r="FX340" s="6">
        <v>89</v>
      </c>
      <c r="FY340" s="6">
        <v>40</v>
      </c>
      <c r="FZ340" s="6"/>
      <c r="GA340" s="6" t="s">
        <v>3</v>
      </c>
      <c r="GB340" s="6"/>
      <c r="GC340" s="6"/>
      <c r="GD340" s="6">
        <v>1</v>
      </c>
      <c r="GE340" s="6"/>
      <c r="GF340" s="6">
        <v>-554441893</v>
      </c>
      <c r="GG340" s="6">
        <v>2</v>
      </c>
      <c r="GH340" s="6">
        <v>1</v>
      </c>
      <c r="GI340" s="6">
        <v>-2</v>
      </c>
      <c r="GJ340" s="6">
        <v>0</v>
      </c>
      <c r="GK340" s="6">
        <v>0</v>
      </c>
      <c r="GL340" s="6">
        <f t="shared" si="140"/>
        <v>0</v>
      </c>
      <c r="GM340" s="6">
        <f t="shared" si="141"/>
        <v>0</v>
      </c>
      <c r="GN340" s="6">
        <f t="shared" si="142"/>
        <v>0</v>
      </c>
      <c r="GO340" s="6">
        <f t="shared" si="143"/>
        <v>0</v>
      </c>
      <c r="GP340" s="6">
        <f t="shared" si="144"/>
        <v>0</v>
      </c>
      <c r="GQ340" s="6"/>
      <c r="GR340" s="6">
        <v>0</v>
      </c>
      <c r="GS340" s="6">
        <v>3</v>
      </c>
      <c r="GT340" s="6">
        <v>0</v>
      </c>
      <c r="GU340" s="6" t="s">
        <v>3</v>
      </c>
      <c r="GV340" s="6">
        <f t="shared" si="145"/>
        <v>0</v>
      </c>
      <c r="GW340" s="6">
        <v>1</v>
      </c>
      <c r="GX340" s="6">
        <f t="shared" si="146"/>
        <v>0</v>
      </c>
      <c r="GY340" s="6"/>
      <c r="GZ340" s="6"/>
      <c r="HA340" s="6">
        <v>0</v>
      </c>
      <c r="HB340" s="6">
        <v>0</v>
      </c>
      <c r="HC340" s="6">
        <f>GV340*GW340</f>
        <v>0</v>
      </c>
      <c r="HD340" s="6"/>
      <c r="HE340" s="6" t="s">
        <v>3</v>
      </c>
      <c r="HF340" s="6" t="s">
        <v>3</v>
      </c>
      <c r="HG340" s="6"/>
      <c r="HH340" s="6"/>
      <c r="HI340" s="6"/>
      <c r="HJ340" s="6"/>
      <c r="HK340" s="6"/>
      <c r="HL340" s="6"/>
      <c r="HM340" s="6" t="s">
        <v>3</v>
      </c>
      <c r="HN340" s="6" t="s">
        <v>128</v>
      </c>
      <c r="HO340" s="6" t="s">
        <v>129</v>
      </c>
      <c r="HP340" s="6" t="s">
        <v>126</v>
      </c>
      <c r="HQ340" s="6" t="s">
        <v>126</v>
      </c>
      <c r="HR340" s="6"/>
      <c r="HS340" s="6">
        <v>0</v>
      </c>
      <c r="HT340" s="6"/>
      <c r="HU340" s="6"/>
      <c r="HV340" s="6"/>
      <c r="HW340" s="6"/>
      <c r="HX340" s="6"/>
      <c r="HY340" s="6"/>
      <c r="HZ340" s="6"/>
      <c r="IA340" s="6"/>
      <c r="IB340" s="6"/>
      <c r="IC340" s="6"/>
      <c r="ID340" s="6"/>
      <c r="IE340" s="6"/>
      <c r="IF340" s="6"/>
      <c r="IG340" s="6"/>
      <c r="IH340" s="6"/>
      <c r="II340" s="6"/>
      <c r="IJ340" s="6"/>
      <c r="IK340" s="6">
        <v>0</v>
      </c>
      <c r="IL340" s="6"/>
      <c r="IM340" s="6"/>
      <c r="IN340" s="6"/>
      <c r="IO340" s="6"/>
      <c r="IP340" s="6"/>
      <c r="IQ340" s="6"/>
      <c r="IR340" s="6"/>
      <c r="IS340" s="6"/>
      <c r="IT340" s="6"/>
      <c r="IU340" s="6"/>
    </row>
    <row r="342" spans="1:255" x14ac:dyDescent="0.25">
      <c r="A342" s="2">
        <v>51</v>
      </c>
      <c r="B342" s="2">
        <f>B315</f>
        <v>1</v>
      </c>
      <c r="C342" s="2">
        <f>A315</f>
        <v>4</v>
      </c>
      <c r="D342" s="2">
        <f>ROW(A315)</f>
        <v>315</v>
      </c>
      <c r="E342" s="2"/>
      <c r="F342" s="2" t="str">
        <f>IF(F315&lt;&gt;"",F315,"")</f>
        <v>Новый раздел</v>
      </c>
      <c r="G342" s="2" t="str">
        <f>IF(G315&lt;&gt;"",G315,"")</f>
        <v>Заземление опор</v>
      </c>
      <c r="H342" s="2">
        <v>0</v>
      </c>
      <c r="I342" s="2"/>
      <c r="J342" s="2"/>
      <c r="K342" s="2"/>
      <c r="L342" s="2"/>
      <c r="M342" s="2"/>
      <c r="N342" s="2"/>
      <c r="O342" s="2">
        <f t="shared" ref="O342:T342" si="156">ROUND(AB342,2)</f>
        <v>0</v>
      </c>
      <c r="P342" s="2">
        <f t="shared" si="156"/>
        <v>0</v>
      </c>
      <c r="Q342" s="2">
        <f t="shared" si="156"/>
        <v>0</v>
      </c>
      <c r="R342" s="2">
        <f t="shared" si="156"/>
        <v>0</v>
      </c>
      <c r="S342" s="2">
        <f t="shared" si="156"/>
        <v>0</v>
      </c>
      <c r="T342" s="2">
        <f t="shared" si="156"/>
        <v>0</v>
      </c>
      <c r="U342" s="2">
        <f>AH342</f>
        <v>0</v>
      </c>
      <c r="V342" s="2">
        <f>AI342</f>
        <v>0</v>
      </c>
      <c r="W342" s="2">
        <f>ROUND(AJ342,2)</f>
        <v>0</v>
      </c>
      <c r="X342" s="2">
        <f>ROUND(AK342,2)</f>
        <v>0</v>
      </c>
      <c r="Y342" s="2">
        <f>ROUND(AL342,2)</f>
        <v>0</v>
      </c>
      <c r="Z342" s="2"/>
      <c r="AA342" s="2"/>
      <c r="AB342" s="2">
        <f>ROUND(SUMIF(AA319:AA340,"=70751969",O319:O340),2)</f>
        <v>0</v>
      </c>
      <c r="AC342" s="2">
        <f>ROUND(SUMIF(AA319:AA340,"=70751969",P319:P340),2)</f>
        <v>0</v>
      </c>
      <c r="AD342" s="2">
        <f>ROUND(SUMIF(AA319:AA340,"=70751969",Q319:Q340),2)</f>
        <v>0</v>
      </c>
      <c r="AE342" s="2">
        <f>ROUND(SUMIF(AA319:AA340,"=70751969",R319:R340),2)</f>
        <v>0</v>
      </c>
      <c r="AF342" s="2">
        <f>ROUND(SUMIF(AA319:AA340,"=70751969",S319:S340),2)</f>
        <v>0</v>
      </c>
      <c r="AG342" s="2">
        <f>ROUND(SUMIF(AA319:AA340,"=70751969",T319:T340),2)</f>
        <v>0</v>
      </c>
      <c r="AH342" s="2">
        <f>SUMIF(AA319:AA340,"=70751969",U319:U340)</f>
        <v>0</v>
      </c>
      <c r="AI342" s="2">
        <f>SUMIF(AA319:AA340,"=70751969",V319:V340)</f>
        <v>0</v>
      </c>
      <c r="AJ342" s="2">
        <f>ROUND(SUMIF(AA319:AA340,"=70751969",W319:W340),2)</f>
        <v>0</v>
      </c>
      <c r="AK342" s="2">
        <f>ROUND(SUMIF(AA319:AA340,"=70751969",X319:X340),2)</f>
        <v>0</v>
      </c>
      <c r="AL342" s="2">
        <f>ROUND(SUMIF(AA319:AA340,"=70751969",Y319:Y340),2)</f>
        <v>0</v>
      </c>
      <c r="AM342" s="2"/>
      <c r="AN342" s="2"/>
      <c r="AO342" s="2">
        <f t="shared" ref="AO342:BD342" si="157">ROUND(BX342,2)</f>
        <v>0</v>
      </c>
      <c r="AP342" s="2">
        <f t="shared" si="157"/>
        <v>0</v>
      </c>
      <c r="AQ342" s="2">
        <f t="shared" si="157"/>
        <v>0</v>
      </c>
      <c r="AR342" s="2">
        <f t="shared" si="157"/>
        <v>0</v>
      </c>
      <c r="AS342" s="2">
        <f t="shared" si="157"/>
        <v>0</v>
      </c>
      <c r="AT342" s="2">
        <f t="shared" si="157"/>
        <v>0</v>
      </c>
      <c r="AU342" s="2">
        <f t="shared" si="157"/>
        <v>0</v>
      </c>
      <c r="AV342" s="2">
        <f t="shared" si="157"/>
        <v>0</v>
      </c>
      <c r="AW342" s="2">
        <f t="shared" si="157"/>
        <v>0</v>
      </c>
      <c r="AX342" s="2">
        <f t="shared" si="157"/>
        <v>0</v>
      </c>
      <c r="AY342" s="2">
        <f t="shared" si="157"/>
        <v>0</v>
      </c>
      <c r="AZ342" s="2">
        <f t="shared" si="157"/>
        <v>0</v>
      </c>
      <c r="BA342" s="2">
        <f t="shared" si="157"/>
        <v>0</v>
      </c>
      <c r="BB342" s="2">
        <f t="shared" si="157"/>
        <v>0</v>
      </c>
      <c r="BC342" s="2">
        <f t="shared" si="157"/>
        <v>0</v>
      </c>
      <c r="BD342" s="2">
        <f t="shared" si="157"/>
        <v>0</v>
      </c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>
        <f>ROUND(SUMIF(AA319:AA340,"=70751969",FQ319:FQ340),2)</f>
        <v>0</v>
      </c>
      <c r="BY342" s="2">
        <f>ROUND(SUMIF(AA319:AA340,"=70751969",FR319:FR340),2)</f>
        <v>0</v>
      </c>
      <c r="BZ342" s="2">
        <f>ROUND(SUMIF(AA319:AA340,"=70751969",GL319:GL340),2)</f>
        <v>0</v>
      </c>
      <c r="CA342" s="2">
        <f>ROUND(SUMIF(AA319:AA340,"=70751969",GM319:GM340),2)</f>
        <v>0</v>
      </c>
      <c r="CB342" s="2">
        <f>ROUND(SUMIF(AA319:AA340,"=70751969",GN319:GN340),2)</f>
        <v>0</v>
      </c>
      <c r="CC342" s="2">
        <f>ROUND(SUMIF(AA319:AA340,"=70751969",GO319:GO340),2)</f>
        <v>0</v>
      </c>
      <c r="CD342" s="2">
        <f>ROUND(SUMIF(AA319:AA340,"=70751969",GP319:GP340),2)</f>
        <v>0</v>
      </c>
      <c r="CE342" s="2">
        <f>AC342-BX342</f>
        <v>0</v>
      </c>
      <c r="CF342" s="2">
        <f>AC342-BY342</f>
        <v>0</v>
      </c>
      <c r="CG342" s="2">
        <f>BX342-BZ342</f>
        <v>0</v>
      </c>
      <c r="CH342" s="2">
        <f>AC342-BX342-BY342+BZ342</f>
        <v>0</v>
      </c>
      <c r="CI342" s="2">
        <f>BY342-BZ342</f>
        <v>0</v>
      </c>
      <c r="CJ342" s="2">
        <f>ROUND(SUMIF(AA319:AA340,"=70751969",GX319:GX340),2)</f>
        <v>0</v>
      </c>
      <c r="CK342" s="2">
        <f>ROUND(SUMIF(AA319:AA340,"=70751969",GY319:GY340),2)</f>
        <v>0</v>
      </c>
      <c r="CL342" s="2">
        <f>ROUND(SUMIF(AA319:AA340,"=70751969",GZ319:GZ340),2)</f>
        <v>0</v>
      </c>
      <c r="CM342" s="2">
        <f>ROUND(SUMIF(AA319:AA340,"=70751969",HD319:HD340),2)</f>
        <v>0</v>
      </c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3">
        <f t="shared" ref="DG342:DL342" si="158">ROUND(DT342,2)</f>
        <v>0</v>
      </c>
      <c r="DH342" s="3">
        <f t="shared" si="158"/>
        <v>0</v>
      </c>
      <c r="DI342" s="3">
        <f t="shared" si="158"/>
        <v>0</v>
      </c>
      <c r="DJ342" s="3">
        <f t="shared" si="158"/>
        <v>0</v>
      </c>
      <c r="DK342" s="3">
        <f t="shared" si="158"/>
        <v>0</v>
      </c>
      <c r="DL342" s="3">
        <f t="shared" si="158"/>
        <v>0</v>
      </c>
      <c r="DM342" s="3">
        <f>DZ342</f>
        <v>0</v>
      </c>
      <c r="DN342" s="3">
        <f>EA342</f>
        <v>0</v>
      </c>
      <c r="DO342" s="3">
        <f>ROUND(EB342,2)</f>
        <v>0</v>
      </c>
      <c r="DP342" s="3">
        <f>ROUND(EC342,2)</f>
        <v>0</v>
      </c>
      <c r="DQ342" s="3">
        <f>ROUND(ED342,2)</f>
        <v>0</v>
      </c>
      <c r="DR342" s="3"/>
      <c r="DS342" s="3"/>
      <c r="DT342" s="3">
        <f>ROUND(SUMIF(AA319:AA340,"=70748195",O319:O340),2)</f>
        <v>0</v>
      </c>
      <c r="DU342" s="3">
        <f>ROUND(SUMIF(AA319:AA340,"=70748195",P319:P340),2)</f>
        <v>0</v>
      </c>
      <c r="DV342" s="3">
        <f>ROUND(SUMIF(AA319:AA340,"=70748195",Q319:Q340),2)</f>
        <v>0</v>
      </c>
      <c r="DW342" s="3">
        <f>ROUND(SUMIF(AA319:AA340,"=70748195",R319:R340),2)</f>
        <v>0</v>
      </c>
      <c r="DX342" s="3">
        <f>ROUND(SUMIF(AA319:AA340,"=70748195",S319:S340),2)</f>
        <v>0</v>
      </c>
      <c r="DY342" s="3">
        <f>ROUND(SUMIF(AA319:AA340,"=70748195",T319:T340),2)</f>
        <v>0</v>
      </c>
      <c r="DZ342" s="3">
        <f>SUMIF(AA319:AA340,"=70748195",U319:U340)</f>
        <v>0</v>
      </c>
      <c r="EA342" s="3">
        <f>SUMIF(AA319:AA340,"=70748195",V319:V340)</f>
        <v>0</v>
      </c>
      <c r="EB342" s="3">
        <f>ROUND(SUMIF(AA319:AA340,"=70748195",W319:W340),2)</f>
        <v>0</v>
      </c>
      <c r="EC342" s="3">
        <f>ROUND(SUMIF(AA319:AA340,"=70748195",X319:X340),2)</f>
        <v>0</v>
      </c>
      <c r="ED342" s="3">
        <f>ROUND(SUMIF(AA319:AA340,"=70748195",Y319:Y340),2)</f>
        <v>0</v>
      </c>
      <c r="EE342" s="3"/>
      <c r="EF342" s="3"/>
      <c r="EG342" s="3">
        <f t="shared" ref="EG342:EV342" si="159">ROUND(FP342,2)</f>
        <v>0</v>
      </c>
      <c r="EH342" s="3">
        <f t="shared" si="159"/>
        <v>0</v>
      </c>
      <c r="EI342" s="3">
        <f t="shared" si="159"/>
        <v>0</v>
      </c>
      <c r="EJ342" s="3">
        <f t="shared" si="159"/>
        <v>0</v>
      </c>
      <c r="EK342" s="3">
        <f t="shared" si="159"/>
        <v>0</v>
      </c>
      <c r="EL342" s="3">
        <f t="shared" si="159"/>
        <v>0</v>
      </c>
      <c r="EM342" s="3">
        <f t="shared" si="159"/>
        <v>0</v>
      </c>
      <c r="EN342" s="3">
        <f t="shared" si="159"/>
        <v>0</v>
      </c>
      <c r="EO342" s="3">
        <f t="shared" si="159"/>
        <v>0</v>
      </c>
      <c r="EP342" s="3">
        <f t="shared" si="159"/>
        <v>0</v>
      </c>
      <c r="EQ342" s="3">
        <f t="shared" si="159"/>
        <v>0</v>
      </c>
      <c r="ER342" s="3">
        <f t="shared" si="159"/>
        <v>0</v>
      </c>
      <c r="ES342" s="3">
        <f t="shared" si="159"/>
        <v>0</v>
      </c>
      <c r="ET342" s="3">
        <f t="shared" si="159"/>
        <v>0</v>
      </c>
      <c r="EU342" s="3">
        <f t="shared" si="159"/>
        <v>0</v>
      </c>
      <c r="EV342" s="3">
        <f t="shared" si="159"/>
        <v>0</v>
      </c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>
        <f>ROUND(SUMIF(AA319:AA340,"=70748195",FQ319:FQ340),2)</f>
        <v>0</v>
      </c>
      <c r="FQ342" s="3">
        <f>ROUND(SUMIF(AA319:AA340,"=70748195",FR319:FR340),2)</f>
        <v>0</v>
      </c>
      <c r="FR342" s="3">
        <f>ROUND(SUMIF(AA319:AA340,"=70748195",GL319:GL340),2)</f>
        <v>0</v>
      </c>
      <c r="FS342" s="3">
        <f>ROUND(SUMIF(AA319:AA340,"=70748195",GM319:GM340),2)</f>
        <v>0</v>
      </c>
      <c r="FT342" s="3">
        <f>ROUND(SUMIF(AA319:AA340,"=70748195",GN319:GN340),2)</f>
        <v>0</v>
      </c>
      <c r="FU342" s="3">
        <f>ROUND(SUMIF(AA319:AA340,"=70748195",GO319:GO340),2)</f>
        <v>0</v>
      </c>
      <c r="FV342" s="3">
        <f>ROUND(SUMIF(AA319:AA340,"=70748195",GP319:GP340),2)</f>
        <v>0</v>
      </c>
      <c r="FW342" s="3">
        <f>DU342-FP342</f>
        <v>0</v>
      </c>
      <c r="FX342" s="3">
        <f>DU342-FQ342</f>
        <v>0</v>
      </c>
      <c r="FY342" s="3">
        <f>FP342-FR342</f>
        <v>0</v>
      </c>
      <c r="FZ342" s="3">
        <f>DU342-FP342-FQ342+FR342</f>
        <v>0</v>
      </c>
      <c r="GA342" s="3">
        <f>FQ342-FR342</f>
        <v>0</v>
      </c>
      <c r="GB342" s="3">
        <f>ROUND(SUMIF(AA319:AA340,"=70748195",GX319:GX340),2)</f>
        <v>0</v>
      </c>
      <c r="GC342" s="3">
        <f>ROUND(SUMIF(AA319:AA340,"=70748195",GY319:GY340),2)</f>
        <v>0</v>
      </c>
      <c r="GD342" s="3">
        <f>ROUND(SUMIF(AA319:AA340,"=70748195",GZ319:GZ340),2)</f>
        <v>0</v>
      </c>
      <c r="GE342" s="3">
        <f>ROUND(SUMIF(AA319:AA340,"=70748195",HD319:HD340),2)</f>
        <v>0</v>
      </c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>
        <v>0</v>
      </c>
    </row>
    <row r="344" spans="1:255" x14ac:dyDescent="0.25">
      <c r="A344" s="4">
        <v>50</v>
      </c>
      <c r="B344" s="4">
        <v>0</v>
      </c>
      <c r="C344" s="4">
        <v>0</v>
      </c>
      <c r="D344" s="4">
        <v>1</v>
      </c>
      <c r="E344" s="4">
        <v>201</v>
      </c>
      <c r="F344" s="4">
        <f>ROUND(Source!O342,O344)</f>
        <v>0</v>
      </c>
      <c r="G344" s="4" t="s">
        <v>19</v>
      </c>
      <c r="H344" s="4" t="s">
        <v>20</v>
      </c>
      <c r="I344" s="4"/>
      <c r="J344" s="4"/>
      <c r="K344" s="4">
        <v>201</v>
      </c>
      <c r="L344" s="4">
        <v>1</v>
      </c>
      <c r="M344" s="4">
        <v>3</v>
      </c>
      <c r="N344" s="4" t="s">
        <v>3</v>
      </c>
      <c r="O344" s="4">
        <v>2</v>
      </c>
      <c r="P344" s="4">
        <f>ROUND(Source!DG342,O344)</f>
        <v>0</v>
      </c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>
        <v>0</v>
      </c>
      <c r="AA344" s="4">
        <v>1</v>
      </c>
      <c r="AB344" s="4">
        <v>0</v>
      </c>
    </row>
    <row r="345" spans="1:255" x14ac:dyDescent="0.25">
      <c r="A345" s="4">
        <v>50</v>
      </c>
      <c r="B345" s="4">
        <v>0</v>
      </c>
      <c r="C345" s="4">
        <v>0</v>
      </c>
      <c r="D345" s="4">
        <v>1</v>
      </c>
      <c r="E345" s="4">
        <v>202</v>
      </c>
      <c r="F345" s="4">
        <f>ROUND(Source!P342,O345)</f>
        <v>0</v>
      </c>
      <c r="G345" s="4" t="s">
        <v>21</v>
      </c>
      <c r="H345" s="4" t="s">
        <v>22</v>
      </c>
      <c r="I345" s="4"/>
      <c r="J345" s="4"/>
      <c r="K345" s="4">
        <v>202</v>
      </c>
      <c r="L345" s="4">
        <v>2</v>
      </c>
      <c r="M345" s="4">
        <v>3</v>
      </c>
      <c r="N345" s="4" t="s">
        <v>3</v>
      </c>
      <c r="O345" s="4">
        <v>2</v>
      </c>
      <c r="P345" s="4">
        <f>ROUND(Source!DH342,O345)</f>
        <v>0</v>
      </c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>
        <v>0</v>
      </c>
      <c r="AA345" s="4">
        <v>1</v>
      </c>
      <c r="AB345" s="4">
        <v>0</v>
      </c>
    </row>
    <row r="346" spans="1:255" x14ac:dyDescent="0.25">
      <c r="A346" s="4">
        <v>50</v>
      </c>
      <c r="B346" s="4">
        <v>0</v>
      </c>
      <c r="C346" s="4">
        <v>0</v>
      </c>
      <c r="D346" s="4">
        <v>1</v>
      </c>
      <c r="E346" s="4">
        <v>222</v>
      </c>
      <c r="F346" s="4">
        <f>ROUND(Source!AO342,O346)</f>
        <v>0</v>
      </c>
      <c r="G346" s="4" t="s">
        <v>23</v>
      </c>
      <c r="H346" s="4" t="s">
        <v>24</v>
      </c>
      <c r="I346" s="4"/>
      <c r="J346" s="4"/>
      <c r="K346" s="4">
        <v>222</v>
      </c>
      <c r="L346" s="4">
        <v>3</v>
      </c>
      <c r="M346" s="4">
        <v>3</v>
      </c>
      <c r="N346" s="4" t="s">
        <v>3</v>
      </c>
      <c r="O346" s="4">
        <v>2</v>
      </c>
      <c r="P346" s="4">
        <f>ROUND(Source!EG342,O346)</f>
        <v>0</v>
      </c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>
        <v>0</v>
      </c>
      <c r="AA346" s="4">
        <v>1</v>
      </c>
      <c r="AB346" s="4">
        <v>0</v>
      </c>
    </row>
    <row r="347" spans="1:255" x14ac:dyDescent="0.25">
      <c r="A347" s="4">
        <v>50</v>
      </c>
      <c r="B347" s="4">
        <v>0</v>
      </c>
      <c r="C347" s="4">
        <v>0</v>
      </c>
      <c r="D347" s="4">
        <v>1</v>
      </c>
      <c r="E347" s="4">
        <v>225</v>
      </c>
      <c r="F347" s="4">
        <f>ROUND(Source!AV342,O347)</f>
        <v>0</v>
      </c>
      <c r="G347" s="4" t="s">
        <v>25</v>
      </c>
      <c r="H347" s="4" t="s">
        <v>26</v>
      </c>
      <c r="I347" s="4"/>
      <c r="J347" s="4"/>
      <c r="K347" s="4">
        <v>225</v>
      </c>
      <c r="L347" s="4">
        <v>4</v>
      </c>
      <c r="M347" s="4">
        <v>3</v>
      </c>
      <c r="N347" s="4" t="s">
        <v>3</v>
      </c>
      <c r="O347" s="4">
        <v>2</v>
      </c>
      <c r="P347" s="4">
        <f>ROUND(Source!EN342,O347)</f>
        <v>0</v>
      </c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>
        <v>0</v>
      </c>
      <c r="AA347" s="4">
        <v>1</v>
      </c>
      <c r="AB347" s="4">
        <v>0</v>
      </c>
    </row>
    <row r="348" spans="1:255" x14ac:dyDescent="0.25">
      <c r="A348" s="4">
        <v>50</v>
      </c>
      <c r="B348" s="4">
        <v>0</v>
      </c>
      <c r="C348" s="4">
        <v>0</v>
      </c>
      <c r="D348" s="4">
        <v>1</v>
      </c>
      <c r="E348" s="4">
        <v>226</v>
      </c>
      <c r="F348" s="4">
        <f>ROUND(Source!AW342,O348)</f>
        <v>0</v>
      </c>
      <c r="G348" s="4" t="s">
        <v>27</v>
      </c>
      <c r="H348" s="4" t="s">
        <v>28</v>
      </c>
      <c r="I348" s="4"/>
      <c r="J348" s="4"/>
      <c r="K348" s="4">
        <v>226</v>
      </c>
      <c r="L348" s="4">
        <v>5</v>
      </c>
      <c r="M348" s="4">
        <v>3</v>
      </c>
      <c r="N348" s="4" t="s">
        <v>3</v>
      </c>
      <c r="O348" s="4">
        <v>2</v>
      </c>
      <c r="P348" s="4">
        <f>ROUND(Source!EO342,O348)</f>
        <v>0</v>
      </c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>
        <v>0</v>
      </c>
      <c r="AA348" s="4">
        <v>1</v>
      </c>
      <c r="AB348" s="4">
        <v>0</v>
      </c>
    </row>
    <row r="349" spans="1:255" x14ac:dyDescent="0.25">
      <c r="A349" s="4">
        <v>50</v>
      </c>
      <c r="B349" s="4">
        <v>0</v>
      </c>
      <c r="C349" s="4">
        <v>0</v>
      </c>
      <c r="D349" s="4">
        <v>1</v>
      </c>
      <c r="E349" s="4">
        <v>227</v>
      </c>
      <c r="F349" s="4">
        <f>ROUND(Source!AX342,O349)</f>
        <v>0</v>
      </c>
      <c r="G349" s="4" t="s">
        <v>29</v>
      </c>
      <c r="H349" s="4" t="s">
        <v>30</v>
      </c>
      <c r="I349" s="4"/>
      <c r="J349" s="4"/>
      <c r="K349" s="4">
        <v>227</v>
      </c>
      <c r="L349" s="4">
        <v>6</v>
      </c>
      <c r="M349" s="4">
        <v>3</v>
      </c>
      <c r="N349" s="4" t="s">
        <v>3</v>
      </c>
      <c r="O349" s="4">
        <v>2</v>
      </c>
      <c r="P349" s="4">
        <f>ROUND(Source!EP342,O349)</f>
        <v>0</v>
      </c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>
        <v>0</v>
      </c>
      <c r="AA349" s="4">
        <v>1</v>
      </c>
      <c r="AB349" s="4">
        <v>0</v>
      </c>
    </row>
    <row r="350" spans="1:255" x14ac:dyDescent="0.25">
      <c r="A350" s="4">
        <v>50</v>
      </c>
      <c r="B350" s="4">
        <v>0</v>
      </c>
      <c r="C350" s="4">
        <v>0</v>
      </c>
      <c r="D350" s="4">
        <v>1</v>
      </c>
      <c r="E350" s="4">
        <v>228</v>
      </c>
      <c r="F350" s="4">
        <f>ROUND(Source!AY342,O350)</f>
        <v>0</v>
      </c>
      <c r="G350" s="4" t="s">
        <v>31</v>
      </c>
      <c r="H350" s="4" t="s">
        <v>32</v>
      </c>
      <c r="I350" s="4"/>
      <c r="J350" s="4"/>
      <c r="K350" s="4">
        <v>228</v>
      </c>
      <c r="L350" s="4">
        <v>7</v>
      </c>
      <c r="M350" s="4">
        <v>3</v>
      </c>
      <c r="N350" s="4" t="s">
        <v>3</v>
      </c>
      <c r="O350" s="4">
        <v>2</v>
      </c>
      <c r="P350" s="4">
        <f>ROUND(Source!EQ342,O350)</f>
        <v>0</v>
      </c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>
        <v>0</v>
      </c>
      <c r="AA350" s="4">
        <v>1</v>
      </c>
      <c r="AB350" s="4">
        <v>0</v>
      </c>
    </row>
    <row r="351" spans="1:255" x14ac:dyDescent="0.25">
      <c r="A351" s="4">
        <v>50</v>
      </c>
      <c r="B351" s="4">
        <v>0</v>
      </c>
      <c r="C351" s="4">
        <v>0</v>
      </c>
      <c r="D351" s="4">
        <v>1</v>
      </c>
      <c r="E351" s="4">
        <v>216</v>
      </c>
      <c r="F351" s="4">
        <f>ROUND(Source!AP342,O351)</f>
        <v>0</v>
      </c>
      <c r="G351" s="4" t="s">
        <v>33</v>
      </c>
      <c r="H351" s="4" t="s">
        <v>34</v>
      </c>
      <c r="I351" s="4"/>
      <c r="J351" s="4"/>
      <c r="K351" s="4">
        <v>216</v>
      </c>
      <c r="L351" s="4">
        <v>8</v>
      </c>
      <c r="M351" s="4">
        <v>3</v>
      </c>
      <c r="N351" s="4" t="s">
        <v>3</v>
      </c>
      <c r="O351" s="4">
        <v>2</v>
      </c>
      <c r="P351" s="4">
        <f>ROUND(Source!EH342,O351)</f>
        <v>0</v>
      </c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>
        <v>0</v>
      </c>
      <c r="AA351" s="4">
        <v>1</v>
      </c>
      <c r="AB351" s="4">
        <v>0</v>
      </c>
    </row>
    <row r="352" spans="1:255" x14ac:dyDescent="0.25">
      <c r="A352" s="4">
        <v>50</v>
      </c>
      <c r="B352" s="4">
        <v>0</v>
      </c>
      <c r="C352" s="4">
        <v>0</v>
      </c>
      <c r="D352" s="4">
        <v>1</v>
      </c>
      <c r="E352" s="4">
        <v>223</v>
      </c>
      <c r="F352" s="4">
        <f>ROUND(Source!AQ342,O352)</f>
        <v>0</v>
      </c>
      <c r="G352" s="4" t="s">
        <v>35</v>
      </c>
      <c r="H352" s="4" t="s">
        <v>36</v>
      </c>
      <c r="I352" s="4"/>
      <c r="J352" s="4"/>
      <c r="K352" s="4">
        <v>223</v>
      </c>
      <c r="L352" s="4">
        <v>9</v>
      </c>
      <c r="M352" s="4">
        <v>3</v>
      </c>
      <c r="N352" s="4" t="s">
        <v>3</v>
      </c>
      <c r="O352" s="4">
        <v>2</v>
      </c>
      <c r="P352" s="4">
        <f>ROUND(Source!EI342,O352)</f>
        <v>0</v>
      </c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>
        <v>0</v>
      </c>
      <c r="AA352" s="4">
        <v>1</v>
      </c>
      <c r="AB352" s="4">
        <v>0</v>
      </c>
    </row>
    <row r="353" spans="1:28" x14ac:dyDescent="0.25">
      <c r="A353" s="4">
        <v>50</v>
      </c>
      <c r="B353" s="4">
        <v>0</v>
      </c>
      <c r="C353" s="4">
        <v>0</v>
      </c>
      <c r="D353" s="4">
        <v>1</v>
      </c>
      <c r="E353" s="4">
        <v>229</v>
      </c>
      <c r="F353" s="4">
        <f>ROUND(Source!AZ342,O353)</f>
        <v>0</v>
      </c>
      <c r="G353" s="4" t="s">
        <v>37</v>
      </c>
      <c r="H353" s="4" t="s">
        <v>38</v>
      </c>
      <c r="I353" s="4"/>
      <c r="J353" s="4"/>
      <c r="K353" s="4">
        <v>229</v>
      </c>
      <c r="L353" s="4">
        <v>10</v>
      </c>
      <c r="M353" s="4">
        <v>3</v>
      </c>
      <c r="N353" s="4" t="s">
        <v>3</v>
      </c>
      <c r="O353" s="4">
        <v>2</v>
      </c>
      <c r="P353" s="4">
        <f>ROUND(Source!ER342,O353)</f>
        <v>0</v>
      </c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>
        <v>0</v>
      </c>
      <c r="AA353" s="4">
        <v>1</v>
      </c>
      <c r="AB353" s="4">
        <v>0</v>
      </c>
    </row>
    <row r="354" spans="1:28" x14ac:dyDescent="0.25">
      <c r="A354" s="4">
        <v>50</v>
      </c>
      <c r="B354" s="4">
        <v>0</v>
      </c>
      <c r="C354" s="4">
        <v>0</v>
      </c>
      <c r="D354" s="4">
        <v>1</v>
      </c>
      <c r="E354" s="4">
        <v>203</v>
      </c>
      <c r="F354" s="4">
        <f>ROUND(Source!Q342,O354)</f>
        <v>0</v>
      </c>
      <c r="G354" s="4" t="s">
        <v>39</v>
      </c>
      <c r="H354" s="4" t="s">
        <v>40</v>
      </c>
      <c r="I354" s="4"/>
      <c r="J354" s="4"/>
      <c r="K354" s="4">
        <v>203</v>
      </c>
      <c r="L354" s="4">
        <v>11</v>
      </c>
      <c r="M354" s="4">
        <v>3</v>
      </c>
      <c r="N354" s="4" t="s">
        <v>3</v>
      </c>
      <c r="O354" s="4">
        <v>2</v>
      </c>
      <c r="P354" s="4">
        <f>ROUND(Source!DI342,O354)</f>
        <v>0</v>
      </c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>
        <v>0</v>
      </c>
      <c r="AA354" s="4">
        <v>1</v>
      </c>
      <c r="AB354" s="4">
        <v>0</v>
      </c>
    </row>
    <row r="355" spans="1:28" x14ac:dyDescent="0.25">
      <c r="A355" s="4">
        <v>50</v>
      </c>
      <c r="B355" s="4">
        <v>0</v>
      </c>
      <c r="C355" s="4">
        <v>0</v>
      </c>
      <c r="D355" s="4">
        <v>1</v>
      </c>
      <c r="E355" s="4">
        <v>231</v>
      </c>
      <c r="F355" s="4">
        <f>ROUND(Source!BB342,O355)</f>
        <v>0</v>
      </c>
      <c r="G355" s="4" t="s">
        <v>41</v>
      </c>
      <c r="H355" s="4" t="s">
        <v>42</v>
      </c>
      <c r="I355" s="4"/>
      <c r="J355" s="4"/>
      <c r="K355" s="4">
        <v>231</v>
      </c>
      <c r="L355" s="4">
        <v>12</v>
      </c>
      <c r="M355" s="4">
        <v>3</v>
      </c>
      <c r="N355" s="4" t="s">
        <v>3</v>
      </c>
      <c r="O355" s="4">
        <v>2</v>
      </c>
      <c r="P355" s="4">
        <f>ROUND(Source!ET342,O355)</f>
        <v>0</v>
      </c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>
        <v>0</v>
      </c>
      <c r="AA355" s="4">
        <v>1</v>
      </c>
      <c r="AB355" s="4">
        <v>0</v>
      </c>
    </row>
    <row r="356" spans="1:28" x14ac:dyDescent="0.25">
      <c r="A356" s="4">
        <v>50</v>
      </c>
      <c r="B356" s="4">
        <v>0</v>
      </c>
      <c r="C356" s="4">
        <v>0</v>
      </c>
      <c r="D356" s="4">
        <v>1</v>
      </c>
      <c r="E356" s="4">
        <v>204</v>
      </c>
      <c r="F356" s="4">
        <f>ROUND(Source!R342,O356)</f>
        <v>0</v>
      </c>
      <c r="G356" s="4" t="s">
        <v>43</v>
      </c>
      <c r="H356" s="4" t="s">
        <v>44</v>
      </c>
      <c r="I356" s="4"/>
      <c r="J356" s="4"/>
      <c r="K356" s="4">
        <v>204</v>
      </c>
      <c r="L356" s="4">
        <v>13</v>
      </c>
      <c r="M356" s="4">
        <v>3</v>
      </c>
      <c r="N356" s="4" t="s">
        <v>3</v>
      </c>
      <c r="O356" s="4">
        <v>2</v>
      </c>
      <c r="P356" s="4">
        <f>ROUND(Source!DJ342,O356)</f>
        <v>0</v>
      </c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>
        <v>0</v>
      </c>
      <c r="AA356" s="4">
        <v>1</v>
      </c>
      <c r="AB356" s="4">
        <v>0</v>
      </c>
    </row>
    <row r="357" spans="1:28" x14ac:dyDescent="0.25">
      <c r="A357" s="4">
        <v>50</v>
      </c>
      <c r="B357" s="4">
        <v>0</v>
      </c>
      <c r="C357" s="4">
        <v>0</v>
      </c>
      <c r="D357" s="4">
        <v>1</v>
      </c>
      <c r="E357" s="4">
        <v>205</v>
      </c>
      <c r="F357" s="4">
        <f>ROUND(Source!S342,O357)</f>
        <v>0</v>
      </c>
      <c r="G357" s="4" t="s">
        <v>45</v>
      </c>
      <c r="H357" s="4" t="s">
        <v>46</v>
      </c>
      <c r="I357" s="4"/>
      <c r="J357" s="4"/>
      <c r="K357" s="4">
        <v>205</v>
      </c>
      <c r="L357" s="4">
        <v>14</v>
      </c>
      <c r="M357" s="4">
        <v>3</v>
      </c>
      <c r="N357" s="4" t="s">
        <v>3</v>
      </c>
      <c r="O357" s="4">
        <v>2</v>
      </c>
      <c r="P357" s="4">
        <f>ROUND(Source!DK342,O357)</f>
        <v>0</v>
      </c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>
        <v>0</v>
      </c>
      <c r="AA357" s="4">
        <v>1</v>
      </c>
      <c r="AB357" s="4">
        <v>0</v>
      </c>
    </row>
    <row r="358" spans="1:28" x14ac:dyDescent="0.25">
      <c r="A358" s="4">
        <v>50</v>
      </c>
      <c r="B358" s="4">
        <v>0</v>
      </c>
      <c r="C358" s="4">
        <v>0</v>
      </c>
      <c r="D358" s="4">
        <v>1</v>
      </c>
      <c r="E358" s="4">
        <v>232</v>
      </c>
      <c r="F358" s="4">
        <f>ROUND(Source!BC342,O358)</f>
        <v>0</v>
      </c>
      <c r="G358" s="4" t="s">
        <v>47</v>
      </c>
      <c r="H358" s="4" t="s">
        <v>48</v>
      </c>
      <c r="I358" s="4"/>
      <c r="J358" s="4"/>
      <c r="K358" s="4">
        <v>232</v>
      </c>
      <c r="L358" s="4">
        <v>15</v>
      </c>
      <c r="M358" s="4">
        <v>3</v>
      </c>
      <c r="N358" s="4" t="s">
        <v>3</v>
      </c>
      <c r="O358" s="4">
        <v>2</v>
      </c>
      <c r="P358" s="4">
        <f>ROUND(Source!EU342,O358)</f>
        <v>0</v>
      </c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>
        <v>0</v>
      </c>
      <c r="AA358" s="4">
        <v>1</v>
      </c>
      <c r="AB358" s="4">
        <v>0</v>
      </c>
    </row>
    <row r="359" spans="1:28" x14ac:dyDescent="0.25">
      <c r="A359" s="4">
        <v>50</v>
      </c>
      <c r="B359" s="4">
        <v>0</v>
      </c>
      <c r="C359" s="4">
        <v>0</v>
      </c>
      <c r="D359" s="4">
        <v>1</v>
      </c>
      <c r="E359" s="4">
        <v>214</v>
      </c>
      <c r="F359" s="4">
        <f>ROUND(Source!AS342,O359)</f>
        <v>0</v>
      </c>
      <c r="G359" s="4" t="s">
        <v>49</v>
      </c>
      <c r="H359" s="4" t="s">
        <v>50</v>
      </c>
      <c r="I359" s="4"/>
      <c r="J359" s="4"/>
      <c r="K359" s="4">
        <v>214</v>
      </c>
      <c r="L359" s="4">
        <v>16</v>
      </c>
      <c r="M359" s="4">
        <v>3</v>
      </c>
      <c r="N359" s="4" t="s">
        <v>3</v>
      </c>
      <c r="O359" s="4">
        <v>2</v>
      </c>
      <c r="P359" s="4">
        <f>ROUND(Source!EK342,O359)</f>
        <v>0</v>
      </c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>
        <v>0</v>
      </c>
      <c r="AA359" s="4">
        <v>1</v>
      </c>
      <c r="AB359" s="4">
        <v>0</v>
      </c>
    </row>
    <row r="360" spans="1:28" x14ac:dyDescent="0.25">
      <c r="A360" s="4">
        <v>50</v>
      </c>
      <c r="B360" s="4">
        <v>0</v>
      </c>
      <c r="C360" s="4">
        <v>0</v>
      </c>
      <c r="D360" s="4">
        <v>1</v>
      </c>
      <c r="E360" s="4">
        <v>215</v>
      </c>
      <c r="F360" s="4">
        <f>ROUND(Source!AT342,O360)</f>
        <v>0</v>
      </c>
      <c r="G360" s="4" t="s">
        <v>51</v>
      </c>
      <c r="H360" s="4" t="s">
        <v>52</v>
      </c>
      <c r="I360" s="4"/>
      <c r="J360" s="4"/>
      <c r="K360" s="4">
        <v>215</v>
      </c>
      <c r="L360" s="4">
        <v>17</v>
      </c>
      <c r="M360" s="4">
        <v>3</v>
      </c>
      <c r="N360" s="4" t="s">
        <v>3</v>
      </c>
      <c r="O360" s="4">
        <v>2</v>
      </c>
      <c r="P360" s="4">
        <f>ROUND(Source!EL342,O360)</f>
        <v>0</v>
      </c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>
        <v>0</v>
      </c>
      <c r="AA360" s="4">
        <v>1</v>
      </c>
      <c r="AB360" s="4">
        <v>0</v>
      </c>
    </row>
    <row r="361" spans="1:28" x14ac:dyDescent="0.25">
      <c r="A361" s="4">
        <v>50</v>
      </c>
      <c r="B361" s="4">
        <v>0</v>
      </c>
      <c r="C361" s="4">
        <v>0</v>
      </c>
      <c r="D361" s="4">
        <v>1</v>
      </c>
      <c r="E361" s="4">
        <v>217</v>
      </c>
      <c r="F361" s="4">
        <f>ROUND(Source!AU342,O361)</f>
        <v>0</v>
      </c>
      <c r="G361" s="4" t="s">
        <v>53</v>
      </c>
      <c r="H361" s="4" t="s">
        <v>54</v>
      </c>
      <c r="I361" s="4"/>
      <c r="J361" s="4"/>
      <c r="K361" s="4">
        <v>217</v>
      </c>
      <c r="L361" s="4">
        <v>18</v>
      </c>
      <c r="M361" s="4">
        <v>3</v>
      </c>
      <c r="N361" s="4" t="s">
        <v>3</v>
      </c>
      <c r="O361" s="4">
        <v>2</v>
      </c>
      <c r="P361" s="4">
        <f>ROUND(Source!EM342,O361)</f>
        <v>0</v>
      </c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>
        <v>0</v>
      </c>
      <c r="AA361" s="4">
        <v>1</v>
      </c>
      <c r="AB361" s="4">
        <v>0</v>
      </c>
    </row>
    <row r="362" spans="1:28" x14ac:dyDescent="0.25">
      <c r="A362" s="4">
        <v>50</v>
      </c>
      <c r="B362" s="4">
        <v>0</v>
      </c>
      <c r="C362" s="4">
        <v>0</v>
      </c>
      <c r="D362" s="4">
        <v>1</v>
      </c>
      <c r="E362" s="4">
        <v>230</v>
      </c>
      <c r="F362" s="4">
        <f>ROUND(Source!BA342,O362)</f>
        <v>0</v>
      </c>
      <c r="G362" s="4" t="s">
        <v>55</v>
      </c>
      <c r="H362" s="4" t="s">
        <v>56</v>
      </c>
      <c r="I362" s="4"/>
      <c r="J362" s="4"/>
      <c r="K362" s="4">
        <v>230</v>
      </c>
      <c r="L362" s="4">
        <v>19</v>
      </c>
      <c r="M362" s="4">
        <v>3</v>
      </c>
      <c r="N362" s="4" t="s">
        <v>3</v>
      </c>
      <c r="O362" s="4">
        <v>2</v>
      </c>
      <c r="P362" s="4">
        <f>ROUND(Source!ES342,O362)</f>
        <v>0</v>
      </c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>
        <v>0</v>
      </c>
      <c r="AA362" s="4">
        <v>1</v>
      </c>
      <c r="AB362" s="4">
        <v>0</v>
      </c>
    </row>
    <row r="363" spans="1:28" x14ac:dyDescent="0.25">
      <c r="A363" s="4">
        <v>50</v>
      </c>
      <c r="B363" s="4">
        <v>0</v>
      </c>
      <c r="C363" s="4">
        <v>0</v>
      </c>
      <c r="D363" s="4">
        <v>1</v>
      </c>
      <c r="E363" s="4">
        <v>206</v>
      </c>
      <c r="F363" s="4">
        <f>ROUND(Source!T342,O363)</f>
        <v>0</v>
      </c>
      <c r="G363" s="4" t="s">
        <v>57</v>
      </c>
      <c r="H363" s="4" t="s">
        <v>58</v>
      </c>
      <c r="I363" s="4"/>
      <c r="J363" s="4"/>
      <c r="K363" s="4">
        <v>206</v>
      </c>
      <c r="L363" s="4">
        <v>20</v>
      </c>
      <c r="M363" s="4">
        <v>3</v>
      </c>
      <c r="N363" s="4" t="s">
        <v>3</v>
      </c>
      <c r="O363" s="4">
        <v>2</v>
      </c>
      <c r="P363" s="4">
        <f>ROUND(Source!DL342,O363)</f>
        <v>0</v>
      </c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>
        <v>0</v>
      </c>
      <c r="AA363" s="4">
        <v>1</v>
      </c>
      <c r="AB363" s="4">
        <v>0</v>
      </c>
    </row>
    <row r="364" spans="1:28" x14ac:dyDescent="0.25">
      <c r="A364" s="4">
        <v>50</v>
      </c>
      <c r="B364" s="4">
        <v>0</v>
      </c>
      <c r="C364" s="4">
        <v>0</v>
      </c>
      <c r="D364" s="4">
        <v>1</v>
      </c>
      <c r="E364" s="4">
        <v>207</v>
      </c>
      <c r="F364" s="4">
        <f>ROUND(Source!U342,O364)</f>
        <v>0</v>
      </c>
      <c r="G364" s="4" t="s">
        <v>59</v>
      </c>
      <c r="H364" s="4" t="s">
        <v>60</v>
      </c>
      <c r="I364" s="4"/>
      <c r="J364" s="4"/>
      <c r="K364" s="4">
        <v>207</v>
      </c>
      <c r="L364" s="4">
        <v>21</v>
      </c>
      <c r="M364" s="4">
        <v>3</v>
      </c>
      <c r="N364" s="4" t="s">
        <v>3</v>
      </c>
      <c r="O364" s="4">
        <v>7</v>
      </c>
      <c r="P364" s="4">
        <f>ROUND(Source!DM342,O364)</f>
        <v>0</v>
      </c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>
        <v>0</v>
      </c>
      <c r="AA364" s="4">
        <v>1</v>
      </c>
      <c r="AB364" s="4">
        <v>0</v>
      </c>
    </row>
    <row r="365" spans="1:28" x14ac:dyDescent="0.25">
      <c r="A365" s="4">
        <v>50</v>
      </c>
      <c r="B365" s="4">
        <v>0</v>
      </c>
      <c r="C365" s="4">
        <v>0</v>
      </c>
      <c r="D365" s="4">
        <v>1</v>
      </c>
      <c r="E365" s="4">
        <v>208</v>
      </c>
      <c r="F365" s="4">
        <f>ROUND(Source!V342,O365)</f>
        <v>0</v>
      </c>
      <c r="G365" s="4" t="s">
        <v>61</v>
      </c>
      <c r="H365" s="4" t="s">
        <v>62</v>
      </c>
      <c r="I365" s="4"/>
      <c r="J365" s="4"/>
      <c r="K365" s="4">
        <v>208</v>
      </c>
      <c r="L365" s="4">
        <v>22</v>
      </c>
      <c r="M365" s="4">
        <v>3</v>
      </c>
      <c r="N365" s="4" t="s">
        <v>3</v>
      </c>
      <c r="O365" s="4">
        <v>7</v>
      </c>
      <c r="P365" s="4">
        <f>ROUND(Source!DN342,O365)</f>
        <v>0</v>
      </c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>
        <v>0</v>
      </c>
      <c r="AA365" s="4">
        <v>1</v>
      </c>
      <c r="AB365" s="4">
        <v>0</v>
      </c>
    </row>
    <row r="366" spans="1:28" x14ac:dyDescent="0.25">
      <c r="A366" s="4">
        <v>50</v>
      </c>
      <c r="B366" s="4">
        <v>0</v>
      </c>
      <c r="C366" s="4">
        <v>0</v>
      </c>
      <c r="D366" s="4">
        <v>1</v>
      </c>
      <c r="E366" s="4">
        <v>209</v>
      </c>
      <c r="F366" s="4">
        <f>ROUND(Source!W342,O366)</f>
        <v>0</v>
      </c>
      <c r="G366" s="4" t="s">
        <v>63</v>
      </c>
      <c r="H366" s="4" t="s">
        <v>64</v>
      </c>
      <c r="I366" s="4"/>
      <c r="J366" s="4"/>
      <c r="K366" s="4">
        <v>209</v>
      </c>
      <c r="L366" s="4">
        <v>23</v>
      </c>
      <c r="M366" s="4">
        <v>3</v>
      </c>
      <c r="N366" s="4" t="s">
        <v>3</v>
      </c>
      <c r="O366" s="4">
        <v>2</v>
      </c>
      <c r="P366" s="4">
        <f>ROUND(Source!DO342,O366)</f>
        <v>0</v>
      </c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>
        <v>0</v>
      </c>
      <c r="AA366" s="4">
        <v>1</v>
      </c>
      <c r="AB366" s="4">
        <v>0</v>
      </c>
    </row>
    <row r="367" spans="1:28" x14ac:dyDescent="0.25">
      <c r="A367" s="4">
        <v>50</v>
      </c>
      <c r="B367" s="4">
        <v>0</v>
      </c>
      <c r="C367" s="4">
        <v>0</v>
      </c>
      <c r="D367" s="4">
        <v>1</v>
      </c>
      <c r="E367" s="4">
        <v>233</v>
      </c>
      <c r="F367" s="4">
        <f>ROUND(Source!BD342,O367)</f>
        <v>0</v>
      </c>
      <c r="G367" s="4" t="s">
        <v>65</v>
      </c>
      <c r="H367" s="4" t="s">
        <v>66</v>
      </c>
      <c r="I367" s="4"/>
      <c r="J367" s="4"/>
      <c r="K367" s="4">
        <v>233</v>
      </c>
      <c r="L367" s="4">
        <v>24</v>
      </c>
      <c r="M367" s="4">
        <v>3</v>
      </c>
      <c r="N367" s="4" t="s">
        <v>3</v>
      </c>
      <c r="O367" s="4">
        <v>2</v>
      </c>
      <c r="P367" s="4">
        <f>ROUND(Source!EV342,O367)</f>
        <v>0</v>
      </c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>
        <v>0</v>
      </c>
      <c r="AA367" s="4">
        <v>1</v>
      </c>
      <c r="AB367" s="4">
        <v>0</v>
      </c>
    </row>
    <row r="368" spans="1:28" x14ac:dyDescent="0.25">
      <c r="A368" s="4">
        <v>50</v>
      </c>
      <c r="B368" s="4">
        <v>0</v>
      </c>
      <c r="C368" s="4">
        <v>0</v>
      </c>
      <c r="D368" s="4">
        <v>1</v>
      </c>
      <c r="E368" s="4">
        <v>210</v>
      </c>
      <c r="F368" s="4">
        <f>ROUND(Source!X342,O368)</f>
        <v>0</v>
      </c>
      <c r="G368" s="4" t="s">
        <v>67</v>
      </c>
      <c r="H368" s="4" t="s">
        <v>68</v>
      </c>
      <c r="I368" s="4"/>
      <c r="J368" s="4"/>
      <c r="K368" s="4">
        <v>210</v>
      </c>
      <c r="L368" s="4">
        <v>25</v>
      </c>
      <c r="M368" s="4">
        <v>3</v>
      </c>
      <c r="N368" s="4" t="s">
        <v>3</v>
      </c>
      <c r="O368" s="4">
        <v>2</v>
      </c>
      <c r="P368" s="4">
        <f>ROUND(Source!DP342,O368)</f>
        <v>0</v>
      </c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>
        <v>0</v>
      </c>
      <c r="AA368" s="4">
        <v>1</v>
      </c>
      <c r="AB368" s="4">
        <v>0</v>
      </c>
    </row>
    <row r="369" spans="1:255" x14ac:dyDescent="0.25">
      <c r="A369" s="4">
        <v>50</v>
      </c>
      <c r="B369" s="4">
        <v>0</v>
      </c>
      <c r="C369" s="4">
        <v>0</v>
      </c>
      <c r="D369" s="4">
        <v>1</v>
      </c>
      <c r="E369" s="4">
        <v>211</v>
      </c>
      <c r="F369" s="4">
        <f>ROUND(Source!Y342,O369)</f>
        <v>0</v>
      </c>
      <c r="G369" s="4" t="s">
        <v>69</v>
      </c>
      <c r="H369" s="4" t="s">
        <v>70</v>
      </c>
      <c r="I369" s="4"/>
      <c r="J369" s="4"/>
      <c r="K369" s="4">
        <v>211</v>
      </c>
      <c r="L369" s="4">
        <v>26</v>
      </c>
      <c r="M369" s="4">
        <v>3</v>
      </c>
      <c r="N369" s="4" t="s">
        <v>3</v>
      </c>
      <c r="O369" s="4">
        <v>2</v>
      </c>
      <c r="P369" s="4">
        <f>ROUND(Source!DQ342,O369)</f>
        <v>0</v>
      </c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>
        <v>0</v>
      </c>
      <c r="AA369" s="4">
        <v>1</v>
      </c>
      <c r="AB369" s="4">
        <v>0</v>
      </c>
    </row>
    <row r="370" spans="1:255" x14ac:dyDescent="0.25">
      <c r="A370" s="4">
        <v>50</v>
      </c>
      <c r="B370" s="4">
        <v>0</v>
      </c>
      <c r="C370" s="4">
        <v>0</v>
      </c>
      <c r="D370" s="4">
        <v>1</v>
      </c>
      <c r="E370" s="4">
        <v>224</v>
      </c>
      <c r="F370" s="4">
        <f>ROUND(Source!AR342,O370)</f>
        <v>0</v>
      </c>
      <c r="G370" s="4" t="s">
        <v>71</v>
      </c>
      <c r="H370" s="4" t="s">
        <v>72</v>
      </c>
      <c r="I370" s="4"/>
      <c r="J370" s="4"/>
      <c r="K370" s="4">
        <v>224</v>
      </c>
      <c r="L370" s="4">
        <v>27</v>
      </c>
      <c r="M370" s="4">
        <v>3</v>
      </c>
      <c r="N370" s="4" t="s">
        <v>3</v>
      </c>
      <c r="O370" s="4">
        <v>2</v>
      </c>
      <c r="P370" s="4">
        <f>ROUND(Source!EJ342,O370)</f>
        <v>0</v>
      </c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>
        <v>0</v>
      </c>
      <c r="AA370" s="4">
        <v>1</v>
      </c>
      <c r="AB370" s="4">
        <v>0</v>
      </c>
    </row>
    <row r="372" spans="1:255" x14ac:dyDescent="0.25">
      <c r="A372" s="1">
        <v>4</v>
      </c>
      <c r="B372" s="1">
        <v>1</v>
      </c>
      <c r="C372" s="1"/>
      <c r="D372" s="1">
        <f>ROW(A395)</f>
        <v>395</v>
      </c>
      <c r="E372" s="1"/>
      <c r="F372" s="1" t="s">
        <v>17</v>
      </c>
      <c r="G372" s="1" t="s">
        <v>175</v>
      </c>
      <c r="H372" s="1" t="s">
        <v>3</v>
      </c>
      <c r="I372" s="1">
        <v>0</v>
      </c>
      <c r="J372" s="1"/>
      <c r="K372" s="1">
        <v>0</v>
      </c>
      <c r="L372" s="1"/>
      <c r="M372" s="1" t="s">
        <v>3</v>
      </c>
      <c r="N372" s="1"/>
      <c r="O372" s="1"/>
      <c r="P372" s="1"/>
      <c r="Q372" s="1"/>
      <c r="R372" s="1"/>
      <c r="S372" s="1">
        <v>0</v>
      </c>
      <c r="T372" s="1">
        <v>0</v>
      </c>
      <c r="U372" s="1" t="s">
        <v>3</v>
      </c>
      <c r="V372" s="1">
        <v>0</v>
      </c>
      <c r="W372" s="1"/>
      <c r="X372" s="1"/>
      <c r="Y372" s="1"/>
      <c r="Z372" s="1"/>
      <c r="AA372" s="1"/>
      <c r="AB372" s="1" t="s">
        <v>3</v>
      </c>
      <c r="AC372" s="1" t="s">
        <v>3</v>
      </c>
      <c r="AD372" s="1" t="s">
        <v>3</v>
      </c>
      <c r="AE372" s="1" t="s">
        <v>3</v>
      </c>
      <c r="AF372" s="1" t="s">
        <v>3</v>
      </c>
      <c r="AG372" s="1" t="s">
        <v>3</v>
      </c>
      <c r="AH372" s="1"/>
      <c r="AI372" s="1"/>
      <c r="AJ372" s="1"/>
      <c r="AK372" s="1"/>
      <c r="AL372" s="1"/>
      <c r="AM372" s="1"/>
      <c r="AN372" s="1"/>
      <c r="AO372" s="1"/>
      <c r="AP372" s="1" t="s">
        <v>3</v>
      </c>
      <c r="AQ372" s="1" t="s">
        <v>3</v>
      </c>
      <c r="AR372" s="1" t="s">
        <v>3</v>
      </c>
      <c r="AS372" s="1"/>
      <c r="AT372" s="1"/>
      <c r="AU372" s="1"/>
      <c r="AV372" s="1"/>
      <c r="AW372" s="1"/>
      <c r="AX372" s="1"/>
      <c r="AY372" s="1"/>
      <c r="AZ372" s="1" t="s">
        <v>3</v>
      </c>
      <c r="BA372" s="1"/>
      <c r="BB372" s="1" t="s">
        <v>3</v>
      </c>
      <c r="BC372" s="1" t="s">
        <v>3</v>
      </c>
      <c r="BD372" s="1" t="s">
        <v>3</v>
      </c>
      <c r="BE372" s="1" t="s">
        <v>3</v>
      </c>
      <c r="BF372" s="1" t="s">
        <v>3</v>
      </c>
      <c r="BG372" s="1" t="s">
        <v>3</v>
      </c>
      <c r="BH372" s="1" t="s">
        <v>3</v>
      </c>
      <c r="BI372" s="1" t="s">
        <v>3</v>
      </c>
      <c r="BJ372" s="1" t="s">
        <v>3</v>
      </c>
      <c r="BK372" s="1" t="s">
        <v>3</v>
      </c>
      <c r="BL372" s="1" t="s">
        <v>3</v>
      </c>
      <c r="BM372" s="1" t="s">
        <v>3</v>
      </c>
      <c r="BN372" s="1" t="s">
        <v>3</v>
      </c>
      <c r="BO372" s="1" t="s">
        <v>3</v>
      </c>
      <c r="BP372" s="1" t="s">
        <v>3</v>
      </c>
      <c r="BQ372" s="1"/>
      <c r="BR372" s="1"/>
      <c r="BS372" s="1"/>
      <c r="BT372" s="1"/>
      <c r="BU372" s="1"/>
      <c r="BV372" s="1"/>
      <c r="BW372" s="1"/>
      <c r="BX372" s="1">
        <v>0</v>
      </c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>
        <v>0</v>
      </c>
    </row>
    <row r="374" spans="1:255" x14ac:dyDescent="0.25">
      <c r="A374" s="2">
        <v>52</v>
      </c>
      <c r="B374" s="2">
        <f t="shared" ref="B374:G374" si="160">B395</f>
        <v>1</v>
      </c>
      <c r="C374" s="2">
        <f t="shared" si="160"/>
        <v>4</v>
      </c>
      <c r="D374" s="2">
        <f t="shared" si="160"/>
        <v>372</v>
      </c>
      <c r="E374" s="2">
        <f t="shared" si="160"/>
        <v>0</v>
      </c>
      <c r="F374" s="2" t="str">
        <f t="shared" si="160"/>
        <v>Новый раздел</v>
      </c>
      <c r="G374" s="2" t="str">
        <f t="shared" si="160"/>
        <v>Заземление РЛР</v>
      </c>
      <c r="H374" s="2"/>
      <c r="I374" s="2"/>
      <c r="J374" s="2"/>
      <c r="K374" s="2"/>
      <c r="L374" s="2"/>
      <c r="M374" s="2"/>
      <c r="N374" s="2"/>
      <c r="O374" s="2">
        <f t="shared" ref="O374:AT374" si="161">O395</f>
        <v>9916</v>
      </c>
      <c r="P374" s="2">
        <f t="shared" si="161"/>
        <v>4113.26</v>
      </c>
      <c r="Q374" s="2">
        <f t="shared" si="161"/>
        <v>180.58</v>
      </c>
      <c r="R374" s="2">
        <f t="shared" si="161"/>
        <v>131.25</v>
      </c>
      <c r="S374" s="2">
        <f t="shared" si="161"/>
        <v>5490.91</v>
      </c>
      <c r="T374" s="2">
        <f t="shared" si="161"/>
        <v>0</v>
      </c>
      <c r="U374" s="2">
        <f t="shared" si="161"/>
        <v>7.5447500000000005</v>
      </c>
      <c r="V374" s="2">
        <f t="shared" si="161"/>
        <v>0.13799999999999998</v>
      </c>
      <c r="W374" s="2">
        <f t="shared" si="161"/>
        <v>0</v>
      </c>
      <c r="X374" s="2">
        <f t="shared" si="161"/>
        <v>5273.07</v>
      </c>
      <c r="Y374" s="2">
        <f t="shared" si="161"/>
        <v>2619.21</v>
      </c>
      <c r="Z374" s="2">
        <f t="shared" si="161"/>
        <v>0</v>
      </c>
      <c r="AA374" s="2">
        <f t="shared" si="161"/>
        <v>0</v>
      </c>
      <c r="AB374" s="2">
        <f t="shared" si="161"/>
        <v>9916</v>
      </c>
      <c r="AC374" s="2">
        <f t="shared" si="161"/>
        <v>4113.26</v>
      </c>
      <c r="AD374" s="2">
        <f t="shared" si="161"/>
        <v>180.58</v>
      </c>
      <c r="AE374" s="2">
        <f t="shared" si="161"/>
        <v>131.25</v>
      </c>
      <c r="AF374" s="2">
        <f t="shared" si="161"/>
        <v>5490.91</v>
      </c>
      <c r="AG374" s="2">
        <f t="shared" si="161"/>
        <v>0</v>
      </c>
      <c r="AH374" s="2">
        <f t="shared" si="161"/>
        <v>7.5447500000000005</v>
      </c>
      <c r="AI374" s="2">
        <f t="shared" si="161"/>
        <v>0.13799999999999998</v>
      </c>
      <c r="AJ374" s="2">
        <f t="shared" si="161"/>
        <v>0</v>
      </c>
      <c r="AK374" s="2">
        <f t="shared" si="161"/>
        <v>5273.07</v>
      </c>
      <c r="AL374" s="2">
        <f t="shared" si="161"/>
        <v>2619.21</v>
      </c>
      <c r="AM374" s="2">
        <f t="shared" si="161"/>
        <v>0</v>
      </c>
      <c r="AN374" s="2">
        <f t="shared" si="161"/>
        <v>0</v>
      </c>
      <c r="AO374" s="2">
        <f t="shared" si="161"/>
        <v>0</v>
      </c>
      <c r="AP374" s="2">
        <f t="shared" si="161"/>
        <v>0</v>
      </c>
      <c r="AQ374" s="2">
        <f t="shared" si="161"/>
        <v>0</v>
      </c>
      <c r="AR374" s="2">
        <f t="shared" si="161"/>
        <v>17808.28</v>
      </c>
      <c r="AS374" s="2">
        <f t="shared" si="161"/>
        <v>8116.71</v>
      </c>
      <c r="AT374" s="2">
        <f t="shared" si="161"/>
        <v>9691.57</v>
      </c>
      <c r="AU374" s="2">
        <f t="shared" ref="AU374:BZ374" si="162">AU395</f>
        <v>0</v>
      </c>
      <c r="AV374" s="2">
        <f t="shared" si="162"/>
        <v>4113.26</v>
      </c>
      <c r="AW374" s="2">
        <f t="shared" si="162"/>
        <v>4113.26</v>
      </c>
      <c r="AX374" s="2">
        <f t="shared" si="162"/>
        <v>0</v>
      </c>
      <c r="AY374" s="2">
        <f t="shared" si="162"/>
        <v>4113.26</v>
      </c>
      <c r="AZ374" s="2">
        <f t="shared" si="162"/>
        <v>0</v>
      </c>
      <c r="BA374" s="2">
        <f t="shared" si="162"/>
        <v>0</v>
      </c>
      <c r="BB374" s="2">
        <f t="shared" si="162"/>
        <v>0</v>
      </c>
      <c r="BC374" s="2">
        <f t="shared" si="162"/>
        <v>0</v>
      </c>
      <c r="BD374" s="2">
        <f t="shared" si="162"/>
        <v>0</v>
      </c>
      <c r="BE374" s="2">
        <f t="shared" si="162"/>
        <v>0</v>
      </c>
      <c r="BF374" s="2">
        <f t="shared" si="162"/>
        <v>0</v>
      </c>
      <c r="BG374" s="2">
        <f t="shared" si="162"/>
        <v>0</v>
      </c>
      <c r="BH374" s="2">
        <f t="shared" si="162"/>
        <v>0</v>
      </c>
      <c r="BI374" s="2">
        <f t="shared" si="162"/>
        <v>0</v>
      </c>
      <c r="BJ374" s="2">
        <f t="shared" si="162"/>
        <v>0</v>
      </c>
      <c r="BK374" s="2">
        <f t="shared" si="162"/>
        <v>0</v>
      </c>
      <c r="BL374" s="2">
        <f t="shared" si="162"/>
        <v>0</v>
      </c>
      <c r="BM374" s="2">
        <f t="shared" si="162"/>
        <v>0</v>
      </c>
      <c r="BN374" s="2">
        <f t="shared" si="162"/>
        <v>0</v>
      </c>
      <c r="BO374" s="2">
        <f t="shared" si="162"/>
        <v>0</v>
      </c>
      <c r="BP374" s="2">
        <f t="shared" si="162"/>
        <v>0</v>
      </c>
      <c r="BQ374" s="2">
        <f t="shared" si="162"/>
        <v>0</v>
      </c>
      <c r="BR374" s="2">
        <f t="shared" si="162"/>
        <v>0</v>
      </c>
      <c r="BS374" s="2">
        <f t="shared" si="162"/>
        <v>0</v>
      </c>
      <c r="BT374" s="2">
        <f t="shared" si="162"/>
        <v>0</v>
      </c>
      <c r="BU374" s="2">
        <f t="shared" si="162"/>
        <v>0</v>
      </c>
      <c r="BV374" s="2">
        <f t="shared" si="162"/>
        <v>0</v>
      </c>
      <c r="BW374" s="2">
        <f t="shared" si="162"/>
        <v>0</v>
      </c>
      <c r="BX374" s="2">
        <f t="shared" si="162"/>
        <v>0</v>
      </c>
      <c r="BY374" s="2">
        <f t="shared" si="162"/>
        <v>0</v>
      </c>
      <c r="BZ374" s="2">
        <f t="shared" si="162"/>
        <v>0</v>
      </c>
      <c r="CA374" s="2">
        <f t="shared" ref="CA374:DF374" si="163">CA395</f>
        <v>17808.28</v>
      </c>
      <c r="CB374" s="2">
        <f t="shared" si="163"/>
        <v>8116.71</v>
      </c>
      <c r="CC374" s="2">
        <f t="shared" si="163"/>
        <v>9691.57</v>
      </c>
      <c r="CD374" s="2">
        <f t="shared" si="163"/>
        <v>0</v>
      </c>
      <c r="CE374" s="2">
        <f t="shared" si="163"/>
        <v>4113.26</v>
      </c>
      <c r="CF374" s="2">
        <f t="shared" si="163"/>
        <v>4113.26</v>
      </c>
      <c r="CG374" s="2">
        <f t="shared" si="163"/>
        <v>0</v>
      </c>
      <c r="CH374" s="2">
        <f t="shared" si="163"/>
        <v>4113.26</v>
      </c>
      <c r="CI374" s="2">
        <f t="shared" si="163"/>
        <v>0</v>
      </c>
      <c r="CJ374" s="2">
        <f t="shared" si="163"/>
        <v>0</v>
      </c>
      <c r="CK374" s="2">
        <f t="shared" si="163"/>
        <v>0</v>
      </c>
      <c r="CL374" s="2">
        <f t="shared" si="163"/>
        <v>0</v>
      </c>
      <c r="CM374" s="2">
        <f t="shared" si="163"/>
        <v>0</v>
      </c>
      <c r="CN374" s="2">
        <f t="shared" si="163"/>
        <v>0</v>
      </c>
      <c r="CO374" s="2">
        <f t="shared" si="163"/>
        <v>0</v>
      </c>
      <c r="CP374" s="2">
        <f t="shared" si="163"/>
        <v>0</v>
      </c>
      <c r="CQ374" s="2">
        <f t="shared" si="163"/>
        <v>0</v>
      </c>
      <c r="CR374" s="2">
        <f t="shared" si="163"/>
        <v>0</v>
      </c>
      <c r="CS374" s="2">
        <f t="shared" si="163"/>
        <v>0</v>
      </c>
      <c r="CT374" s="2">
        <f t="shared" si="163"/>
        <v>0</v>
      </c>
      <c r="CU374" s="2">
        <f t="shared" si="163"/>
        <v>0</v>
      </c>
      <c r="CV374" s="2">
        <f t="shared" si="163"/>
        <v>0</v>
      </c>
      <c r="CW374" s="2">
        <f t="shared" si="163"/>
        <v>0</v>
      </c>
      <c r="CX374" s="2">
        <f t="shared" si="163"/>
        <v>0</v>
      </c>
      <c r="CY374" s="2">
        <f t="shared" si="163"/>
        <v>0</v>
      </c>
      <c r="CZ374" s="2">
        <f t="shared" si="163"/>
        <v>0</v>
      </c>
      <c r="DA374" s="2">
        <f t="shared" si="163"/>
        <v>0</v>
      </c>
      <c r="DB374" s="2">
        <f t="shared" si="163"/>
        <v>0</v>
      </c>
      <c r="DC374" s="2">
        <f t="shared" si="163"/>
        <v>0</v>
      </c>
      <c r="DD374" s="2">
        <f t="shared" si="163"/>
        <v>0</v>
      </c>
      <c r="DE374" s="2">
        <f t="shared" si="163"/>
        <v>0</v>
      </c>
      <c r="DF374" s="2">
        <f t="shared" si="163"/>
        <v>0</v>
      </c>
      <c r="DG374" s="3">
        <f t="shared" ref="DG374:EL374" si="164">DG395</f>
        <v>9916</v>
      </c>
      <c r="DH374" s="3">
        <f t="shared" si="164"/>
        <v>4113.26</v>
      </c>
      <c r="DI374" s="3">
        <f t="shared" si="164"/>
        <v>180.58</v>
      </c>
      <c r="DJ374" s="3">
        <f t="shared" si="164"/>
        <v>131.25</v>
      </c>
      <c r="DK374" s="3">
        <f t="shared" si="164"/>
        <v>5490.91</v>
      </c>
      <c r="DL374" s="3">
        <f t="shared" si="164"/>
        <v>0</v>
      </c>
      <c r="DM374" s="3">
        <f t="shared" si="164"/>
        <v>7.5447500000000005</v>
      </c>
      <c r="DN374" s="3">
        <f t="shared" si="164"/>
        <v>0.13799999999999998</v>
      </c>
      <c r="DO374" s="3">
        <f t="shared" si="164"/>
        <v>0</v>
      </c>
      <c r="DP374" s="3">
        <f t="shared" si="164"/>
        <v>5273.07</v>
      </c>
      <c r="DQ374" s="3">
        <f t="shared" si="164"/>
        <v>2619.21</v>
      </c>
      <c r="DR374" s="3">
        <f t="shared" si="164"/>
        <v>0</v>
      </c>
      <c r="DS374" s="3">
        <f t="shared" si="164"/>
        <v>0</v>
      </c>
      <c r="DT374" s="3">
        <f t="shared" si="164"/>
        <v>9916</v>
      </c>
      <c r="DU374" s="3">
        <f t="shared" si="164"/>
        <v>4113.26</v>
      </c>
      <c r="DV374" s="3">
        <f t="shared" si="164"/>
        <v>180.58</v>
      </c>
      <c r="DW374" s="3">
        <f t="shared" si="164"/>
        <v>131.25</v>
      </c>
      <c r="DX374" s="3">
        <f t="shared" si="164"/>
        <v>5490.91</v>
      </c>
      <c r="DY374" s="3">
        <f t="shared" si="164"/>
        <v>0</v>
      </c>
      <c r="DZ374" s="3">
        <f t="shared" si="164"/>
        <v>7.5447500000000005</v>
      </c>
      <c r="EA374" s="3">
        <f t="shared" si="164"/>
        <v>0.13799999999999998</v>
      </c>
      <c r="EB374" s="3">
        <f t="shared" si="164"/>
        <v>0</v>
      </c>
      <c r="EC374" s="3">
        <f t="shared" si="164"/>
        <v>5273.07</v>
      </c>
      <c r="ED374" s="3">
        <f t="shared" si="164"/>
        <v>2619.21</v>
      </c>
      <c r="EE374" s="3">
        <f t="shared" si="164"/>
        <v>0</v>
      </c>
      <c r="EF374" s="3">
        <f t="shared" si="164"/>
        <v>0</v>
      </c>
      <c r="EG374" s="3">
        <f t="shared" si="164"/>
        <v>0</v>
      </c>
      <c r="EH374" s="3">
        <f t="shared" si="164"/>
        <v>0</v>
      </c>
      <c r="EI374" s="3">
        <f t="shared" si="164"/>
        <v>0</v>
      </c>
      <c r="EJ374" s="3">
        <f t="shared" si="164"/>
        <v>17808.28</v>
      </c>
      <c r="EK374" s="3">
        <f t="shared" si="164"/>
        <v>8116.71</v>
      </c>
      <c r="EL374" s="3">
        <f t="shared" si="164"/>
        <v>9691.57</v>
      </c>
      <c r="EM374" s="3">
        <f t="shared" ref="EM374:FR374" si="165">EM395</f>
        <v>0</v>
      </c>
      <c r="EN374" s="3">
        <f t="shared" si="165"/>
        <v>4113.26</v>
      </c>
      <c r="EO374" s="3">
        <f t="shared" si="165"/>
        <v>4113.26</v>
      </c>
      <c r="EP374" s="3">
        <f t="shared" si="165"/>
        <v>0</v>
      </c>
      <c r="EQ374" s="3">
        <f t="shared" si="165"/>
        <v>4113.26</v>
      </c>
      <c r="ER374" s="3">
        <f t="shared" si="165"/>
        <v>0</v>
      </c>
      <c r="ES374" s="3">
        <f t="shared" si="165"/>
        <v>0</v>
      </c>
      <c r="ET374" s="3">
        <f t="shared" si="165"/>
        <v>0</v>
      </c>
      <c r="EU374" s="3">
        <f t="shared" si="165"/>
        <v>0</v>
      </c>
      <c r="EV374" s="3">
        <f t="shared" si="165"/>
        <v>0</v>
      </c>
      <c r="EW374" s="3">
        <f t="shared" si="165"/>
        <v>0</v>
      </c>
      <c r="EX374" s="3">
        <f t="shared" si="165"/>
        <v>0</v>
      </c>
      <c r="EY374" s="3">
        <f t="shared" si="165"/>
        <v>0</v>
      </c>
      <c r="EZ374" s="3">
        <f t="shared" si="165"/>
        <v>0</v>
      </c>
      <c r="FA374" s="3">
        <f t="shared" si="165"/>
        <v>0</v>
      </c>
      <c r="FB374" s="3">
        <f t="shared" si="165"/>
        <v>0</v>
      </c>
      <c r="FC374" s="3">
        <f t="shared" si="165"/>
        <v>0</v>
      </c>
      <c r="FD374" s="3">
        <f t="shared" si="165"/>
        <v>0</v>
      </c>
      <c r="FE374" s="3">
        <f t="shared" si="165"/>
        <v>0</v>
      </c>
      <c r="FF374" s="3">
        <f t="shared" si="165"/>
        <v>0</v>
      </c>
      <c r="FG374" s="3">
        <f t="shared" si="165"/>
        <v>0</v>
      </c>
      <c r="FH374" s="3">
        <f t="shared" si="165"/>
        <v>0</v>
      </c>
      <c r="FI374" s="3">
        <f t="shared" si="165"/>
        <v>0</v>
      </c>
      <c r="FJ374" s="3">
        <f t="shared" si="165"/>
        <v>0</v>
      </c>
      <c r="FK374" s="3">
        <f t="shared" si="165"/>
        <v>0</v>
      </c>
      <c r="FL374" s="3">
        <f t="shared" si="165"/>
        <v>0</v>
      </c>
      <c r="FM374" s="3">
        <f t="shared" si="165"/>
        <v>0</v>
      </c>
      <c r="FN374" s="3">
        <f t="shared" si="165"/>
        <v>0</v>
      </c>
      <c r="FO374" s="3">
        <f t="shared" si="165"/>
        <v>0</v>
      </c>
      <c r="FP374" s="3">
        <f t="shared" si="165"/>
        <v>0</v>
      </c>
      <c r="FQ374" s="3">
        <f t="shared" si="165"/>
        <v>0</v>
      </c>
      <c r="FR374" s="3">
        <f t="shared" si="165"/>
        <v>0</v>
      </c>
      <c r="FS374" s="3">
        <f t="shared" ref="FS374:GX374" si="166">FS395</f>
        <v>17808.28</v>
      </c>
      <c r="FT374" s="3">
        <f t="shared" si="166"/>
        <v>8116.71</v>
      </c>
      <c r="FU374" s="3">
        <f t="shared" si="166"/>
        <v>9691.57</v>
      </c>
      <c r="FV374" s="3">
        <f t="shared" si="166"/>
        <v>0</v>
      </c>
      <c r="FW374" s="3">
        <f t="shared" si="166"/>
        <v>4113.26</v>
      </c>
      <c r="FX374" s="3">
        <f t="shared" si="166"/>
        <v>4113.26</v>
      </c>
      <c r="FY374" s="3">
        <f t="shared" si="166"/>
        <v>0</v>
      </c>
      <c r="FZ374" s="3">
        <f t="shared" si="166"/>
        <v>4113.26</v>
      </c>
      <c r="GA374" s="3">
        <f t="shared" si="166"/>
        <v>0</v>
      </c>
      <c r="GB374" s="3">
        <f t="shared" si="166"/>
        <v>0</v>
      </c>
      <c r="GC374" s="3">
        <f t="shared" si="166"/>
        <v>0</v>
      </c>
      <c r="GD374" s="3">
        <f t="shared" si="166"/>
        <v>0</v>
      </c>
      <c r="GE374" s="3">
        <f t="shared" si="166"/>
        <v>0</v>
      </c>
      <c r="GF374" s="3">
        <f t="shared" si="166"/>
        <v>0</v>
      </c>
      <c r="GG374" s="3">
        <f t="shared" si="166"/>
        <v>0</v>
      </c>
      <c r="GH374" s="3">
        <f t="shared" si="166"/>
        <v>0</v>
      </c>
      <c r="GI374" s="3">
        <f t="shared" si="166"/>
        <v>0</v>
      </c>
      <c r="GJ374" s="3">
        <f t="shared" si="166"/>
        <v>0</v>
      </c>
      <c r="GK374" s="3">
        <f t="shared" si="166"/>
        <v>0</v>
      </c>
      <c r="GL374" s="3">
        <f t="shared" si="166"/>
        <v>0</v>
      </c>
      <c r="GM374" s="3">
        <f t="shared" si="166"/>
        <v>0</v>
      </c>
      <c r="GN374" s="3">
        <f t="shared" si="166"/>
        <v>0</v>
      </c>
      <c r="GO374" s="3">
        <f t="shared" si="166"/>
        <v>0</v>
      </c>
      <c r="GP374" s="3">
        <f t="shared" si="166"/>
        <v>0</v>
      </c>
      <c r="GQ374" s="3">
        <f t="shared" si="166"/>
        <v>0</v>
      </c>
      <c r="GR374" s="3">
        <f t="shared" si="166"/>
        <v>0</v>
      </c>
      <c r="GS374" s="3">
        <f t="shared" si="166"/>
        <v>0</v>
      </c>
      <c r="GT374" s="3">
        <f t="shared" si="166"/>
        <v>0</v>
      </c>
      <c r="GU374" s="3">
        <f t="shared" si="166"/>
        <v>0</v>
      </c>
      <c r="GV374" s="3">
        <f t="shared" si="166"/>
        <v>0</v>
      </c>
      <c r="GW374" s="3">
        <f t="shared" si="166"/>
        <v>0</v>
      </c>
      <c r="GX374" s="3">
        <f t="shared" si="166"/>
        <v>0</v>
      </c>
    </row>
    <row r="376" spans="1:255" x14ac:dyDescent="0.25">
      <c r="A376" s="5">
        <v>17</v>
      </c>
      <c r="B376" s="5">
        <v>1</v>
      </c>
      <c r="C376" s="5">
        <f>ROW(SmtRes!A181)</f>
        <v>181</v>
      </c>
      <c r="D376" s="5">
        <f>ROW(EtalonRes!A237)</f>
        <v>237</v>
      </c>
      <c r="E376" s="5" t="s">
        <v>176</v>
      </c>
      <c r="F376" s="5" t="s">
        <v>121</v>
      </c>
      <c r="G376" s="5" t="s">
        <v>122</v>
      </c>
      <c r="H376" s="5" t="s">
        <v>123</v>
      </c>
      <c r="I376" s="5">
        <v>1.43E-2</v>
      </c>
      <c r="J376" s="5">
        <v>0</v>
      </c>
      <c r="K376" s="5">
        <v>1.43E-2</v>
      </c>
      <c r="L376" s="5">
        <v>1.43E-2</v>
      </c>
      <c r="M376" s="5">
        <v>0</v>
      </c>
      <c r="N376" s="5">
        <f t="shared" ref="N376:N393" si="167">ROUND(L376-M376,4)</f>
        <v>1.43E-2</v>
      </c>
      <c r="O376" s="5">
        <f>ROUND(CP376,2)</f>
        <v>1454.18</v>
      </c>
      <c r="P376" s="5">
        <f>SUMIF(SmtRes!AQ181:'SmtRes'!AQ181,"=1",SmtRes!DF181:'SmtRes'!DF181)</f>
        <v>0</v>
      </c>
      <c r="Q376" s="5">
        <f>SUMIF(SmtRes!AQ181:'SmtRes'!AQ181,"=1",SmtRes!DG181:'SmtRes'!DG181)</f>
        <v>0</v>
      </c>
      <c r="R376" s="5">
        <f>SUMIF(SmtRes!AQ181:'SmtRes'!AQ181,"=1",SmtRes!DH181:'SmtRes'!DH181)</f>
        <v>0</v>
      </c>
      <c r="S376" s="5">
        <f>SUMIF(SmtRes!AQ181:'SmtRes'!AQ181,"=1",SmtRes!DI181:'SmtRes'!DI181)</f>
        <v>1454.18</v>
      </c>
      <c r="T376" s="5">
        <f t="shared" ref="T376:T393" si="168">ROUND(CU376*I376,2)</f>
        <v>0</v>
      </c>
      <c r="U376" s="5">
        <f>SUMIF(SmtRes!AQ181:'SmtRes'!AQ181,"=1",SmtRes!CV181:'SmtRes'!CV181)</f>
        <v>2.2021999999999999</v>
      </c>
      <c r="V376" s="5">
        <f>SUMIF(SmtRes!AQ181:'SmtRes'!AQ181,"=1",SmtRes!CW181:'SmtRes'!CW181)</f>
        <v>0</v>
      </c>
      <c r="W376" s="5">
        <f t="shared" ref="W376:W393" si="169">ROUND(CX376*I376,2)</f>
        <v>0</v>
      </c>
      <c r="X376" s="5">
        <f t="shared" ref="X376:X393" si="170">ROUND(CY376,2)</f>
        <v>1294.22</v>
      </c>
      <c r="Y376" s="5">
        <f t="shared" ref="Y376:Y393" si="171">ROUND(CZ376,2)</f>
        <v>581.66999999999996</v>
      </c>
      <c r="Z376" s="5"/>
      <c r="AA376" s="5">
        <v>70751969</v>
      </c>
      <c r="AB376" s="5">
        <f t="shared" ref="AB376:AB393" si="172">ROUND((AC376+AD376+AF376),6)</f>
        <v>101690.82</v>
      </c>
      <c r="AC376" s="5">
        <f>ROUND((0),6)</f>
        <v>0</v>
      </c>
      <c r="AD376" s="5">
        <f>ROUND((((0)-(0))+AE376),6)</f>
        <v>0</v>
      </c>
      <c r="AE376" s="5">
        <f>ROUND((0),6)</f>
        <v>0</v>
      </c>
      <c r="AF376" s="5">
        <f>ROUND((SUM(SmtRes!BT181:'SmtRes'!BT181)),6)</f>
        <v>101690.82</v>
      </c>
      <c r="AG376" s="5">
        <f t="shared" ref="AG376:AG393" si="173">ROUND((AP376),6)</f>
        <v>0</v>
      </c>
      <c r="AH376" s="5">
        <f>(SUM(SmtRes!BU181:'SmtRes'!BU181))</f>
        <v>154</v>
      </c>
      <c r="AI376" s="5">
        <f>(0)</f>
        <v>0</v>
      </c>
      <c r="AJ376" s="5">
        <f t="shared" ref="AJ376:AJ393" si="174">(AS376)</f>
        <v>0</v>
      </c>
      <c r="AK376" s="5">
        <v>101690.82</v>
      </c>
      <c r="AL376" s="5">
        <v>0</v>
      </c>
      <c r="AM376" s="5">
        <v>0</v>
      </c>
      <c r="AN376" s="5">
        <v>0</v>
      </c>
      <c r="AO376" s="5">
        <v>101690.82</v>
      </c>
      <c r="AP376" s="5">
        <v>0</v>
      </c>
      <c r="AQ376" s="5">
        <v>154</v>
      </c>
      <c r="AR376" s="5">
        <v>0</v>
      </c>
      <c r="AS376" s="5">
        <v>0</v>
      </c>
      <c r="AT376" s="5">
        <v>89</v>
      </c>
      <c r="AU376" s="5">
        <v>40</v>
      </c>
      <c r="AV376" s="5">
        <v>1</v>
      </c>
      <c r="AW376" s="5">
        <v>1</v>
      </c>
      <c r="AX376" s="5"/>
      <c r="AY376" s="5"/>
      <c r="AZ376" s="5">
        <v>1</v>
      </c>
      <c r="BA376" s="5">
        <v>1</v>
      </c>
      <c r="BB376" s="5">
        <v>1</v>
      </c>
      <c r="BC376" s="5">
        <v>1</v>
      </c>
      <c r="BD376" s="5" t="s">
        <v>3</v>
      </c>
      <c r="BE376" s="5" t="s">
        <v>3</v>
      </c>
      <c r="BF376" s="5" t="s">
        <v>3</v>
      </c>
      <c r="BG376" s="5" t="s">
        <v>3</v>
      </c>
      <c r="BH376" s="5">
        <v>0</v>
      </c>
      <c r="BI376" s="5">
        <v>1</v>
      </c>
      <c r="BJ376" s="5" t="s">
        <v>124</v>
      </c>
      <c r="BK376" s="5"/>
      <c r="BL376" s="5"/>
      <c r="BM376" s="5">
        <v>1003</v>
      </c>
      <c r="BN376" s="5">
        <v>0</v>
      </c>
      <c r="BO376" s="5" t="s">
        <v>3</v>
      </c>
      <c r="BP376" s="5">
        <v>0</v>
      </c>
      <c r="BQ376" s="5">
        <v>2</v>
      </c>
      <c r="BR376" s="5">
        <v>0</v>
      </c>
      <c r="BS376" s="5">
        <v>1</v>
      </c>
      <c r="BT376" s="5">
        <v>1</v>
      </c>
      <c r="BU376" s="5">
        <v>1</v>
      </c>
      <c r="BV376" s="5">
        <v>1</v>
      </c>
      <c r="BW376" s="5">
        <v>1</v>
      </c>
      <c r="BX376" s="5">
        <v>1</v>
      </c>
      <c r="BY376" s="5" t="s">
        <v>3</v>
      </c>
      <c r="BZ376" s="5">
        <v>89</v>
      </c>
      <c r="CA376" s="5">
        <v>40</v>
      </c>
      <c r="CB376" s="5" t="s">
        <v>3</v>
      </c>
      <c r="CC376" s="5"/>
      <c r="CD376" s="5"/>
      <c r="CE376" s="5">
        <v>0</v>
      </c>
      <c r="CF376" s="5">
        <v>0</v>
      </c>
      <c r="CG376" s="5">
        <v>0</v>
      </c>
      <c r="CH376" s="5">
        <v>18</v>
      </c>
      <c r="CI376" s="5">
        <v>0</v>
      </c>
      <c r="CJ376" s="5">
        <v>0</v>
      </c>
      <c r="CK376" s="5">
        <v>0</v>
      </c>
      <c r="CL376" s="5">
        <v>0</v>
      </c>
      <c r="CM376" s="5">
        <v>0</v>
      </c>
      <c r="CN376" s="5" t="s">
        <v>3</v>
      </c>
      <c r="CO376" s="5">
        <v>0</v>
      </c>
      <c r="CP376" s="5">
        <f>(P376+Q376+S376+R376)</f>
        <v>1454.18</v>
      </c>
      <c r="CQ376" s="5">
        <f>SUMIF(SmtRes!AQ181:'SmtRes'!AQ181,"=1",SmtRes!AA181:'SmtRes'!AA181)</f>
        <v>0</v>
      </c>
      <c r="CR376" s="5">
        <f>SUMIF(SmtRes!AQ181:'SmtRes'!AQ181,"=1",SmtRes!AB181:'SmtRes'!AB181)</f>
        <v>0</v>
      </c>
      <c r="CS376" s="5">
        <f>SUMIF(SmtRes!AQ181:'SmtRes'!AQ181,"=1",SmtRes!AC181:'SmtRes'!AC181)</f>
        <v>0</v>
      </c>
      <c r="CT376" s="5">
        <f>SUMIF(SmtRes!AQ181:'SmtRes'!AQ181,"=1",SmtRes!AD181:'SmtRes'!AD181)</f>
        <v>660.33</v>
      </c>
      <c r="CU376" s="5">
        <f>AG376</f>
        <v>0</v>
      </c>
      <c r="CV376" s="5">
        <f>SUMIF(SmtRes!AQ181:'SmtRes'!AQ181,"=1",SmtRes!BU181:'SmtRes'!BU181)</f>
        <v>154</v>
      </c>
      <c r="CW376" s="5">
        <f>SUMIF(SmtRes!AQ181:'SmtRes'!AQ181,"=1",SmtRes!BV181:'SmtRes'!BV181)</f>
        <v>0</v>
      </c>
      <c r="CX376" s="5">
        <f>AJ376</f>
        <v>0</v>
      </c>
      <c r="CY376" s="5">
        <f>(((S376+R376)*AT376)/100)</f>
        <v>1294.2202</v>
      </c>
      <c r="CZ376" s="5">
        <f>(((S376+R376)*AU376)/100)</f>
        <v>581.67200000000003</v>
      </c>
      <c r="DA376" s="5"/>
      <c r="DB376" s="5"/>
      <c r="DC376" s="5" t="s">
        <v>3</v>
      </c>
      <c r="DD376" s="5" t="s">
        <v>3</v>
      </c>
      <c r="DE376" s="5" t="s">
        <v>3</v>
      </c>
      <c r="DF376" s="5" t="s">
        <v>3</v>
      </c>
      <c r="DG376" s="5" t="s">
        <v>3</v>
      </c>
      <c r="DH376" s="5" t="s">
        <v>3</v>
      </c>
      <c r="DI376" s="5" t="s">
        <v>3</v>
      </c>
      <c r="DJ376" s="5" t="s">
        <v>3</v>
      </c>
      <c r="DK376" s="5" t="s">
        <v>3</v>
      </c>
      <c r="DL376" s="5" t="s">
        <v>3</v>
      </c>
      <c r="DM376" s="5" t="s">
        <v>3</v>
      </c>
      <c r="DN376" s="5">
        <v>0</v>
      </c>
      <c r="DO376" s="5">
        <v>0</v>
      </c>
      <c r="DP376" s="5">
        <v>1</v>
      </c>
      <c r="DQ376" s="5">
        <v>1</v>
      </c>
      <c r="DR376" s="5"/>
      <c r="DS376" s="5"/>
      <c r="DT376" s="5"/>
      <c r="DU376" s="5">
        <v>1007</v>
      </c>
      <c r="DV376" s="5" t="s">
        <v>123</v>
      </c>
      <c r="DW376" s="5" t="s">
        <v>123</v>
      </c>
      <c r="DX376" s="5">
        <v>100</v>
      </c>
      <c r="DY376" s="5"/>
      <c r="DZ376" s="5" t="s">
        <v>3</v>
      </c>
      <c r="EA376" s="5" t="s">
        <v>3</v>
      </c>
      <c r="EB376" s="5" t="s">
        <v>3</v>
      </c>
      <c r="EC376" s="5" t="s">
        <v>3</v>
      </c>
      <c r="ED376" s="5"/>
      <c r="EE376" s="5">
        <v>68075164</v>
      </c>
      <c r="EF376" s="5">
        <v>2</v>
      </c>
      <c r="EG376" s="5" t="s">
        <v>84</v>
      </c>
      <c r="EH376" s="5">
        <v>1</v>
      </c>
      <c r="EI376" s="5" t="s">
        <v>125</v>
      </c>
      <c r="EJ376" s="5">
        <v>1</v>
      </c>
      <c r="EK376" s="5">
        <v>1003</v>
      </c>
      <c r="EL376" s="5" t="s">
        <v>126</v>
      </c>
      <c r="EM376" s="5" t="s">
        <v>127</v>
      </c>
      <c r="EN376" s="5"/>
      <c r="EO376" s="5" t="s">
        <v>3</v>
      </c>
      <c r="EP376" s="5"/>
      <c r="EQ376" s="5">
        <v>0</v>
      </c>
      <c r="ER376" s="5">
        <v>0</v>
      </c>
      <c r="ES376" s="5">
        <v>0</v>
      </c>
      <c r="ET376" s="5">
        <v>0</v>
      </c>
      <c r="EU376" s="5">
        <v>0</v>
      </c>
      <c r="EV376" s="5">
        <v>0</v>
      </c>
      <c r="EW376" s="5">
        <v>154</v>
      </c>
      <c r="EX376" s="5">
        <v>0</v>
      </c>
      <c r="EY376" s="5">
        <v>0</v>
      </c>
      <c r="EZ376" s="5"/>
      <c r="FA376" s="5"/>
      <c r="FB376" s="5"/>
      <c r="FC376" s="5"/>
      <c r="FD376" s="5"/>
      <c r="FE376" s="5"/>
      <c r="FF376" s="5"/>
      <c r="FG376" s="5"/>
      <c r="FH376" s="5"/>
      <c r="FI376" s="5"/>
      <c r="FJ376" s="5"/>
      <c r="FK376" s="5"/>
      <c r="FL376" s="5"/>
      <c r="FM376" s="5"/>
      <c r="FN376" s="5"/>
      <c r="FO376" s="5"/>
      <c r="FP376" s="5"/>
      <c r="FQ376" s="5">
        <v>0</v>
      </c>
      <c r="FR376" s="5">
        <v>0</v>
      </c>
      <c r="FS376" s="5">
        <v>0</v>
      </c>
      <c r="FT376" s="5"/>
      <c r="FU376" s="5"/>
      <c r="FV376" s="5"/>
      <c r="FW376" s="5"/>
      <c r="FX376" s="5">
        <v>89</v>
      </c>
      <c r="FY376" s="5">
        <v>40</v>
      </c>
      <c r="FZ376" s="5"/>
      <c r="GA376" s="5" t="s">
        <v>3</v>
      </c>
      <c r="GB376" s="5"/>
      <c r="GC376" s="5"/>
      <c r="GD376" s="5">
        <v>1</v>
      </c>
      <c r="GE376" s="5"/>
      <c r="GF376" s="5">
        <v>-179514182</v>
      </c>
      <c r="GG376" s="5">
        <v>2</v>
      </c>
      <c r="GH376" s="5">
        <v>1</v>
      </c>
      <c r="GI376" s="5">
        <v>-2</v>
      </c>
      <c r="GJ376" s="5">
        <v>0</v>
      </c>
      <c r="GK376" s="5">
        <v>0</v>
      </c>
      <c r="GL376" s="5">
        <f t="shared" ref="GL376:GL393" si="175">ROUND(IF(AND(BH376=3,BI376=3,FS376&lt;&gt;0),P376,0),2)</f>
        <v>0</v>
      </c>
      <c r="GM376" s="5">
        <f t="shared" ref="GM376:GM393" si="176">ROUND(O376+X376+Y376,2)+GX376</f>
        <v>3330.07</v>
      </c>
      <c r="GN376" s="5">
        <f t="shared" ref="GN376:GN393" si="177">IF(OR(BI376=0,BI376=1),GM376-GX376,0)</f>
        <v>3330.07</v>
      </c>
      <c r="GO376" s="5">
        <f t="shared" ref="GO376:GO393" si="178">IF(BI376=2,GM376-GX376,0)</f>
        <v>0</v>
      </c>
      <c r="GP376" s="5">
        <f t="shared" ref="GP376:GP393" si="179">IF(BI376=4,GM376-GX376,0)</f>
        <v>0</v>
      </c>
      <c r="GQ376" s="5"/>
      <c r="GR376" s="5">
        <v>0</v>
      </c>
      <c r="GS376" s="5">
        <v>3</v>
      </c>
      <c r="GT376" s="5">
        <v>0</v>
      </c>
      <c r="GU376" s="5" t="s">
        <v>3</v>
      </c>
      <c r="GV376" s="5">
        <f t="shared" ref="GV376:GV393" si="180">ROUND((GT376),6)</f>
        <v>0</v>
      </c>
      <c r="GW376" s="5">
        <v>1</v>
      </c>
      <c r="GX376" s="5">
        <f t="shared" ref="GX376:GX393" si="181">ROUND(HC376*I376,2)</f>
        <v>0</v>
      </c>
      <c r="GY376" s="5"/>
      <c r="GZ376" s="5"/>
      <c r="HA376" s="5">
        <v>0</v>
      </c>
      <c r="HB376" s="5">
        <v>0</v>
      </c>
      <c r="HC376" s="5">
        <f>GV376*GW376</f>
        <v>0</v>
      </c>
      <c r="HD376" s="5"/>
      <c r="HE376" s="5" t="s">
        <v>3</v>
      </c>
      <c r="HF376" s="5" t="s">
        <v>3</v>
      </c>
      <c r="HG376" s="5"/>
      <c r="HH376" s="5"/>
      <c r="HI376" s="5"/>
      <c r="HJ376" s="5"/>
      <c r="HK376" s="5"/>
      <c r="HL376" s="5"/>
      <c r="HM376" s="5" t="s">
        <v>3</v>
      </c>
      <c r="HN376" s="5" t="s">
        <v>128</v>
      </c>
      <c r="HO376" s="5" t="s">
        <v>129</v>
      </c>
      <c r="HP376" s="5" t="s">
        <v>126</v>
      </c>
      <c r="HQ376" s="5" t="s">
        <v>126</v>
      </c>
      <c r="HR376" s="5"/>
      <c r="HS376" s="5">
        <v>0</v>
      </c>
      <c r="HT376" s="5"/>
      <c r="HU376" s="5"/>
      <c r="HV376" s="5"/>
      <c r="HW376" s="5"/>
      <c r="HX376" s="5"/>
      <c r="HY376" s="5"/>
      <c r="HZ376" s="5"/>
      <c r="IA376" s="5"/>
      <c r="IB376" s="5"/>
      <c r="IC376" s="5"/>
      <c r="ID376" s="5"/>
      <c r="IE376" s="5"/>
      <c r="IF376" s="5"/>
      <c r="IG376" s="5"/>
      <c r="IH376" s="5"/>
      <c r="II376" s="5"/>
      <c r="IJ376" s="5"/>
      <c r="IK376" s="5">
        <v>0</v>
      </c>
      <c r="IL376" s="5"/>
      <c r="IM376" s="5"/>
      <c r="IN376" s="5"/>
      <c r="IO376" s="5"/>
      <c r="IP376" s="5"/>
      <c r="IQ376" s="5"/>
      <c r="IR376" s="5"/>
      <c r="IS376" s="5"/>
      <c r="IT376" s="5"/>
      <c r="IU376" s="5"/>
    </row>
    <row r="377" spans="1:255" x14ac:dyDescent="0.25">
      <c r="A377" s="6">
        <v>17</v>
      </c>
      <c r="B377" s="6">
        <v>1</v>
      </c>
      <c r="C377" s="6">
        <f>ROW(SmtRes!A182)</f>
        <v>182</v>
      </c>
      <c r="D377" s="6">
        <f>ROW(EtalonRes!A238)</f>
        <v>238</v>
      </c>
      <c r="E377" s="6" t="s">
        <v>176</v>
      </c>
      <c r="F377" s="6" t="s">
        <v>121</v>
      </c>
      <c r="G377" s="6" t="s">
        <v>122</v>
      </c>
      <c r="H377" s="6" t="s">
        <v>123</v>
      </c>
      <c r="I377" s="6">
        <v>1.43E-2</v>
      </c>
      <c r="J377" s="6">
        <v>0</v>
      </c>
      <c r="K377" s="6">
        <v>1.43E-2</v>
      </c>
      <c r="L377" s="6">
        <v>1.43E-2</v>
      </c>
      <c r="M377" s="6">
        <v>0</v>
      </c>
      <c r="N377" s="6">
        <f t="shared" si="167"/>
        <v>1.43E-2</v>
      </c>
      <c r="O377" s="6">
        <f>ROUND(CP377,2)</f>
        <v>1454.18</v>
      </c>
      <c r="P377" s="6">
        <f>SUMIF(SmtRes!AQ182:'SmtRes'!AQ182,"=1",SmtRes!DF182:'SmtRes'!DF182)</f>
        <v>0</v>
      </c>
      <c r="Q377" s="6">
        <f>SUMIF(SmtRes!AQ182:'SmtRes'!AQ182,"=1",SmtRes!DG182:'SmtRes'!DG182)</f>
        <v>0</v>
      </c>
      <c r="R377" s="6">
        <f>SUMIF(SmtRes!AQ182:'SmtRes'!AQ182,"=1",SmtRes!DH182:'SmtRes'!DH182)</f>
        <v>0</v>
      </c>
      <c r="S377" s="6">
        <f>SUMIF(SmtRes!AQ182:'SmtRes'!AQ182,"=1",SmtRes!DI182:'SmtRes'!DI182)</f>
        <v>1454.18</v>
      </c>
      <c r="T377" s="6">
        <f t="shared" si="168"/>
        <v>0</v>
      </c>
      <c r="U377" s="6">
        <f>SUMIF(SmtRes!AQ182:'SmtRes'!AQ182,"=1",SmtRes!CV182:'SmtRes'!CV182)</f>
        <v>2.2021999999999999</v>
      </c>
      <c r="V377" s="6">
        <f>SUMIF(SmtRes!AQ182:'SmtRes'!AQ182,"=1",SmtRes!CW182:'SmtRes'!CW182)</f>
        <v>0</v>
      </c>
      <c r="W377" s="6">
        <f t="shared" si="169"/>
        <v>0</v>
      </c>
      <c r="X377" s="6">
        <f t="shared" si="170"/>
        <v>1294.22</v>
      </c>
      <c r="Y377" s="6">
        <f t="shared" si="171"/>
        <v>581.66999999999996</v>
      </c>
      <c r="Z377" s="6"/>
      <c r="AA377" s="6">
        <v>70748195</v>
      </c>
      <c r="AB377" s="6">
        <f t="shared" si="172"/>
        <v>101690.82</v>
      </c>
      <c r="AC377" s="6">
        <f>ROUND((0),6)</f>
        <v>0</v>
      </c>
      <c r="AD377" s="6">
        <f>ROUND((((0)-(0))+AE377),6)</f>
        <v>0</v>
      </c>
      <c r="AE377" s="6">
        <f>ROUND((0),6)</f>
        <v>0</v>
      </c>
      <c r="AF377" s="6">
        <f>ROUND((SUM(SmtRes!BT182:'SmtRes'!BT182)),6)</f>
        <v>101690.82</v>
      </c>
      <c r="AG377" s="6">
        <f t="shared" si="173"/>
        <v>0</v>
      </c>
      <c r="AH377" s="6">
        <f>(SUM(SmtRes!BU182:'SmtRes'!BU182))</f>
        <v>154</v>
      </c>
      <c r="AI377" s="6">
        <f>(0)</f>
        <v>0</v>
      </c>
      <c r="AJ377" s="6">
        <f t="shared" si="174"/>
        <v>0</v>
      </c>
      <c r="AK377" s="6">
        <v>101690.82</v>
      </c>
      <c r="AL377" s="6">
        <v>0</v>
      </c>
      <c r="AM377" s="6">
        <v>0</v>
      </c>
      <c r="AN377" s="6">
        <v>0</v>
      </c>
      <c r="AO377" s="6">
        <v>101690.82</v>
      </c>
      <c r="AP377" s="6">
        <v>0</v>
      </c>
      <c r="AQ377" s="6">
        <v>154</v>
      </c>
      <c r="AR377" s="6">
        <v>0</v>
      </c>
      <c r="AS377" s="6">
        <v>0</v>
      </c>
      <c r="AT377" s="6">
        <v>89</v>
      </c>
      <c r="AU377" s="6">
        <v>40</v>
      </c>
      <c r="AV377" s="6">
        <v>1</v>
      </c>
      <c r="AW377" s="6">
        <v>1</v>
      </c>
      <c r="AX377" s="6"/>
      <c r="AY377" s="6"/>
      <c r="AZ377" s="6">
        <v>1</v>
      </c>
      <c r="BA377" s="6">
        <v>1</v>
      </c>
      <c r="BB377" s="6">
        <v>1</v>
      </c>
      <c r="BC377" s="6">
        <v>1</v>
      </c>
      <c r="BD377" s="6" t="s">
        <v>3</v>
      </c>
      <c r="BE377" s="6" t="s">
        <v>3</v>
      </c>
      <c r="BF377" s="6" t="s">
        <v>3</v>
      </c>
      <c r="BG377" s="6" t="s">
        <v>3</v>
      </c>
      <c r="BH377" s="6">
        <v>0</v>
      </c>
      <c r="BI377" s="6">
        <v>1</v>
      </c>
      <c r="BJ377" s="6" t="s">
        <v>124</v>
      </c>
      <c r="BK377" s="6"/>
      <c r="BL377" s="6"/>
      <c r="BM377" s="6">
        <v>1003</v>
      </c>
      <c r="BN377" s="6">
        <v>0</v>
      </c>
      <c r="BO377" s="6" t="s">
        <v>3</v>
      </c>
      <c r="BP377" s="6">
        <v>0</v>
      </c>
      <c r="BQ377" s="6">
        <v>2</v>
      </c>
      <c r="BR377" s="6">
        <v>0</v>
      </c>
      <c r="BS377" s="6">
        <v>1</v>
      </c>
      <c r="BT377" s="6">
        <v>1</v>
      </c>
      <c r="BU377" s="6">
        <v>1</v>
      </c>
      <c r="BV377" s="6">
        <v>1</v>
      </c>
      <c r="BW377" s="6">
        <v>1</v>
      </c>
      <c r="BX377" s="6">
        <v>1</v>
      </c>
      <c r="BY377" s="6" t="s">
        <v>3</v>
      </c>
      <c r="BZ377" s="6">
        <v>89</v>
      </c>
      <c r="CA377" s="6">
        <v>40</v>
      </c>
      <c r="CB377" s="6" t="s">
        <v>3</v>
      </c>
      <c r="CC377" s="6"/>
      <c r="CD377" s="6"/>
      <c r="CE377" s="6">
        <v>0</v>
      </c>
      <c r="CF377" s="6">
        <v>0</v>
      </c>
      <c r="CG377" s="6">
        <v>0</v>
      </c>
      <c r="CH377" s="6">
        <v>18</v>
      </c>
      <c r="CI377" s="6">
        <v>0</v>
      </c>
      <c r="CJ377" s="6">
        <v>0</v>
      </c>
      <c r="CK377" s="6">
        <v>0</v>
      </c>
      <c r="CL377" s="6">
        <v>0</v>
      </c>
      <c r="CM377" s="6">
        <v>0</v>
      </c>
      <c r="CN377" s="6" t="s">
        <v>3</v>
      </c>
      <c r="CO377" s="6">
        <v>0</v>
      </c>
      <c r="CP377" s="6">
        <f>(P377+Q377+S377+R377)</f>
        <v>1454.18</v>
      </c>
      <c r="CQ377" s="6">
        <f>SUMIF(SmtRes!AQ182:'SmtRes'!AQ182,"=1",SmtRes!AA182:'SmtRes'!AA182)</f>
        <v>0</v>
      </c>
      <c r="CR377" s="6">
        <f>SUMIF(SmtRes!AQ182:'SmtRes'!AQ182,"=1",SmtRes!AB182:'SmtRes'!AB182)</f>
        <v>0</v>
      </c>
      <c r="CS377" s="6">
        <f>SUMIF(SmtRes!AQ182:'SmtRes'!AQ182,"=1",SmtRes!AC182:'SmtRes'!AC182)</f>
        <v>0</v>
      </c>
      <c r="CT377" s="6">
        <f>SUMIF(SmtRes!AQ182:'SmtRes'!AQ182,"=1",SmtRes!AD182:'SmtRes'!AD182)</f>
        <v>660.33</v>
      </c>
      <c r="CU377" s="6">
        <f>AG377</f>
        <v>0</v>
      </c>
      <c r="CV377" s="6">
        <f>SUMIF(SmtRes!AQ182:'SmtRes'!AQ182,"=1",SmtRes!BU182:'SmtRes'!BU182)</f>
        <v>154</v>
      </c>
      <c r="CW377" s="6">
        <f>SUMIF(SmtRes!AQ182:'SmtRes'!AQ182,"=1",SmtRes!BV182:'SmtRes'!BV182)</f>
        <v>0</v>
      </c>
      <c r="CX377" s="6">
        <f>AJ377</f>
        <v>0</v>
      </c>
      <c r="CY377" s="6">
        <f>(((S377+R377)*AT377)/100)</f>
        <v>1294.2202</v>
      </c>
      <c r="CZ377" s="6">
        <f>(((S377+R377)*AU377)/100)</f>
        <v>581.67200000000003</v>
      </c>
      <c r="DA377" s="6"/>
      <c r="DB377" s="6"/>
      <c r="DC377" s="6" t="s">
        <v>3</v>
      </c>
      <c r="DD377" s="6" t="s">
        <v>3</v>
      </c>
      <c r="DE377" s="6" t="s">
        <v>3</v>
      </c>
      <c r="DF377" s="6" t="s">
        <v>3</v>
      </c>
      <c r="DG377" s="6" t="s">
        <v>3</v>
      </c>
      <c r="DH377" s="6" t="s">
        <v>3</v>
      </c>
      <c r="DI377" s="6" t="s">
        <v>3</v>
      </c>
      <c r="DJ377" s="6" t="s">
        <v>3</v>
      </c>
      <c r="DK377" s="6" t="s">
        <v>3</v>
      </c>
      <c r="DL377" s="6" t="s">
        <v>3</v>
      </c>
      <c r="DM377" s="6" t="s">
        <v>3</v>
      </c>
      <c r="DN377" s="6">
        <v>0</v>
      </c>
      <c r="DO377" s="6">
        <v>0</v>
      </c>
      <c r="DP377" s="6">
        <v>1</v>
      </c>
      <c r="DQ377" s="6">
        <v>1</v>
      </c>
      <c r="DR377" s="6"/>
      <c r="DS377" s="6"/>
      <c r="DT377" s="6"/>
      <c r="DU377" s="6">
        <v>1007</v>
      </c>
      <c r="DV377" s="6" t="s">
        <v>123</v>
      </c>
      <c r="DW377" s="6" t="s">
        <v>123</v>
      </c>
      <c r="DX377" s="6">
        <v>100</v>
      </c>
      <c r="DY377" s="6"/>
      <c r="DZ377" s="6" t="s">
        <v>3</v>
      </c>
      <c r="EA377" s="6" t="s">
        <v>3</v>
      </c>
      <c r="EB377" s="6" t="s">
        <v>3</v>
      </c>
      <c r="EC377" s="6" t="s">
        <v>3</v>
      </c>
      <c r="ED377" s="6"/>
      <c r="EE377" s="6">
        <v>68075164</v>
      </c>
      <c r="EF377" s="6">
        <v>2</v>
      </c>
      <c r="EG377" s="6" t="s">
        <v>84</v>
      </c>
      <c r="EH377" s="6">
        <v>1</v>
      </c>
      <c r="EI377" s="6" t="s">
        <v>125</v>
      </c>
      <c r="EJ377" s="6">
        <v>1</v>
      </c>
      <c r="EK377" s="6">
        <v>1003</v>
      </c>
      <c r="EL377" s="6" t="s">
        <v>126</v>
      </c>
      <c r="EM377" s="6" t="s">
        <v>127</v>
      </c>
      <c r="EN377" s="6"/>
      <c r="EO377" s="6" t="s">
        <v>3</v>
      </c>
      <c r="EP377" s="6"/>
      <c r="EQ377" s="6">
        <v>0</v>
      </c>
      <c r="ER377" s="6">
        <v>0</v>
      </c>
      <c r="ES377" s="6">
        <v>0</v>
      </c>
      <c r="ET377" s="6">
        <v>0</v>
      </c>
      <c r="EU377" s="6">
        <v>0</v>
      </c>
      <c r="EV377" s="6">
        <v>0</v>
      </c>
      <c r="EW377" s="6">
        <v>154</v>
      </c>
      <c r="EX377" s="6">
        <v>0</v>
      </c>
      <c r="EY377" s="6">
        <v>0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>
        <v>0</v>
      </c>
      <c r="FR377" s="6">
        <v>0</v>
      </c>
      <c r="FS377" s="6">
        <v>0</v>
      </c>
      <c r="FT377" s="6"/>
      <c r="FU377" s="6"/>
      <c r="FV377" s="6"/>
      <c r="FW377" s="6"/>
      <c r="FX377" s="6">
        <v>89</v>
      </c>
      <c r="FY377" s="6">
        <v>40</v>
      </c>
      <c r="FZ377" s="6"/>
      <c r="GA377" s="6" t="s">
        <v>3</v>
      </c>
      <c r="GB377" s="6"/>
      <c r="GC377" s="6"/>
      <c r="GD377" s="6">
        <v>1</v>
      </c>
      <c r="GE377" s="6"/>
      <c r="GF377" s="6">
        <v>-179514182</v>
      </c>
      <c r="GG377" s="6">
        <v>2</v>
      </c>
      <c r="GH377" s="6">
        <v>1</v>
      </c>
      <c r="GI377" s="6">
        <v>-2</v>
      </c>
      <c r="GJ377" s="6">
        <v>0</v>
      </c>
      <c r="GK377" s="6">
        <v>0</v>
      </c>
      <c r="GL377" s="6">
        <f t="shared" si="175"/>
        <v>0</v>
      </c>
      <c r="GM377" s="6">
        <f t="shared" si="176"/>
        <v>3330.07</v>
      </c>
      <c r="GN377" s="6">
        <f t="shared" si="177"/>
        <v>3330.07</v>
      </c>
      <c r="GO377" s="6">
        <f t="shared" si="178"/>
        <v>0</v>
      </c>
      <c r="GP377" s="6">
        <f t="shared" si="179"/>
        <v>0</v>
      </c>
      <c r="GQ377" s="6"/>
      <c r="GR377" s="6">
        <v>0</v>
      </c>
      <c r="GS377" s="6">
        <v>3</v>
      </c>
      <c r="GT377" s="6">
        <v>0</v>
      </c>
      <c r="GU377" s="6" t="s">
        <v>3</v>
      </c>
      <c r="GV377" s="6">
        <f t="shared" si="180"/>
        <v>0</v>
      </c>
      <c r="GW377" s="6">
        <v>1</v>
      </c>
      <c r="GX377" s="6">
        <f t="shared" si="181"/>
        <v>0</v>
      </c>
      <c r="GY377" s="6"/>
      <c r="GZ377" s="6"/>
      <c r="HA377" s="6">
        <v>0</v>
      </c>
      <c r="HB377" s="6">
        <v>0</v>
      </c>
      <c r="HC377" s="6">
        <f>GV377*GW377</f>
        <v>0</v>
      </c>
      <c r="HD377" s="6"/>
      <c r="HE377" s="6" t="s">
        <v>3</v>
      </c>
      <c r="HF377" s="6" t="s">
        <v>3</v>
      </c>
      <c r="HG377" s="6"/>
      <c r="HH377" s="6"/>
      <c r="HI377" s="6"/>
      <c r="HJ377" s="6"/>
      <c r="HK377" s="6"/>
      <c r="HL377" s="6"/>
      <c r="HM377" s="6" t="s">
        <v>3</v>
      </c>
      <c r="HN377" s="6" t="s">
        <v>128</v>
      </c>
      <c r="HO377" s="6" t="s">
        <v>129</v>
      </c>
      <c r="HP377" s="6" t="s">
        <v>126</v>
      </c>
      <c r="HQ377" s="6" t="s">
        <v>126</v>
      </c>
      <c r="HR377" s="6"/>
      <c r="HS377" s="6">
        <v>0</v>
      </c>
      <c r="HT377" s="6"/>
      <c r="HU377" s="6"/>
      <c r="HV377" s="6"/>
      <c r="HW377" s="6"/>
      <c r="HX377" s="6"/>
      <c r="HY377" s="6"/>
      <c r="HZ377" s="6"/>
      <c r="IA377" s="6"/>
      <c r="IB377" s="6"/>
      <c r="IC377" s="6"/>
      <c r="ID377" s="6"/>
      <c r="IE377" s="6"/>
      <c r="IF377" s="6"/>
      <c r="IG377" s="6"/>
      <c r="IH377" s="6"/>
      <c r="II377" s="6"/>
      <c r="IJ377" s="6"/>
      <c r="IK377" s="6">
        <v>0</v>
      </c>
      <c r="IL377" s="6"/>
      <c r="IM377" s="6"/>
      <c r="IN377" s="6"/>
      <c r="IO377" s="6"/>
      <c r="IP377" s="6"/>
      <c r="IQ377" s="6"/>
      <c r="IR377" s="6"/>
      <c r="IS377" s="6"/>
      <c r="IT377" s="6"/>
      <c r="IU377" s="6"/>
    </row>
    <row r="378" spans="1:255" x14ac:dyDescent="0.25">
      <c r="A378" s="5">
        <v>17</v>
      </c>
      <c r="B378" s="5">
        <v>1</v>
      </c>
      <c r="C378" s="5">
        <f>ROW(SmtRes!A190)</f>
        <v>190</v>
      </c>
      <c r="D378" s="5">
        <f>ROW(EtalonRes!A246)</f>
        <v>246</v>
      </c>
      <c r="E378" s="5" t="s">
        <v>177</v>
      </c>
      <c r="F378" s="5" t="s">
        <v>131</v>
      </c>
      <c r="G378" s="5" t="s">
        <v>132</v>
      </c>
      <c r="H378" s="5" t="s">
        <v>133</v>
      </c>
      <c r="I378" s="5">
        <v>0.3</v>
      </c>
      <c r="J378" s="5">
        <v>0</v>
      </c>
      <c r="K378" s="5">
        <v>0.3</v>
      </c>
      <c r="L378" s="5">
        <v>0.3</v>
      </c>
      <c r="M378" s="5">
        <v>0</v>
      </c>
      <c r="N378" s="5">
        <f t="shared" si="167"/>
        <v>0.3</v>
      </c>
      <c r="O378" s="5">
        <f>ROUND(CP378,2)</f>
        <v>3142.73</v>
      </c>
      <c r="P378" s="5">
        <f>SUMIF(SmtRes!AQ183:'SmtRes'!AQ190,"=1",SmtRes!DF183:'SmtRes'!DF190)</f>
        <v>707.33999999999992</v>
      </c>
      <c r="Q378" s="5">
        <f>SUMIF(SmtRes!AQ183:'SmtRes'!AQ190,"=1",SmtRes!DG183:'SmtRes'!DG190)</f>
        <v>131.35</v>
      </c>
      <c r="R378" s="5">
        <f>SUMIF(SmtRes!AQ183:'SmtRes'!AQ190,"=1",SmtRes!DH183:'SmtRes'!DH190)</f>
        <v>97.009999999999991</v>
      </c>
      <c r="S378" s="5">
        <f>SUMIF(SmtRes!AQ183:'SmtRes'!AQ190,"=1",SmtRes!DI183:'SmtRes'!DI190)</f>
        <v>2207.0300000000002</v>
      </c>
      <c r="T378" s="5">
        <f t="shared" si="168"/>
        <v>0</v>
      </c>
      <c r="U378" s="5">
        <f>SUMIF(SmtRes!AQ183:'SmtRes'!AQ190,"=1",SmtRes!CV183:'SmtRes'!CV190)</f>
        <v>2.7810000000000001</v>
      </c>
      <c r="V378" s="5">
        <f>SUMIF(SmtRes!AQ183:'SmtRes'!AQ190,"=1",SmtRes!CW183:'SmtRes'!CW190)</f>
        <v>0.10199999999999999</v>
      </c>
      <c r="W378" s="5">
        <f t="shared" si="169"/>
        <v>0</v>
      </c>
      <c r="X378" s="5">
        <f t="shared" si="170"/>
        <v>2234.92</v>
      </c>
      <c r="Y378" s="5">
        <f t="shared" si="171"/>
        <v>1175.06</v>
      </c>
      <c r="Z378" s="5"/>
      <c r="AA378" s="5">
        <v>70751969</v>
      </c>
      <c r="AB378" s="5">
        <f t="shared" si="172"/>
        <v>9718.8636000000006</v>
      </c>
      <c r="AC378" s="5">
        <f>ROUND((SUM(SmtRes!BQ183:'SmtRes'!BQ190)),6)</f>
        <v>1924.2795000000001</v>
      </c>
      <c r="AD378" s="5">
        <f>ROUND((((SUM(SmtRes!BR183:'SmtRes'!BR190))-(SUM(SmtRes!BS183:'SmtRes'!BS190)))+AE378),6)</f>
        <v>437.81939999999997</v>
      </c>
      <c r="AE378" s="5">
        <f>ROUND((SUM(SmtRes!BS183:'SmtRes'!BS190)),6)</f>
        <v>323.38249999999999</v>
      </c>
      <c r="AF378" s="5">
        <f>ROUND((SUM(SmtRes!BT183:'SmtRes'!BT190)),6)</f>
        <v>7356.7646999999997</v>
      </c>
      <c r="AG378" s="5">
        <f t="shared" si="173"/>
        <v>0</v>
      </c>
      <c r="AH378" s="5">
        <f>(SUM(SmtRes!BU183:'SmtRes'!BU190))</f>
        <v>9.27</v>
      </c>
      <c r="AI378" s="5">
        <f>(SUM(SmtRes!BV183:'SmtRes'!BV190))</f>
        <v>0.34</v>
      </c>
      <c r="AJ378" s="5">
        <f t="shared" si="174"/>
        <v>0</v>
      </c>
      <c r="AK378" s="5">
        <v>10042.2461</v>
      </c>
      <c r="AL378" s="5">
        <v>1924.2794999999999</v>
      </c>
      <c r="AM378" s="5">
        <v>437.81940000000003</v>
      </c>
      <c r="AN378" s="5">
        <v>323.38250000000005</v>
      </c>
      <c r="AO378" s="5">
        <v>7356.7646999999997</v>
      </c>
      <c r="AP378" s="5">
        <v>0</v>
      </c>
      <c r="AQ378" s="5">
        <v>9.27</v>
      </c>
      <c r="AR378" s="5">
        <v>0.34</v>
      </c>
      <c r="AS378" s="5">
        <v>0</v>
      </c>
      <c r="AT378" s="5">
        <v>97</v>
      </c>
      <c r="AU378" s="5">
        <v>51</v>
      </c>
      <c r="AV378" s="5">
        <v>1</v>
      </c>
      <c r="AW378" s="5">
        <v>1</v>
      </c>
      <c r="AX378" s="5"/>
      <c r="AY378" s="5"/>
      <c r="AZ378" s="5">
        <v>1</v>
      </c>
      <c r="BA378" s="5">
        <v>1</v>
      </c>
      <c r="BB378" s="5">
        <v>1</v>
      </c>
      <c r="BC378" s="5">
        <v>1</v>
      </c>
      <c r="BD378" s="5" t="s">
        <v>3</v>
      </c>
      <c r="BE378" s="5" t="s">
        <v>3</v>
      </c>
      <c r="BF378" s="5" t="s">
        <v>3</v>
      </c>
      <c r="BG378" s="5" t="s">
        <v>3</v>
      </c>
      <c r="BH378" s="5">
        <v>0</v>
      </c>
      <c r="BI378" s="5">
        <v>2</v>
      </c>
      <c r="BJ378" s="5" t="s">
        <v>134</v>
      </c>
      <c r="BK378" s="5"/>
      <c r="BL378" s="5"/>
      <c r="BM378" s="5">
        <v>108001</v>
      </c>
      <c r="BN378" s="5">
        <v>0</v>
      </c>
      <c r="BO378" s="5" t="s">
        <v>3</v>
      </c>
      <c r="BP378" s="5">
        <v>0</v>
      </c>
      <c r="BQ378" s="5">
        <v>3</v>
      </c>
      <c r="BR378" s="5">
        <v>0</v>
      </c>
      <c r="BS378" s="5">
        <v>1</v>
      </c>
      <c r="BT378" s="5">
        <v>1</v>
      </c>
      <c r="BU378" s="5">
        <v>1</v>
      </c>
      <c r="BV378" s="5">
        <v>1</v>
      </c>
      <c r="BW378" s="5">
        <v>1</v>
      </c>
      <c r="BX378" s="5">
        <v>1</v>
      </c>
      <c r="BY378" s="5" t="s">
        <v>3</v>
      </c>
      <c r="BZ378" s="5">
        <v>97</v>
      </c>
      <c r="CA378" s="5">
        <v>51</v>
      </c>
      <c r="CB378" s="5" t="s">
        <v>3</v>
      </c>
      <c r="CC378" s="5"/>
      <c r="CD378" s="5"/>
      <c r="CE378" s="5">
        <v>0</v>
      </c>
      <c r="CF378" s="5">
        <v>0</v>
      </c>
      <c r="CG378" s="5">
        <v>0</v>
      </c>
      <c r="CH378" s="5">
        <v>19</v>
      </c>
      <c r="CI378" s="5">
        <v>0</v>
      </c>
      <c r="CJ378" s="5">
        <v>0</v>
      </c>
      <c r="CK378" s="5">
        <v>0</v>
      </c>
      <c r="CL378" s="5">
        <v>0</v>
      </c>
      <c r="CM378" s="5">
        <v>0</v>
      </c>
      <c r="CN378" s="5" t="s">
        <v>3</v>
      </c>
      <c r="CO378" s="5">
        <v>0</v>
      </c>
      <c r="CP378" s="5">
        <f>(P378+Q378+S378+R378)</f>
        <v>3142.7300000000005</v>
      </c>
      <c r="CQ378" s="5">
        <f>SUMIF(SmtRes!AQ183:'SmtRes'!AQ190,"=1",SmtRes!AA183:'SmtRes'!AA190)</f>
        <v>1260.8400000000001</v>
      </c>
      <c r="CR378" s="5">
        <f>SUMIF(SmtRes!AQ183:'SmtRes'!AQ190,"=1",SmtRes!AB183:'SmtRes'!AB190)</f>
        <v>2302.6</v>
      </c>
      <c r="CS378" s="5">
        <f>SUMIF(SmtRes!AQ183:'SmtRes'!AQ190,"=1",SmtRes!AC183:'SmtRes'!AC190)</f>
        <v>1902.25</v>
      </c>
      <c r="CT378" s="5">
        <f>SUMIF(SmtRes!AQ183:'SmtRes'!AQ190,"=1",SmtRes!AD183:'SmtRes'!AD190)</f>
        <v>793.61</v>
      </c>
      <c r="CU378" s="5">
        <f>AG378</f>
        <v>0</v>
      </c>
      <c r="CV378" s="5">
        <f>SUMIF(SmtRes!AQ183:'SmtRes'!AQ190,"=1",SmtRes!BU183:'SmtRes'!BU190)</f>
        <v>9.27</v>
      </c>
      <c r="CW378" s="5">
        <f>SUMIF(SmtRes!AQ183:'SmtRes'!AQ190,"=1",SmtRes!BV183:'SmtRes'!BV190)</f>
        <v>0.34</v>
      </c>
      <c r="CX378" s="5">
        <f>AJ378</f>
        <v>0</v>
      </c>
      <c r="CY378" s="5">
        <f>(((S378+R378)*AT378)/100)</f>
        <v>2234.9187999999999</v>
      </c>
      <c r="CZ378" s="5">
        <f>(((S378+R378)*AU378)/100)</f>
        <v>1175.0603999999998</v>
      </c>
      <c r="DA378" s="5"/>
      <c r="DB378" s="5"/>
      <c r="DC378" s="5" t="s">
        <v>3</v>
      </c>
      <c r="DD378" s="5" t="s">
        <v>3</v>
      </c>
      <c r="DE378" s="5" t="s">
        <v>3</v>
      </c>
      <c r="DF378" s="5" t="s">
        <v>3</v>
      </c>
      <c r="DG378" s="5" t="s">
        <v>3</v>
      </c>
      <c r="DH378" s="5" t="s">
        <v>3</v>
      </c>
      <c r="DI378" s="5" t="s">
        <v>3</v>
      </c>
      <c r="DJ378" s="5" t="s">
        <v>3</v>
      </c>
      <c r="DK378" s="5" t="s">
        <v>3</v>
      </c>
      <c r="DL378" s="5" t="s">
        <v>3</v>
      </c>
      <c r="DM378" s="5" t="s">
        <v>3</v>
      </c>
      <c r="DN378" s="5">
        <v>0</v>
      </c>
      <c r="DO378" s="5">
        <v>0</v>
      </c>
      <c r="DP378" s="5">
        <v>1</v>
      </c>
      <c r="DQ378" s="5">
        <v>1</v>
      </c>
      <c r="DR378" s="5"/>
      <c r="DS378" s="5"/>
      <c r="DT378" s="5"/>
      <c r="DU378" s="5">
        <v>1013</v>
      </c>
      <c r="DV378" s="5" t="s">
        <v>133</v>
      </c>
      <c r="DW378" s="5" t="s">
        <v>133</v>
      </c>
      <c r="DX378" s="5">
        <v>1</v>
      </c>
      <c r="DY378" s="5"/>
      <c r="DZ378" s="5" t="s">
        <v>3</v>
      </c>
      <c r="EA378" s="5" t="s">
        <v>3</v>
      </c>
      <c r="EB378" s="5" t="s">
        <v>3</v>
      </c>
      <c r="EC378" s="5" t="s">
        <v>3</v>
      </c>
      <c r="ED378" s="5"/>
      <c r="EE378" s="5">
        <v>68075065</v>
      </c>
      <c r="EF378" s="5">
        <v>3</v>
      </c>
      <c r="EG378" s="5" t="s">
        <v>135</v>
      </c>
      <c r="EH378" s="5">
        <v>0</v>
      </c>
      <c r="EI378" s="5" t="s">
        <v>3</v>
      </c>
      <c r="EJ378" s="5">
        <v>2</v>
      </c>
      <c r="EK378" s="5">
        <v>108001</v>
      </c>
      <c r="EL378" s="5" t="s">
        <v>136</v>
      </c>
      <c r="EM378" s="5" t="s">
        <v>137</v>
      </c>
      <c r="EN378" s="5"/>
      <c r="EO378" s="5" t="s">
        <v>3</v>
      </c>
      <c r="EP378" s="5"/>
      <c r="EQ378" s="5">
        <v>0</v>
      </c>
      <c r="ER378" s="5">
        <v>0</v>
      </c>
      <c r="ES378" s="5">
        <v>0</v>
      </c>
      <c r="ET378" s="5">
        <v>0</v>
      </c>
      <c r="EU378" s="5">
        <v>0</v>
      </c>
      <c r="EV378" s="5">
        <v>0</v>
      </c>
      <c r="EW378" s="5">
        <v>9.27</v>
      </c>
      <c r="EX378" s="5">
        <v>0.34</v>
      </c>
      <c r="EY378" s="5">
        <v>0</v>
      </c>
      <c r="EZ378" s="5"/>
      <c r="FA378" s="5"/>
      <c r="FB378" s="5"/>
      <c r="FC378" s="5"/>
      <c r="FD378" s="5"/>
      <c r="FE378" s="5"/>
      <c r="FF378" s="5"/>
      <c r="FG378" s="5"/>
      <c r="FH378" s="5"/>
      <c r="FI378" s="5"/>
      <c r="FJ378" s="5"/>
      <c r="FK378" s="5"/>
      <c r="FL378" s="5"/>
      <c r="FM378" s="5"/>
      <c r="FN378" s="5"/>
      <c r="FO378" s="5"/>
      <c r="FP378" s="5"/>
      <c r="FQ378" s="5">
        <v>0</v>
      </c>
      <c r="FR378" s="5">
        <v>0</v>
      </c>
      <c r="FS378" s="5">
        <v>0</v>
      </c>
      <c r="FT378" s="5"/>
      <c r="FU378" s="5"/>
      <c r="FV378" s="5"/>
      <c r="FW378" s="5"/>
      <c r="FX378" s="5">
        <v>97</v>
      </c>
      <c r="FY378" s="5">
        <v>51</v>
      </c>
      <c r="FZ378" s="5"/>
      <c r="GA378" s="5" t="s">
        <v>3</v>
      </c>
      <c r="GB378" s="5"/>
      <c r="GC378" s="5"/>
      <c r="GD378" s="5">
        <v>1</v>
      </c>
      <c r="GE378" s="5"/>
      <c r="GF378" s="5">
        <v>-489921820</v>
      </c>
      <c r="GG378" s="5">
        <v>2</v>
      </c>
      <c r="GH378" s="5">
        <v>1</v>
      </c>
      <c r="GI378" s="5">
        <v>-2</v>
      </c>
      <c r="GJ378" s="5">
        <v>0</v>
      </c>
      <c r="GK378" s="5">
        <v>0</v>
      </c>
      <c r="GL378" s="5">
        <f t="shared" si="175"/>
        <v>0</v>
      </c>
      <c r="GM378" s="5">
        <f t="shared" si="176"/>
        <v>6552.71</v>
      </c>
      <c r="GN378" s="5">
        <f t="shared" si="177"/>
        <v>0</v>
      </c>
      <c r="GO378" s="5">
        <f t="shared" si="178"/>
        <v>6552.71</v>
      </c>
      <c r="GP378" s="5">
        <f t="shared" si="179"/>
        <v>0</v>
      </c>
      <c r="GQ378" s="5"/>
      <c r="GR378" s="5">
        <v>0</v>
      </c>
      <c r="GS378" s="5">
        <v>3</v>
      </c>
      <c r="GT378" s="5">
        <v>0</v>
      </c>
      <c r="GU378" s="5" t="s">
        <v>3</v>
      </c>
      <c r="GV378" s="5">
        <f t="shared" si="180"/>
        <v>0</v>
      </c>
      <c r="GW378" s="5">
        <v>1</v>
      </c>
      <c r="GX378" s="5">
        <f t="shared" si="181"/>
        <v>0</v>
      </c>
      <c r="GY378" s="5"/>
      <c r="GZ378" s="5"/>
      <c r="HA378" s="5">
        <v>0</v>
      </c>
      <c r="HB378" s="5">
        <v>0</v>
      </c>
      <c r="HC378" s="5">
        <f>GV378*GW378</f>
        <v>0</v>
      </c>
      <c r="HD378" s="5"/>
      <c r="HE378" s="5" t="s">
        <v>3</v>
      </c>
      <c r="HF378" s="5" t="s">
        <v>3</v>
      </c>
      <c r="HG378" s="5"/>
      <c r="HH378" s="5"/>
      <c r="HI378" s="5"/>
      <c r="HJ378" s="5"/>
      <c r="HK378" s="5"/>
      <c r="HL378" s="5"/>
      <c r="HM378" s="5" t="s">
        <v>3</v>
      </c>
      <c r="HN378" s="5" t="s">
        <v>138</v>
      </c>
      <c r="HO378" s="5" t="s">
        <v>139</v>
      </c>
      <c r="HP378" s="5" t="s">
        <v>136</v>
      </c>
      <c r="HQ378" s="5" t="s">
        <v>136</v>
      </c>
      <c r="HR378" s="5"/>
      <c r="HS378" s="5">
        <v>0</v>
      </c>
      <c r="HT378" s="5"/>
      <c r="HU378" s="5"/>
      <c r="HV378" s="5"/>
      <c r="HW378" s="5"/>
      <c r="HX378" s="5"/>
      <c r="HY378" s="5"/>
      <c r="HZ378" s="5"/>
      <c r="IA378" s="5"/>
      <c r="IB378" s="5"/>
      <c r="IC378" s="5"/>
      <c r="ID378" s="5"/>
      <c r="IE378" s="5"/>
      <c r="IF378" s="5"/>
      <c r="IG378" s="5"/>
      <c r="IH378" s="5"/>
      <c r="II378" s="5"/>
      <c r="IJ378" s="5"/>
      <c r="IK378" s="5">
        <v>0</v>
      </c>
      <c r="IL378" s="5"/>
      <c r="IM378" s="5"/>
      <c r="IN378" s="5"/>
      <c r="IO378" s="5"/>
      <c r="IP378" s="5"/>
      <c r="IQ378" s="5"/>
      <c r="IR378" s="5"/>
      <c r="IS378" s="5"/>
      <c r="IT378" s="5"/>
      <c r="IU378" s="5"/>
    </row>
    <row r="379" spans="1:255" x14ac:dyDescent="0.25">
      <c r="A379" s="6">
        <v>17</v>
      </c>
      <c r="B379" s="6">
        <v>1</v>
      </c>
      <c r="C379" s="6">
        <f>ROW(SmtRes!A198)</f>
        <v>198</v>
      </c>
      <c r="D379" s="6">
        <f>ROW(EtalonRes!A254)</f>
        <v>254</v>
      </c>
      <c r="E379" s="6" t="s">
        <v>177</v>
      </c>
      <c r="F379" s="6" t="s">
        <v>131</v>
      </c>
      <c r="G379" s="6" t="s">
        <v>132</v>
      </c>
      <c r="H379" s="6" t="s">
        <v>133</v>
      </c>
      <c r="I379" s="6">
        <v>0.3</v>
      </c>
      <c r="J379" s="6">
        <v>0</v>
      </c>
      <c r="K379" s="6">
        <v>0.3</v>
      </c>
      <c r="L379" s="6">
        <v>0.3</v>
      </c>
      <c r="M379" s="6">
        <v>0</v>
      </c>
      <c r="N379" s="6">
        <f t="shared" si="167"/>
        <v>0.3</v>
      </c>
      <c r="O379" s="6">
        <f>ROUND(CP379,2)</f>
        <v>3142.73</v>
      </c>
      <c r="P379" s="6">
        <f>SUMIF(SmtRes!AQ191:'SmtRes'!AQ198,"=1",SmtRes!DF191:'SmtRes'!DF198)</f>
        <v>707.33999999999992</v>
      </c>
      <c r="Q379" s="6">
        <f>SUMIF(SmtRes!AQ191:'SmtRes'!AQ198,"=1",SmtRes!DG191:'SmtRes'!DG198)</f>
        <v>131.35</v>
      </c>
      <c r="R379" s="6">
        <f>SUMIF(SmtRes!AQ191:'SmtRes'!AQ198,"=1",SmtRes!DH191:'SmtRes'!DH198)</f>
        <v>97.009999999999991</v>
      </c>
      <c r="S379" s="6">
        <f>SUMIF(SmtRes!AQ191:'SmtRes'!AQ198,"=1",SmtRes!DI191:'SmtRes'!DI198)</f>
        <v>2207.0300000000002</v>
      </c>
      <c r="T379" s="6">
        <f t="shared" si="168"/>
        <v>0</v>
      </c>
      <c r="U379" s="6">
        <f>SUMIF(SmtRes!AQ191:'SmtRes'!AQ198,"=1",SmtRes!CV191:'SmtRes'!CV198)</f>
        <v>2.7810000000000001</v>
      </c>
      <c r="V379" s="6">
        <f>SUMIF(SmtRes!AQ191:'SmtRes'!AQ198,"=1",SmtRes!CW191:'SmtRes'!CW198)</f>
        <v>0.10199999999999999</v>
      </c>
      <c r="W379" s="6">
        <f t="shared" si="169"/>
        <v>0</v>
      </c>
      <c r="X379" s="6">
        <f t="shared" si="170"/>
        <v>2234.92</v>
      </c>
      <c r="Y379" s="6">
        <f t="shared" si="171"/>
        <v>1175.06</v>
      </c>
      <c r="Z379" s="6"/>
      <c r="AA379" s="6">
        <v>70748195</v>
      </c>
      <c r="AB379" s="6">
        <f t="shared" si="172"/>
        <v>9718.8636000000006</v>
      </c>
      <c r="AC379" s="6">
        <f>ROUND((SUM(SmtRes!BQ191:'SmtRes'!BQ198)),6)</f>
        <v>1924.2795000000001</v>
      </c>
      <c r="AD379" s="6">
        <f>ROUND((((SUM(SmtRes!BR191:'SmtRes'!BR198))-(SUM(SmtRes!BS191:'SmtRes'!BS198)))+AE379),6)</f>
        <v>437.81939999999997</v>
      </c>
      <c r="AE379" s="6">
        <f>ROUND((SUM(SmtRes!BS191:'SmtRes'!BS198)),6)</f>
        <v>323.38249999999999</v>
      </c>
      <c r="AF379" s="6">
        <f>ROUND((SUM(SmtRes!BT191:'SmtRes'!BT198)),6)</f>
        <v>7356.7646999999997</v>
      </c>
      <c r="AG379" s="6">
        <f t="shared" si="173"/>
        <v>0</v>
      </c>
      <c r="AH379" s="6">
        <f>(SUM(SmtRes!BU191:'SmtRes'!BU198))</f>
        <v>9.27</v>
      </c>
      <c r="AI379" s="6">
        <f>(SUM(SmtRes!BV191:'SmtRes'!BV198))</f>
        <v>0.34</v>
      </c>
      <c r="AJ379" s="6">
        <f t="shared" si="174"/>
        <v>0</v>
      </c>
      <c r="AK379" s="6">
        <v>10042.2461</v>
      </c>
      <c r="AL379" s="6">
        <v>1924.2794999999999</v>
      </c>
      <c r="AM379" s="6">
        <v>437.81940000000003</v>
      </c>
      <c r="AN379" s="6">
        <v>323.38250000000005</v>
      </c>
      <c r="AO379" s="6">
        <v>7356.7646999999997</v>
      </c>
      <c r="AP379" s="6">
        <v>0</v>
      </c>
      <c r="AQ379" s="6">
        <v>9.27</v>
      </c>
      <c r="AR379" s="6">
        <v>0.34</v>
      </c>
      <c r="AS379" s="6">
        <v>0</v>
      </c>
      <c r="AT379" s="6">
        <v>97</v>
      </c>
      <c r="AU379" s="6">
        <v>51</v>
      </c>
      <c r="AV379" s="6">
        <v>1</v>
      </c>
      <c r="AW379" s="6">
        <v>1</v>
      </c>
      <c r="AX379" s="6"/>
      <c r="AY379" s="6"/>
      <c r="AZ379" s="6">
        <v>1</v>
      </c>
      <c r="BA379" s="6">
        <v>1</v>
      </c>
      <c r="BB379" s="6">
        <v>1</v>
      </c>
      <c r="BC379" s="6">
        <v>1</v>
      </c>
      <c r="BD379" s="6" t="s">
        <v>3</v>
      </c>
      <c r="BE379" s="6" t="s">
        <v>3</v>
      </c>
      <c r="BF379" s="6" t="s">
        <v>3</v>
      </c>
      <c r="BG379" s="6" t="s">
        <v>3</v>
      </c>
      <c r="BH379" s="6">
        <v>0</v>
      </c>
      <c r="BI379" s="6">
        <v>2</v>
      </c>
      <c r="BJ379" s="6" t="s">
        <v>134</v>
      </c>
      <c r="BK379" s="6"/>
      <c r="BL379" s="6"/>
      <c r="BM379" s="6">
        <v>108001</v>
      </c>
      <c r="BN379" s="6">
        <v>0</v>
      </c>
      <c r="BO379" s="6" t="s">
        <v>3</v>
      </c>
      <c r="BP379" s="6">
        <v>0</v>
      </c>
      <c r="BQ379" s="6">
        <v>3</v>
      </c>
      <c r="BR379" s="6">
        <v>0</v>
      </c>
      <c r="BS379" s="6">
        <v>1</v>
      </c>
      <c r="BT379" s="6">
        <v>1</v>
      </c>
      <c r="BU379" s="6">
        <v>1</v>
      </c>
      <c r="BV379" s="6">
        <v>1</v>
      </c>
      <c r="BW379" s="6">
        <v>1</v>
      </c>
      <c r="BX379" s="6">
        <v>1</v>
      </c>
      <c r="BY379" s="6" t="s">
        <v>3</v>
      </c>
      <c r="BZ379" s="6">
        <v>97</v>
      </c>
      <c r="CA379" s="6">
        <v>51</v>
      </c>
      <c r="CB379" s="6" t="s">
        <v>3</v>
      </c>
      <c r="CC379" s="6"/>
      <c r="CD379" s="6"/>
      <c r="CE379" s="6">
        <v>0</v>
      </c>
      <c r="CF379" s="6">
        <v>0</v>
      </c>
      <c r="CG379" s="6">
        <v>0</v>
      </c>
      <c r="CH379" s="6">
        <v>19</v>
      </c>
      <c r="CI379" s="6">
        <v>0</v>
      </c>
      <c r="CJ379" s="6">
        <v>0</v>
      </c>
      <c r="CK379" s="6">
        <v>0</v>
      </c>
      <c r="CL379" s="6">
        <v>0</v>
      </c>
      <c r="CM379" s="6">
        <v>0</v>
      </c>
      <c r="CN379" s="6" t="s">
        <v>3</v>
      </c>
      <c r="CO379" s="6">
        <v>0</v>
      </c>
      <c r="CP379" s="6">
        <f>(P379+Q379+S379+R379)</f>
        <v>3142.7300000000005</v>
      </c>
      <c r="CQ379" s="6">
        <f>SUMIF(SmtRes!AQ191:'SmtRes'!AQ198,"=1",SmtRes!AA191:'SmtRes'!AA198)</f>
        <v>1260.8400000000001</v>
      </c>
      <c r="CR379" s="6">
        <f>SUMIF(SmtRes!AQ191:'SmtRes'!AQ198,"=1",SmtRes!AB191:'SmtRes'!AB198)</f>
        <v>2302.6</v>
      </c>
      <c r="CS379" s="6">
        <f>SUMIF(SmtRes!AQ191:'SmtRes'!AQ198,"=1",SmtRes!AC191:'SmtRes'!AC198)</f>
        <v>1902.25</v>
      </c>
      <c r="CT379" s="6">
        <f>SUMIF(SmtRes!AQ191:'SmtRes'!AQ198,"=1",SmtRes!AD191:'SmtRes'!AD198)</f>
        <v>793.61</v>
      </c>
      <c r="CU379" s="6">
        <f>AG379</f>
        <v>0</v>
      </c>
      <c r="CV379" s="6">
        <f>SUMIF(SmtRes!AQ191:'SmtRes'!AQ198,"=1",SmtRes!BU191:'SmtRes'!BU198)</f>
        <v>9.27</v>
      </c>
      <c r="CW379" s="6">
        <f>SUMIF(SmtRes!AQ191:'SmtRes'!AQ198,"=1",SmtRes!BV191:'SmtRes'!BV198)</f>
        <v>0.34</v>
      </c>
      <c r="CX379" s="6">
        <f>AJ379</f>
        <v>0</v>
      </c>
      <c r="CY379" s="6">
        <f>(((S379+R379)*AT379)/100)</f>
        <v>2234.9187999999999</v>
      </c>
      <c r="CZ379" s="6">
        <f>(((S379+R379)*AU379)/100)</f>
        <v>1175.0603999999998</v>
      </c>
      <c r="DA379" s="6"/>
      <c r="DB379" s="6"/>
      <c r="DC379" s="6" t="s">
        <v>3</v>
      </c>
      <c r="DD379" s="6" t="s">
        <v>3</v>
      </c>
      <c r="DE379" s="6" t="s">
        <v>3</v>
      </c>
      <c r="DF379" s="6" t="s">
        <v>3</v>
      </c>
      <c r="DG379" s="6" t="s">
        <v>3</v>
      </c>
      <c r="DH379" s="6" t="s">
        <v>3</v>
      </c>
      <c r="DI379" s="6" t="s">
        <v>3</v>
      </c>
      <c r="DJ379" s="6" t="s">
        <v>3</v>
      </c>
      <c r="DK379" s="6" t="s">
        <v>3</v>
      </c>
      <c r="DL379" s="6" t="s">
        <v>3</v>
      </c>
      <c r="DM379" s="6" t="s">
        <v>3</v>
      </c>
      <c r="DN379" s="6">
        <v>0</v>
      </c>
      <c r="DO379" s="6">
        <v>0</v>
      </c>
      <c r="DP379" s="6">
        <v>1</v>
      </c>
      <c r="DQ379" s="6">
        <v>1</v>
      </c>
      <c r="DR379" s="6"/>
      <c r="DS379" s="6"/>
      <c r="DT379" s="6"/>
      <c r="DU379" s="6">
        <v>1013</v>
      </c>
      <c r="DV379" s="6" t="s">
        <v>133</v>
      </c>
      <c r="DW379" s="6" t="s">
        <v>133</v>
      </c>
      <c r="DX379" s="6">
        <v>1</v>
      </c>
      <c r="DY379" s="6"/>
      <c r="DZ379" s="6" t="s">
        <v>3</v>
      </c>
      <c r="EA379" s="6" t="s">
        <v>3</v>
      </c>
      <c r="EB379" s="6" t="s">
        <v>3</v>
      </c>
      <c r="EC379" s="6" t="s">
        <v>3</v>
      </c>
      <c r="ED379" s="6"/>
      <c r="EE379" s="6">
        <v>68075065</v>
      </c>
      <c r="EF379" s="6">
        <v>3</v>
      </c>
      <c r="EG379" s="6" t="s">
        <v>135</v>
      </c>
      <c r="EH379" s="6">
        <v>0</v>
      </c>
      <c r="EI379" s="6" t="s">
        <v>3</v>
      </c>
      <c r="EJ379" s="6">
        <v>2</v>
      </c>
      <c r="EK379" s="6">
        <v>108001</v>
      </c>
      <c r="EL379" s="6" t="s">
        <v>136</v>
      </c>
      <c r="EM379" s="6" t="s">
        <v>137</v>
      </c>
      <c r="EN379" s="6"/>
      <c r="EO379" s="6" t="s">
        <v>3</v>
      </c>
      <c r="EP379" s="6"/>
      <c r="EQ379" s="6">
        <v>0</v>
      </c>
      <c r="ER379" s="6">
        <v>0</v>
      </c>
      <c r="ES379" s="6">
        <v>0</v>
      </c>
      <c r="ET379" s="6">
        <v>0</v>
      </c>
      <c r="EU379" s="6">
        <v>0</v>
      </c>
      <c r="EV379" s="6">
        <v>0</v>
      </c>
      <c r="EW379" s="6">
        <v>9.27</v>
      </c>
      <c r="EX379" s="6">
        <v>0.34</v>
      </c>
      <c r="EY379" s="6">
        <v>0</v>
      </c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>
        <v>0</v>
      </c>
      <c r="FR379" s="6">
        <v>0</v>
      </c>
      <c r="FS379" s="6">
        <v>0</v>
      </c>
      <c r="FT379" s="6"/>
      <c r="FU379" s="6"/>
      <c r="FV379" s="6"/>
      <c r="FW379" s="6"/>
      <c r="FX379" s="6">
        <v>97</v>
      </c>
      <c r="FY379" s="6">
        <v>51</v>
      </c>
      <c r="FZ379" s="6"/>
      <c r="GA379" s="6" t="s">
        <v>3</v>
      </c>
      <c r="GB379" s="6"/>
      <c r="GC379" s="6"/>
      <c r="GD379" s="6">
        <v>1</v>
      </c>
      <c r="GE379" s="6"/>
      <c r="GF379" s="6">
        <v>-489921820</v>
      </c>
      <c r="GG379" s="6">
        <v>2</v>
      </c>
      <c r="GH379" s="6">
        <v>1</v>
      </c>
      <c r="GI379" s="6">
        <v>-2</v>
      </c>
      <c r="GJ379" s="6">
        <v>0</v>
      </c>
      <c r="GK379" s="6">
        <v>0</v>
      </c>
      <c r="GL379" s="6">
        <f t="shared" si="175"/>
        <v>0</v>
      </c>
      <c r="GM379" s="6">
        <f t="shared" si="176"/>
        <v>6552.71</v>
      </c>
      <c r="GN379" s="6">
        <f t="shared" si="177"/>
        <v>0</v>
      </c>
      <c r="GO379" s="6">
        <f t="shared" si="178"/>
        <v>6552.71</v>
      </c>
      <c r="GP379" s="6">
        <f t="shared" si="179"/>
        <v>0</v>
      </c>
      <c r="GQ379" s="6"/>
      <c r="GR379" s="6">
        <v>0</v>
      </c>
      <c r="GS379" s="6">
        <v>3</v>
      </c>
      <c r="GT379" s="6">
        <v>0</v>
      </c>
      <c r="GU379" s="6" t="s">
        <v>3</v>
      </c>
      <c r="GV379" s="6">
        <f t="shared" si="180"/>
        <v>0</v>
      </c>
      <c r="GW379" s="6">
        <v>1</v>
      </c>
      <c r="GX379" s="6">
        <f t="shared" si="181"/>
        <v>0</v>
      </c>
      <c r="GY379" s="6"/>
      <c r="GZ379" s="6"/>
      <c r="HA379" s="6">
        <v>0</v>
      </c>
      <c r="HB379" s="6">
        <v>0</v>
      </c>
      <c r="HC379" s="6">
        <f>GV379*GW379</f>
        <v>0</v>
      </c>
      <c r="HD379" s="6"/>
      <c r="HE379" s="6" t="s">
        <v>3</v>
      </c>
      <c r="HF379" s="6" t="s">
        <v>3</v>
      </c>
      <c r="HG379" s="6"/>
      <c r="HH379" s="6"/>
      <c r="HI379" s="6"/>
      <c r="HJ379" s="6"/>
      <c r="HK379" s="6"/>
      <c r="HL379" s="6"/>
      <c r="HM379" s="6" t="s">
        <v>3</v>
      </c>
      <c r="HN379" s="6" t="s">
        <v>138</v>
      </c>
      <c r="HO379" s="6" t="s">
        <v>139</v>
      </c>
      <c r="HP379" s="6" t="s">
        <v>136</v>
      </c>
      <c r="HQ379" s="6" t="s">
        <v>136</v>
      </c>
      <c r="HR379" s="6"/>
      <c r="HS379" s="6">
        <v>0</v>
      </c>
      <c r="HT379" s="6"/>
      <c r="HU379" s="6"/>
      <c r="HV379" s="6"/>
      <c r="HW379" s="6"/>
      <c r="HX379" s="6"/>
      <c r="HY379" s="6"/>
      <c r="HZ379" s="6"/>
      <c r="IA379" s="6"/>
      <c r="IB379" s="6"/>
      <c r="IC379" s="6"/>
      <c r="ID379" s="6"/>
      <c r="IE379" s="6"/>
      <c r="IF379" s="6"/>
      <c r="IG379" s="6"/>
      <c r="IH379" s="6"/>
      <c r="II379" s="6"/>
      <c r="IJ379" s="6"/>
      <c r="IK379" s="6">
        <v>0</v>
      </c>
      <c r="IL379" s="6"/>
      <c r="IM379" s="6"/>
      <c r="IN379" s="6"/>
      <c r="IO379" s="6"/>
      <c r="IP379" s="6"/>
      <c r="IQ379" s="6"/>
      <c r="IR379" s="6"/>
      <c r="IS379" s="6"/>
      <c r="IT379" s="6"/>
      <c r="IU379" s="6"/>
    </row>
    <row r="380" spans="1:255" x14ac:dyDescent="0.25">
      <c r="A380" s="5">
        <v>18</v>
      </c>
      <c r="B380" s="5">
        <v>1</v>
      </c>
      <c r="C380" s="5">
        <v>190</v>
      </c>
      <c r="D380" s="5"/>
      <c r="E380" s="5" t="s">
        <v>178</v>
      </c>
      <c r="F380" s="5" t="s">
        <v>141</v>
      </c>
      <c r="G380" s="5" t="s">
        <v>142</v>
      </c>
      <c r="H380" s="5" t="s">
        <v>143</v>
      </c>
      <c r="I380" s="5">
        <f>J380</f>
        <v>2</v>
      </c>
      <c r="J380" s="5">
        <v>2</v>
      </c>
      <c r="K380" s="5">
        <v>2</v>
      </c>
      <c r="L380" s="5">
        <v>0.6</v>
      </c>
      <c r="M380" s="5">
        <v>0</v>
      </c>
      <c r="N380" s="5">
        <f t="shared" si="167"/>
        <v>0.6</v>
      </c>
      <c r="O380" s="5">
        <f>ROUND(P380,2)</f>
        <v>44.14</v>
      </c>
      <c r="P380" s="5">
        <f>ROUND(ROUND(ROUND(SUMIF(SmtRes!AQ191:'SmtRes'!AQ198,"=1",SmtRes!CU191:'SmtRes'!CU198),2),2)*I380/100,2)</f>
        <v>44.14</v>
      </c>
      <c r="Q380" s="5">
        <f>ROUND(CR380*I380,2)</f>
        <v>0</v>
      </c>
      <c r="R380" s="5">
        <f>ROUND(CS380*I380,2)</f>
        <v>0</v>
      </c>
      <c r="S380" s="5">
        <f>ROUND(CT380*I380,2)</f>
        <v>0</v>
      </c>
      <c r="T380" s="5">
        <f t="shared" si="168"/>
        <v>0</v>
      </c>
      <c r="U380" s="5">
        <f>ROUND(CV380*I380,7)</f>
        <v>0</v>
      </c>
      <c r="V380" s="5">
        <f>ROUND(CW380*I380,7)</f>
        <v>0</v>
      </c>
      <c r="W380" s="5">
        <f t="shared" si="169"/>
        <v>0</v>
      </c>
      <c r="X380" s="5">
        <f t="shared" si="170"/>
        <v>0</v>
      </c>
      <c r="Y380" s="5">
        <f t="shared" si="171"/>
        <v>0</v>
      </c>
      <c r="Z380" s="5"/>
      <c r="AA380" s="5">
        <v>70751969</v>
      </c>
      <c r="AB380" s="5">
        <f t="shared" si="172"/>
        <v>0</v>
      </c>
      <c r="AC380" s="5">
        <f>ROUND((ES380),6)</f>
        <v>0</v>
      </c>
      <c r="AD380" s="5">
        <f>ROUND((((ET380)-(EU380))+AE380),6)</f>
        <v>0</v>
      </c>
      <c r="AE380" s="5">
        <f t="shared" ref="AE380:AF383" si="182">ROUND((EU380),6)</f>
        <v>0</v>
      </c>
      <c r="AF380" s="5">
        <f t="shared" si="182"/>
        <v>0</v>
      </c>
      <c r="AG380" s="5">
        <f t="shared" si="173"/>
        <v>0</v>
      </c>
      <c r="AH380" s="5">
        <f t="shared" ref="AH380:AI383" si="183">(EW380)</f>
        <v>0</v>
      </c>
      <c r="AI380" s="5">
        <f t="shared" si="183"/>
        <v>0</v>
      </c>
      <c r="AJ380" s="5">
        <f t="shared" si="174"/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5">
        <v>0</v>
      </c>
      <c r="AR380" s="5">
        <v>0</v>
      </c>
      <c r="AS380" s="5">
        <v>0</v>
      </c>
      <c r="AT380" s="5">
        <v>97</v>
      </c>
      <c r="AU380" s="5">
        <v>51</v>
      </c>
      <c r="AV380" s="5">
        <v>1</v>
      </c>
      <c r="AW380" s="5">
        <v>1</v>
      </c>
      <c r="AX380" s="5"/>
      <c r="AY380" s="5"/>
      <c r="AZ380" s="5">
        <v>1</v>
      </c>
      <c r="BA380" s="5">
        <v>1</v>
      </c>
      <c r="BB380" s="5">
        <v>1</v>
      </c>
      <c r="BC380" s="5">
        <v>1</v>
      </c>
      <c r="BD380" s="5" t="s">
        <v>3</v>
      </c>
      <c r="BE380" s="5" t="s">
        <v>3</v>
      </c>
      <c r="BF380" s="5" t="s">
        <v>3</v>
      </c>
      <c r="BG380" s="5" t="s">
        <v>3</v>
      </c>
      <c r="BH380" s="5">
        <v>3</v>
      </c>
      <c r="BI380" s="5">
        <v>2</v>
      </c>
      <c r="BJ380" s="5" t="s">
        <v>3</v>
      </c>
      <c r="BK380" s="5"/>
      <c r="BL380" s="5"/>
      <c r="BM380" s="5">
        <v>108001</v>
      </c>
      <c r="BN380" s="5">
        <v>0</v>
      </c>
      <c r="BO380" s="5" t="s">
        <v>3</v>
      </c>
      <c r="BP380" s="5">
        <v>0</v>
      </c>
      <c r="BQ380" s="5">
        <v>3</v>
      </c>
      <c r="BR380" s="5">
        <v>0</v>
      </c>
      <c r="BS380" s="5">
        <v>1</v>
      </c>
      <c r="BT380" s="5">
        <v>1</v>
      </c>
      <c r="BU380" s="5">
        <v>1</v>
      </c>
      <c r="BV380" s="5">
        <v>1</v>
      </c>
      <c r="BW380" s="5">
        <v>1</v>
      </c>
      <c r="BX380" s="5">
        <v>1</v>
      </c>
      <c r="BY380" s="5" t="s">
        <v>3</v>
      </c>
      <c r="BZ380" s="5">
        <v>97</v>
      </c>
      <c r="CA380" s="5">
        <v>51</v>
      </c>
      <c r="CB380" s="5" t="s">
        <v>3</v>
      </c>
      <c r="CC380" s="5"/>
      <c r="CD380" s="5"/>
      <c r="CE380" s="5">
        <v>0</v>
      </c>
      <c r="CF380" s="5">
        <v>0</v>
      </c>
      <c r="CG380" s="5">
        <v>0</v>
      </c>
      <c r="CH380" s="5">
        <v>19</v>
      </c>
      <c r="CI380" s="5">
        <v>1</v>
      </c>
      <c r="CJ380" s="5">
        <v>0</v>
      </c>
      <c r="CK380" s="5">
        <v>0</v>
      </c>
      <c r="CL380" s="5">
        <v>0</v>
      </c>
      <c r="CM380" s="5">
        <v>0</v>
      </c>
      <c r="CN380" s="5" t="s">
        <v>3</v>
      </c>
      <c r="CO380" s="5">
        <v>0</v>
      </c>
      <c r="CP380" s="5">
        <f>0</f>
        <v>0</v>
      </c>
      <c r="CQ380" s="5">
        <f>0</f>
        <v>0</v>
      </c>
      <c r="CR380" s="5">
        <f>0</f>
        <v>0</v>
      </c>
      <c r="CS380" s="5">
        <f>0</f>
        <v>0</v>
      </c>
      <c r="CT380" s="5">
        <f>0</f>
        <v>0</v>
      </c>
      <c r="CU380" s="5">
        <f>0</f>
        <v>0</v>
      </c>
      <c r="CV380" s="5">
        <f>0</f>
        <v>0</v>
      </c>
      <c r="CW380" s="5">
        <f>0</f>
        <v>0</v>
      </c>
      <c r="CX380" s="5">
        <f>0</f>
        <v>0</v>
      </c>
      <c r="CY380" s="5">
        <f>0</f>
        <v>0</v>
      </c>
      <c r="CZ380" s="5">
        <f>0</f>
        <v>0</v>
      </c>
      <c r="DA380" s="5"/>
      <c r="DB380" s="5"/>
      <c r="DC380" s="5" t="s">
        <v>3</v>
      </c>
      <c r="DD380" s="5" t="s">
        <v>3</v>
      </c>
      <c r="DE380" s="5" t="s">
        <v>3</v>
      </c>
      <c r="DF380" s="5" t="s">
        <v>3</v>
      </c>
      <c r="DG380" s="5" t="s">
        <v>3</v>
      </c>
      <c r="DH380" s="5" t="s">
        <v>3</v>
      </c>
      <c r="DI380" s="5" t="s">
        <v>3</v>
      </c>
      <c r="DJ380" s="5" t="s">
        <v>3</v>
      </c>
      <c r="DK380" s="5" t="s">
        <v>3</v>
      </c>
      <c r="DL380" s="5" t="s">
        <v>3</v>
      </c>
      <c r="DM380" s="5" t="s">
        <v>3</v>
      </c>
      <c r="DN380" s="5">
        <v>0</v>
      </c>
      <c r="DO380" s="5">
        <v>0</v>
      </c>
      <c r="DP380" s="5">
        <v>1</v>
      </c>
      <c r="DQ380" s="5">
        <v>1</v>
      </c>
      <c r="DR380" s="5"/>
      <c r="DS380" s="5"/>
      <c r="DT380" s="5"/>
      <c r="DU380" s="5">
        <v>1013</v>
      </c>
      <c r="DV380" s="5" t="s">
        <v>143</v>
      </c>
      <c r="DW380" s="5" t="s">
        <v>143</v>
      </c>
      <c r="DX380" s="5">
        <v>1</v>
      </c>
      <c r="DY380" s="5"/>
      <c r="DZ380" s="5" t="s">
        <v>3</v>
      </c>
      <c r="EA380" s="5" t="s">
        <v>3</v>
      </c>
      <c r="EB380" s="5" t="s">
        <v>3</v>
      </c>
      <c r="EC380" s="5" t="s">
        <v>3</v>
      </c>
      <c r="ED380" s="5"/>
      <c r="EE380" s="5">
        <v>68075065</v>
      </c>
      <c r="EF380" s="5">
        <v>3</v>
      </c>
      <c r="EG380" s="5" t="s">
        <v>135</v>
      </c>
      <c r="EH380" s="5">
        <v>0</v>
      </c>
      <c r="EI380" s="5" t="s">
        <v>3</v>
      </c>
      <c r="EJ380" s="5">
        <v>2</v>
      </c>
      <c r="EK380" s="5">
        <v>108001</v>
      </c>
      <c r="EL380" s="5" t="s">
        <v>136</v>
      </c>
      <c r="EM380" s="5" t="s">
        <v>137</v>
      </c>
      <c r="EN380" s="5"/>
      <c r="EO380" s="5" t="s">
        <v>3</v>
      </c>
      <c r="EP380" s="5"/>
      <c r="EQ380" s="5">
        <v>0</v>
      </c>
      <c r="ER380" s="5">
        <v>0</v>
      </c>
      <c r="ES380" s="5">
        <v>0</v>
      </c>
      <c r="ET380" s="5">
        <v>0</v>
      </c>
      <c r="EU380" s="5">
        <v>0</v>
      </c>
      <c r="EV380" s="5">
        <v>0</v>
      </c>
      <c r="EW380" s="5">
        <v>0</v>
      </c>
      <c r="EX380" s="5">
        <v>0</v>
      </c>
      <c r="EY380" s="5"/>
      <c r="EZ380" s="5"/>
      <c r="FA380" s="5"/>
      <c r="FB380" s="5"/>
      <c r="FC380" s="5"/>
      <c r="FD380" s="5"/>
      <c r="FE380" s="5"/>
      <c r="FF380" s="5"/>
      <c r="FG380" s="5"/>
      <c r="FH380" s="5"/>
      <c r="FI380" s="5"/>
      <c r="FJ380" s="5"/>
      <c r="FK380" s="5"/>
      <c r="FL380" s="5"/>
      <c r="FM380" s="5"/>
      <c r="FN380" s="5"/>
      <c r="FO380" s="5"/>
      <c r="FP380" s="5"/>
      <c r="FQ380" s="5">
        <v>0</v>
      </c>
      <c r="FR380" s="5">
        <v>0</v>
      </c>
      <c r="FS380" s="5">
        <v>0</v>
      </c>
      <c r="FT380" s="5"/>
      <c r="FU380" s="5"/>
      <c r="FV380" s="5"/>
      <c r="FW380" s="5"/>
      <c r="FX380" s="5">
        <v>97</v>
      </c>
      <c r="FY380" s="5">
        <v>51</v>
      </c>
      <c r="FZ380" s="5"/>
      <c r="GA380" s="5" t="s">
        <v>3</v>
      </c>
      <c r="GB380" s="5"/>
      <c r="GC380" s="5"/>
      <c r="GD380" s="5">
        <v>1</v>
      </c>
      <c r="GE380" s="5"/>
      <c r="GF380" s="5">
        <v>274903907</v>
      </c>
      <c r="GG380" s="5">
        <v>2</v>
      </c>
      <c r="GH380" s="5">
        <v>1</v>
      </c>
      <c r="GI380" s="5">
        <v>-2</v>
      </c>
      <c r="GJ380" s="5">
        <v>0</v>
      </c>
      <c r="GK380" s="5">
        <v>0</v>
      </c>
      <c r="GL380" s="5">
        <f t="shared" si="175"/>
        <v>0</v>
      </c>
      <c r="GM380" s="5">
        <f t="shared" si="176"/>
        <v>44.14</v>
      </c>
      <c r="GN380" s="5">
        <f t="shared" si="177"/>
        <v>0</v>
      </c>
      <c r="GO380" s="5">
        <f t="shared" si="178"/>
        <v>44.14</v>
      </c>
      <c r="GP380" s="5">
        <f t="shared" si="179"/>
        <v>0</v>
      </c>
      <c r="GQ380" s="5"/>
      <c r="GR380" s="5">
        <v>0</v>
      </c>
      <c r="GS380" s="5">
        <v>3</v>
      </c>
      <c r="GT380" s="5">
        <v>0</v>
      </c>
      <c r="GU380" s="5" t="s">
        <v>3</v>
      </c>
      <c r="GV380" s="5">
        <f t="shared" si="180"/>
        <v>0</v>
      </c>
      <c r="GW380" s="5">
        <v>1</v>
      </c>
      <c r="GX380" s="5">
        <f t="shared" si="181"/>
        <v>0</v>
      </c>
      <c r="GY380" s="5"/>
      <c r="GZ380" s="5"/>
      <c r="HA380" s="5">
        <v>0</v>
      </c>
      <c r="HB380" s="5">
        <v>0</v>
      </c>
      <c r="HC380" s="5">
        <f>0</f>
        <v>0</v>
      </c>
      <c r="HD380" s="5"/>
      <c r="HE380" s="5" t="s">
        <v>3</v>
      </c>
      <c r="HF380" s="5" t="s">
        <v>3</v>
      </c>
      <c r="HG380" s="5"/>
      <c r="HH380" s="5"/>
      <c r="HI380" s="5"/>
      <c r="HJ380" s="5"/>
      <c r="HK380" s="5"/>
      <c r="HL380" s="5"/>
      <c r="HM380" s="5" t="s">
        <v>3</v>
      </c>
      <c r="HN380" s="5" t="s">
        <v>138</v>
      </c>
      <c r="HO380" s="5" t="s">
        <v>139</v>
      </c>
      <c r="HP380" s="5" t="s">
        <v>136</v>
      </c>
      <c r="HQ380" s="5" t="s">
        <v>136</v>
      </c>
      <c r="HR380" s="5"/>
      <c r="HS380" s="5">
        <v>0</v>
      </c>
      <c r="HT380" s="5"/>
      <c r="HU380" s="5"/>
      <c r="HV380" s="5"/>
      <c r="HW380" s="5"/>
      <c r="HX380" s="5"/>
      <c r="HY380" s="5"/>
      <c r="HZ380" s="5"/>
      <c r="IA380" s="5"/>
      <c r="IB380" s="5"/>
      <c r="IC380" s="5"/>
      <c r="ID380" s="5"/>
      <c r="IE380" s="5"/>
      <c r="IF380" s="5"/>
      <c r="IG380" s="5"/>
      <c r="IH380" s="5"/>
      <c r="II380" s="5"/>
      <c r="IJ380" s="5"/>
      <c r="IK380" s="5">
        <v>0</v>
      </c>
      <c r="IL380" s="5"/>
      <c r="IM380" s="5"/>
      <c r="IN380" s="5"/>
      <c r="IO380" s="5"/>
      <c r="IP380" s="5"/>
      <c r="IQ380" s="5"/>
      <c r="IR380" s="5"/>
      <c r="IS380" s="5"/>
      <c r="IT380" s="5"/>
      <c r="IU380" s="5"/>
    </row>
    <row r="381" spans="1:255" x14ac:dyDescent="0.25">
      <c r="A381" s="6">
        <v>18</v>
      </c>
      <c r="B381" s="6">
        <v>1</v>
      </c>
      <c r="C381" s="6">
        <v>198</v>
      </c>
      <c r="D381" s="6"/>
      <c r="E381" s="6" t="s">
        <v>178</v>
      </c>
      <c r="F381" s="6" t="s">
        <v>141</v>
      </c>
      <c r="G381" s="6" t="s">
        <v>142</v>
      </c>
      <c r="H381" s="6" t="s">
        <v>143</v>
      </c>
      <c r="I381" s="6">
        <f>J381</f>
        <v>2</v>
      </c>
      <c r="J381" s="6">
        <v>2</v>
      </c>
      <c r="K381" s="6">
        <v>2</v>
      </c>
      <c r="L381" s="6">
        <v>0.6</v>
      </c>
      <c r="M381" s="6">
        <v>0</v>
      </c>
      <c r="N381" s="6">
        <f t="shared" si="167"/>
        <v>0.6</v>
      </c>
      <c r="O381" s="6">
        <f>ROUND(P381,2)</f>
        <v>44.14</v>
      </c>
      <c r="P381" s="6">
        <f>ROUND(ROUND(ROUND(SUMIF(SmtRes!AQ191:'SmtRes'!AQ198,"=1",SmtRes!CU191:'SmtRes'!CU198),2),2)*I381/100,2)</f>
        <v>44.14</v>
      </c>
      <c r="Q381" s="6">
        <f>ROUND(CR381*I381,2)</f>
        <v>0</v>
      </c>
      <c r="R381" s="6">
        <f>ROUND(CS381*I381,2)</f>
        <v>0</v>
      </c>
      <c r="S381" s="6">
        <f>ROUND(CT381*I381,2)</f>
        <v>0</v>
      </c>
      <c r="T381" s="6">
        <f t="shared" si="168"/>
        <v>0</v>
      </c>
      <c r="U381" s="6">
        <f>ROUND(CV381*I381,7)</f>
        <v>0</v>
      </c>
      <c r="V381" s="6">
        <f>ROUND(CW381*I381,7)</f>
        <v>0</v>
      </c>
      <c r="W381" s="6">
        <f t="shared" si="169"/>
        <v>0</v>
      </c>
      <c r="X381" s="6">
        <f t="shared" si="170"/>
        <v>0</v>
      </c>
      <c r="Y381" s="6">
        <f t="shared" si="171"/>
        <v>0</v>
      </c>
      <c r="Z381" s="6"/>
      <c r="AA381" s="6">
        <v>70748195</v>
      </c>
      <c r="AB381" s="6">
        <f t="shared" si="172"/>
        <v>0</v>
      </c>
      <c r="AC381" s="6">
        <f>ROUND((ES381),6)</f>
        <v>0</v>
      </c>
      <c r="AD381" s="6">
        <f>ROUND((((ET381)-(EU381))+AE381),6)</f>
        <v>0</v>
      </c>
      <c r="AE381" s="6">
        <f t="shared" si="182"/>
        <v>0</v>
      </c>
      <c r="AF381" s="6">
        <f t="shared" si="182"/>
        <v>0</v>
      </c>
      <c r="AG381" s="6">
        <f t="shared" si="173"/>
        <v>0</v>
      </c>
      <c r="AH381" s="6">
        <f t="shared" si="183"/>
        <v>0</v>
      </c>
      <c r="AI381" s="6">
        <f t="shared" si="183"/>
        <v>0</v>
      </c>
      <c r="AJ381" s="6">
        <f t="shared" si="174"/>
        <v>0</v>
      </c>
      <c r="AK381" s="6">
        <v>0</v>
      </c>
      <c r="AL381" s="6">
        <v>0</v>
      </c>
      <c r="AM381" s="6"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>
        <v>0</v>
      </c>
      <c r="AT381" s="6">
        <v>97</v>
      </c>
      <c r="AU381" s="6">
        <v>51</v>
      </c>
      <c r="AV381" s="6">
        <v>1</v>
      </c>
      <c r="AW381" s="6">
        <v>1</v>
      </c>
      <c r="AX381" s="6"/>
      <c r="AY381" s="6"/>
      <c r="AZ381" s="6">
        <v>1</v>
      </c>
      <c r="BA381" s="6">
        <v>1</v>
      </c>
      <c r="BB381" s="6">
        <v>1</v>
      </c>
      <c r="BC381" s="6">
        <v>1</v>
      </c>
      <c r="BD381" s="6" t="s">
        <v>3</v>
      </c>
      <c r="BE381" s="6" t="s">
        <v>3</v>
      </c>
      <c r="BF381" s="6" t="s">
        <v>3</v>
      </c>
      <c r="BG381" s="6" t="s">
        <v>3</v>
      </c>
      <c r="BH381" s="6">
        <v>3</v>
      </c>
      <c r="BI381" s="6">
        <v>2</v>
      </c>
      <c r="BJ381" s="6" t="s">
        <v>3</v>
      </c>
      <c r="BK381" s="6"/>
      <c r="BL381" s="6"/>
      <c r="BM381" s="6">
        <v>108001</v>
      </c>
      <c r="BN381" s="6">
        <v>0</v>
      </c>
      <c r="BO381" s="6" t="s">
        <v>3</v>
      </c>
      <c r="BP381" s="6">
        <v>0</v>
      </c>
      <c r="BQ381" s="6">
        <v>3</v>
      </c>
      <c r="BR381" s="6">
        <v>0</v>
      </c>
      <c r="BS381" s="6">
        <v>1</v>
      </c>
      <c r="BT381" s="6">
        <v>1</v>
      </c>
      <c r="BU381" s="6">
        <v>1</v>
      </c>
      <c r="BV381" s="6">
        <v>1</v>
      </c>
      <c r="BW381" s="6">
        <v>1</v>
      </c>
      <c r="BX381" s="6">
        <v>1</v>
      </c>
      <c r="BY381" s="6" t="s">
        <v>3</v>
      </c>
      <c r="BZ381" s="6">
        <v>97</v>
      </c>
      <c r="CA381" s="6">
        <v>51</v>
      </c>
      <c r="CB381" s="6" t="s">
        <v>3</v>
      </c>
      <c r="CC381" s="6"/>
      <c r="CD381" s="6"/>
      <c r="CE381" s="6">
        <v>0</v>
      </c>
      <c r="CF381" s="6">
        <v>0</v>
      </c>
      <c r="CG381" s="6">
        <v>0</v>
      </c>
      <c r="CH381" s="6">
        <v>19</v>
      </c>
      <c r="CI381" s="6">
        <v>1</v>
      </c>
      <c r="CJ381" s="6">
        <v>0</v>
      </c>
      <c r="CK381" s="6">
        <v>0</v>
      </c>
      <c r="CL381" s="6">
        <v>0</v>
      </c>
      <c r="CM381" s="6">
        <v>0</v>
      </c>
      <c r="CN381" s="6" t="s">
        <v>3</v>
      </c>
      <c r="CO381" s="6">
        <v>0</v>
      </c>
      <c r="CP381" s="6">
        <f>0</f>
        <v>0</v>
      </c>
      <c r="CQ381" s="6">
        <f>0</f>
        <v>0</v>
      </c>
      <c r="CR381" s="6">
        <f>0</f>
        <v>0</v>
      </c>
      <c r="CS381" s="6">
        <f>0</f>
        <v>0</v>
      </c>
      <c r="CT381" s="6">
        <f>0</f>
        <v>0</v>
      </c>
      <c r="CU381" s="6">
        <f>0</f>
        <v>0</v>
      </c>
      <c r="CV381" s="6">
        <f>0</f>
        <v>0</v>
      </c>
      <c r="CW381" s="6">
        <f>0</f>
        <v>0</v>
      </c>
      <c r="CX381" s="6">
        <f>0</f>
        <v>0</v>
      </c>
      <c r="CY381" s="6">
        <f>0</f>
        <v>0</v>
      </c>
      <c r="CZ381" s="6">
        <f>0</f>
        <v>0</v>
      </c>
      <c r="DA381" s="6"/>
      <c r="DB381" s="6"/>
      <c r="DC381" s="6" t="s">
        <v>3</v>
      </c>
      <c r="DD381" s="6" t="s">
        <v>3</v>
      </c>
      <c r="DE381" s="6" t="s">
        <v>3</v>
      </c>
      <c r="DF381" s="6" t="s">
        <v>3</v>
      </c>
      <c r="DG381" s="6" t="s">
        <v>3</v>
      </c>
      <c r="DH381" s="6" t="s">
        <v>3</v>
      </c>
      <c r="DI381" s="6" t="s">
        <v>3</v>
      </c>
      <c r="DJ381" s="6" t="s">
        <v>3</v>
      </c>
      <c r="DK381" s="6" t="s">
        <v>3</v>
      </c>
      <c r="DL381" s="6" t="s">
        <v>3</v>
      </c>
      <c r="DM381" s="6" t="s">
        <v>3</v>
      </c>
      <c r="DN381" s="6">
        <v>0</v>
      </c>
      <c r="DO381" s="6">
        <v>0</v>
      </c>
      <c r="DP381" s="6">
        <v>1</v>
      </c>
      <c r="DQ381" s="6">
        <v>1</v>
      </c>
      <c r="DR381" s="6"/>
      <c r="DS381" s="6"/>
      <c r="DT381" s="6"/>
      <c r="DU381" s="6">
        <v>1013</v>
      </c>
      <c r="DV381" s="6" t="s">
        <v>143</v>
      </c>
      <c r="DW381" s="6" t="s">
        <v>143</v>
      </c>
      <c r="DX381" s="6">
        <v>1</v>
      </c>
      <c r="DY381" s="6"/>
      <c r="DZ381" s="6" t="s">
        <v>3</v>
      </c>
      <c r="EA381" s="6" t="s">
        <v>3</v>
      </c>
      <c r="EB381" s="6" t="s">
        <v>3</v>
      </c>
      <c r="EC381" s="6" t="s">
        <v>3</v>
      </c>
      <c r="ED381" s="6"/>
      <c r="EE381" s="6">
        <v>68075065</v>
      </c>
      <c r="EF381" s="6">
        <v>3</v>
      </c>
      <c r="EG381" s="6" t="s">
        <v>135</v>
      </c>
      <c r="EH381" s="6">
        <v>0</v>
      </c>
      <c r="EI381" s="6" t="s">
        <v>3</v>
      </c>
      <c r="EJ381" s="6">
        <v>2</v>
      </c>
      <c r="EK381" s="6">
        <v>108001</v>
      </c>
      <c r="EL381" s="6" t="s">
        <v>136</v>
      </c>
      <c r="EM381" s="6" t="s">
        <v>137</v>
      </c>
      <c r="EN381" s="6"/>
      <c r="EO381" s="6" t="s">
        <v>3</v>
      </c>
      <c r="EP381" s="6"/>
      <c r="EQ381" s="6">
        <v>0</v>
      </c>
      <c r="ER381" s="6">
        <v>0</v>
      </c>
      <c r="ES381" s="6">
        <v>0</v>
      </c>
      <c r="ET381" s="6">
        <v>0</v>
      </c>
      <c r="EU381" s="6">
        <v>0</v>
      </c>
      <c r="EV381" s="6">
        <v>0</v>
      </c>
      <c r="EW381" s="6">
        <v>0</v>
      </c>
      <c r="EX381" s="6">
        <v>0</v>
      </c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>
        <v>0</v>
      </c>
      <c r="FR381" s="6">
        <v>0</v>
      </c>
      <c r="FS381" s="6">
        <v>0</v>
      </c>
      <c r="FT381" s="6"/>
      <c r="FU381" s="6"/>
      <c r="FV381" s="6"/>
      <c r="FW381" s="6"/>
      <c r="FX381" s="6">
        <v>97</v>
      </c>
      <c r="FY381" s="6">
        <v>51</v>
      </c>
      <c r="FZ381" s="6"/>
      <c r="GA381" s="6" t="s">
        <v>3</v>
      </c>
      <c r="GB381" s="6"/>
      <c r="GC381" s="6"/>
      <c r="GD381" s="6">
        <v>1</v>
      </c>
      <c r="GE381" s="6"/>
      <c r="GF381" s="6">
        <v>274903907</v>
      </c>
      <c r="GG381" s="6">
        <v>2</v>
      </c>
      <c r="GH381" s="6">
        <v>1</v>
      </c>
      <c r="GI381" s="6">
        <v>-2</v>
      </c>
      <c r="GJ381" s="6">
        <v>0</v>
      </c>
      <c r="GK381" s="6">
        <v>0</v>
      </c>
      <c r="GL381" s="6">
        <f t="shared" si="175"/>
        <v>0</v>
      </c>
      <c r="GM381" s="6">
        <f t="shared" si="176"/>
        <v>44.14</v>
      </c>
      <c r="GN381" s="6">
        <f t="shared" si="177"/>
        <v>0</v>
      </c>
      <c r="GO381" s="6">
        <f t="shared" si="178"/>
        <v>44.14</v>
      </c>
      <c r="GP381" s="6">
        <f t="shared" si="179"/>
        <v>0</v>
      </c>
      <c r="GQ381" s="6"/>
      <c r="GR381" s="6">
        <v>0</v>
      </c>
      <c r="GS381" s="6">
        <v>3</v>
      </c>
      <c r="GT381" s="6">
        <v>0</v>
      </c>
      <c r="GU381" s="6" t="s">
        <v>3</v>
      </c>
      <c r="GV381" s="6">
        <f t="shared" si="180"/>
        <v>0</v>
      </c>
      <c r="GW381" s="6">
        <v>1</v>
      </c>
      <c r="GX381" s="6">
        <f t="shared" si="181"/>
        <v>0</v>
      </c>
      <c r="GY381" s="6"/>
      <c r="GZ381" s="6"/>
      <c r="HA381" s="6">
        <v>0</v>
      </c>
      <c r="HB381" s="6">
        <v>0</v>
      </c>
      <c r="HC381" s="6">
        <f>0</f>
        <v>0</v>
      </c>
      <c r="HD381" s="6"/>
      <c r="HE381" s="6" t="s">
        <v>3</v>
      </c>
      <c r="HF381" s="6" t="s">
        <v>3</v>
      </c>
      <c r="HG381" s="6"/>
      <c r="HH381" s="6"/>
      <c r="HI381" s="6"/>
      <c r="HJ381" s="6"/>
      <c r="HK381" s="6"/>
      <c r="HL381" s="6"/>
      <c r="HM381" s="6" t="s">
        <v>3</v>
      </c>
      <c r="HN381" s="6" t="s">
        <v>138</v>
      </c>
      <c r="HO381" s="6" t="s">
        <v>139</v>
      </c>
      <c r="HP381" s="6" t="s">
        <v>136</v>
      </c>
      <c r="HQ381" s="6" t="s">
        <v>136</v>
      </c>
      <c r="HR381" s="6"/>
      <c r="HS381" s="6">
        <v>0</v>
      </c>
      <c r="HT381" s="6"/>
      <c r="HU381" s="6"/>
      <c r="HV381" s="6"/>
      <c r="HW381" s="6"/>
      <c r="HX381" s="6"/>
      <c r="HY381" s="6"/>
      <c r="HZ381" s="6"/>
      <c r="IA381" s="6"/>
      <c r="IB381" s="6"/>
      <c r="IC381" s="6"/>
      <c r="ID381" s="6"/>
      <c r="IE381" s="6"/>
      <c r="IF381" s="6"/>
      <c r="IG381" s="6"/>
      <c r="IH381" s="6"/>
      <c r="II381" s="6"/>
      <c r="IJ381" s="6"/>
      <c r="IK381" s="6">
        <v>0</v>
      </c>
      <c r="IL381" s="6"/>
      <c r="IM381" s="6"/>
      <c r="IN381" s="6"/>
      <c r="IO381" s="6"/>
      <c r="IP381" s="6"/>
      <c r="IQ381" s="6"/>
      <c r="IR381" s="6"/>
      <c r="IS381" s="6"/>
      <c r="IT381" s="6"/>
      <c r="IU381" s="6"/>
    </row>
    <row r="382" spans="1:255" x14ac:dyDescent="0.25">
      <c r="A382" s="5">
        <v>17</v>
      </c>
      <c r="B382" s="5">
        <v>1</v>
      </c>
      <c r="C382" s="5"/>
      <c r="D382" s="5"/>
      <c r="E382" s="5" t="s">
        <v>179</v>
      </c>
      <c r="F382" s="5" t="s">
        <v>145</v>
      </c>
      <c r="G382" s="5" t="s">
        <v>146</v>
      </c>
      <c r="H382" s="5" t="s">
        <v>147</v>
      </c>
      <c r="I382" s="5">
        <v>3.3930000000000002E-2</v>
      </c>
      <c r="J382" s="5">
        <v>0</v>
      </c>
      <c r="K382" s="5">
        <v>3.3930000000000002E-2</v>
      </c>
      <c r="L382" s="5">
        <v>3.3930000000000002E-2</v>
      </c>
      <c r="M382" s="5">
        <v>0</v>
      </c>
      <c r="N382" s="5">
        <f t="shared" si="167"/>
        <v>3.39E-2</v>
      </c>
      <c r="O382" s="5">
        <f>ROUND(CP382,2)</f>
        <v>1747.97</v>
      </c>
      <c r="P382" s="5">
        <f>ROUND(CQ382*I382,2)</f>
        <v>1747.97</v>
      </c>
      <c r="Q382" s="5">
        <f>ROUND(CR382*I382,2)</f>
        <v>0</v>
      </c>
      <c r="R382" s="5">
        <f>ROUND(CS382*I382,2)</f>
        <v>0</v>
      </c>
      <c r="S382" s="5">
        <f>ROUND(CT382*I382,2)</f>
        <v>0</v>
      </c>
      <c r="T382" s="5">
        <f t="shared" si="168"/>
        <v>0</v>
      </c>
      <c r="U382" s="5">
        <f>ROUND(CV382*I382,7)</f>
        <v>0</v>
      </c>
      <c r="V382" s="5">
        <f>ROUND(CW382*I382,7)</f>
        <v>0</v>
      </c>
      <c r="W382" s="5">
        <f t="shared" si="169"/>
        <v>0</v>
      </c>
      <c r="X382" s="5">
        <f t="shared" si="170"/>
        <v>0</v>
      </c>
      <c r="Y382" s="5">
        <f t="shared" si="171"/>
        <v>0</v>
      </c>
      <c r="Z382" s="5"/>
      <c r="AA382" s="5">
        <v>70751969</v>
      </c>
      <c r="AB382" s="5">
        <f t="shared" si="172"/>
        <v>51516.959999999999</v>
      </c>
      <c r="AC382" s="5">
        <f>ROUND((ES382),6)</f>
        <v>51516.959999999999</v>
      </c>
      <c r="AD382" s="5">
        <f>ROUND((((ET382)-(EU382))+AE382),6)</f>
        <v>0</v>
      </c>
      <c r="AE382" s="5">
        <f t="shared" si="182"/>
        <v>0</v>
      </c>
      <c r="AF382" s="5">
        <f t="shared" si="182"/>
        <v>0</v>
      </c>
      <c r="AG382" s="5">
        <f t="shared" si="173"/>
        <v>0</v>
      </c>
      <c r="AH382" s="5">
        <f t="shared" si="183"/>
        <v>0</v>
      </c>
      <c r="AI382" s="5">
        <f t="shared" si="183"/>
        <v>0</v>
      </c>
      <c r="AJ382" s="5">
        <f t="shared" si="174"/>
        <v>0</v>
      </c>
      <c r="AK382" s="5">
        <v>51516.959999999999</v>
      </c>
      <c r="AL382" s="5">
        <v>51516.959999999999</v>
      </c>
      <c r="AM382" s="5">
        <v>0</v>
      </c>
      <c r="AN382" s="5">
        <v>0</v>
      </c>
      <c r="AO382" s="5">
        <v>0</v>
      </c>
      <c r="AP382" s="5">
        <v>0</v>
      </c>
      <c r="AQ382" s="5">
        <v>0</v>
      </c>
      <c r="AR382" s="5">
        <v>0</v>
      </c>
      <c r="AS382" s="5">
        <v>0</v>
      </c>
      <c r="AT382" s="5">
        <v>0</v>
      </c>
      <c r="AU382" s="5">
        <v>0</v>
      </c>
      <c r="AV382" s="5">
        <v>1</v>
      </c>
      <c r="AW382" s="5">
        <v>1</v>
      </c>
      <c r="AX382" s="5"/>
      <c r="AY382" s="5"/>
      <c r="AZ382" s="5">
        <v>1</v>
      </c>
      <c r="BA382" s="5">
        <v>1</v>
      </c>
      <c r="BB382" s="5">
        <v>1</v>
      </c>
      <c r="BC382" s="5">
        <v>1</v>
      </c>
      <c r="BD382" s="5" t="s">
        <v>3</v>
      </c>
      <c r="BE382" s="5" t="s">
        <v>3</v>
      </c>
      <c r="BF382" s="5" t="s">
        <v>3</v>
      </c>
      <c r="BG382" s="5" t="s">
        <v>3</v>
      </c>
      <c r="BH382" s="5">
        <v>3</v>
      </c>
      <c r="BI382" s="5">
        <v>1</v>
      </c>
      <c r="BJ382" s="5" t="s">
        <v>148</v>
      </c>
      <c r="BK382" s="5"/>
      <c r="BL382" s="5"/>
      <c r="BM382" s="5">
        <v>500001</v>
      </c>
      <c r="BN382" s="5">
        <v>0</v>
      </c>
      <c r="BO382" s="5" t="s">
        <v>3</v>
      </c>
      <c r="BP382" s="5">
        <v>0</v>
      </c>
      <c r="BQ382" s="5">
        <v>8</v>
      </c>
      <c r="BR382" s="5">
        <v>0</v>
      </c>
      <c r="BS382" s="5">
        <v>1</v>
      </c>
      <c r="BT382" s="5">
        <v>1</v>
      </c>
      <c r="BU382" s="5">
        <v>1</v>
      </c>
      <c r="BV382" s="5">
        <v>1</v>
      </c>
      <c r="BW382" s="5">
        <v>1</v>
      </c>
      <c r="BX382" s="5">
        <v>1</v>
      </c>
      <c r="BY382" s="5" t="s">
        <v>3</v>
      </c>
      <c r="BZ382" s="5">
        <v>0</v>
      </c>
      <c r="CA382" s="5">
        <v>0</v>
      </c>
      <c r="CB382" s="5" t="s">
        <v>3</v>
      </c>
      <c r="CC382" s="5"/>
      <c r="CD382" s="5"/>
      <c r="CE382" s="5">
        <v>0</v>
      </c>
      <c r="CF382" s="5">
        <v>0</v>
      </c>
      <c r="CG382" s="5">
        <v>0</v>
      </c>
      <c r="CH382" s="5">
        <v>20</v>
      </c>
      <c r="CI382" s="5">
        <v>0</v>
      </c>
      <c r="CJ382" s="5">
        <v>0</v>
      </c>
      <c r="CK382" s="5">
        <v>0</v>
      </c>
      <c r="CL382" s="5">
        <v>0</v>
      </c>
      <c r="CM382" s="5">
        <v>0</v>
      </c>
      <c r="CN382" s="5" t="s">
        <v>3</v>
      </c>
      <c r="CO382" s="5">
        <v>0</v>
      </c>
      <c r="CP382" s="5">
        <f>(P382+Q382+S382+R382)</f>
        <v>1747.97</v>
      </c>
      <c r="CQ382" s="5">
        <f>ROUND(AL382*BC382,2)</f>
        <v>51516.959999999999</v>
      </c>
      <c r="CR382" s="5">
        <f>ROUND(AM382*BB382,2)</f>
        <v>0</v>
      </c>
      <c r="CS382" s="5">
        <f>ROUND(AN382*BS382,2)</f>
        <v>0</v>
      </c>
      <c r="CT382" s="5">
        <f>ROUND(AO382*BA382,2)</f>
        <v>0</v>
      </c>
      <c r="CU382" s="5">
        <f t="shared" ref="CU382:CX383" si="184">AG382</f>
        <v>0</v>
      </c>
      <c r="CV382" s="5">
        <f t="shared" si="184"/>
        <v>0</v>
      </c>
      <c r="CW382" s="5">
        <f t="shared" si="184"/>
        <v>0</v>
      </c>
      <c r="CX382" s="5">
        <f t="shared" si="184"/>
        <v>0</v>
      </c>
      <c r="CY382" s="5">
        <f>0</f>
        <v>0</v>
      </c>
      <c r="CZ382" s="5">
        <f>0</f>
        <v>0</v>
      </c>
      <c r="DA382" s="5"/>
      <c r="DB382" s="5"/>
      <c r="DC382" s="5" t="s">
        <v>3</v>
      </c>
      <c r="DD382" s="5" t="s">
        <v>3</v>
      </c>
      <c r="DE382" s="5" t="s">
        <v>3</v>
      </c>
      <c r="DF382" s="5" t="s">
        <v>3</v>
      </c>
      <c r="DG382" s="5" t="s">
        <v>3</v>
      </c>
      <c r="DH382" s="5" t="s">
        <v>3</v>
      </c>
      <c r="DI382" s="5" t="s">
        <v>3</v>
      </c>
      <c r="DJ382" s="5" t="s">
        <v>3</v>
      </c>
      <c r="DK382" s="5" t="s">
        <v>3</v>
      </c>
      <c r="DL382" s="5" t="s">
        <v>3</v>
      </c>
      <c r="DM382" s="5" t="s">
        <v>3</v>
      </c>
      <c r="DN382" s="5">
        <v>0</v>
      </c>
      <c r="DO382" s="5">
        <v>0</v>
      </c>
      <c r="DP382" s="5">
        <v>1</v>
      </c>
      <c r="DQ382" s="5">
        <v>1</v>
      </c>
      <c r="DR382" s="5"/>
      <c r="DS382" s="5"/>
      <c r="DT382" s="5"/>
      <c r="DU382" s="5">
        <v>1009</v>
      </c>
      <c r="DV382" s="5" t="s">
        <v>147</v>
      </c>
      <c r="DW382" s="5" t="s">
        <v>147</v>
      </c>
      <c r="DX382" s="5">
        <v>1000</v>
      </c>
      <c r="DY382" s="5"/>
      <c r="DZ382" s="5" t="s">
        <v>3</v>
      </c>
      <c r="EA382" s="5" t="s">
        <v>3</v>
      </c>
      <c r="EB382" s="5" t="s">
        <v>3</v>
      </c>
      <c r="EC382" s="5" t="s">
        <v>3</v>
      </c>
      <c r="ED382" s="5"/>
      <c r="EE382" s="5">
        <v>68075121</v>
      </c>
      <c r="EF382" s="5">
        <v>8</v>
      </c>
      <c r="EG382" s="5" t="s">
        <v>149</v>
      </c>
      <c r="EH382" s="5">
        <v>0</v>
      </c>
      <c r="EI382" s="5" t="s">
        <v>3</v>
      </c>
      <c r="EJ382" s="5">
        <v>1</v>
      </c>
      <c r="EK382" s="5">
        <v>500001</v>
      </c>
      <c r="EL382" s="5" t="s">
        <v>150</v>
      </c>
      <c r="EM382" s="5" t="s">
        <v>151</v>
      </c>
      <c r="EN382" s="5"/>
      <c r="EO382" s="5" t="s">
        <v>3</v>
      </c>
      <c r="EP382" s="5"/>
      <c r="EQ382" s="5">
        <v>0</v>
      </c>
      <c r="ER382" s="5">
        <v>51516.959999999999</v>
      </c>
      <c r="ES382" s="5">
        <v>51516.959999999999</v>
      </c>
      <c r="ET382" s="5">
        <v>0</v>
      </c>
      <c r="EU382" s="5">
        <v>0</v>
      </c>
      <c r="EV382" s="5">
        <v>0</v>
      </c>
      <c r="EW382" s="5">
        <v>0</v>
      </c>
      <c r="EX382" s="5">
        <v>0</v>
      </c>
      <c r="EY382" s="5">
        <v>0</v>
      </c>
      <c r="EZ382" s="5"/>
      <c r="FA382" s="5"/>
      <c r="FB382" s="5"/>
      <c r="FC382" s="5"/>
      <c r="FD382" s="5"/>
      <c r="FE382" s="5"/>
      <c r="FF382" s="5"/>
      <c r="FG382" s="5"/>
      <c r="FH382" s="5"/>
      <c r="FI382" s="5"/>
      <c r="FJ382" s="5"/>
      <c r="FK382" s="5"/>
      <c r="FL382" s="5"/>
      <c r="FM382" s="5"/>
      <c r="FN382" s="5"/>
      <c r="FO382" s="5"/>
      <c r="FP382" s="5"/>
      <c r="FQ382" s="5">
        <v>0</v>
      </c>
      <c r="FR382" s="5">
        <v>0</v>
      </c>
      <c r="FS382" s="5">
        <v>0</v>
      </c>
      <c r="FT382" s="5"/>
      <c r="FU382" s="5"/>
      <c r="FV382" s="5"/>
      <c r="FW382" s="5"/>
      <c r="FX382" s="5">
        <v>0</v>
      </c>
      <c r="FY382" s="5">
        <v>0</v>
      </c>
      <c r="FZ382" s="5"/>
      <c r="GA382" s="5" t="s">
        <v>3</v>
      </c>
      <c r="GB382" s="5"/>
      <c r="GC382" s="5"/>
      <c r="GD382" s="5">
        <v>1</v>
      </c>
      <c r="GE382" s="5">
        <v>73435</v>
      </c>
      <c r="GF382" s="5">
        <v>398407419</v>
      </c>
      <c r="GG382" s="5">
        <v>2</v>
      </c>
      <c r="GH382" s="5">
        <v>1</v>
      </c>
      <c r="GI382" s="5">
        <v>-2</v>
      </c>
      <c r="GJ382" s="5">
        <v>0</v>
      </c>
      <c r="GK382" s="5">
        <v>0</v>
      </c>
      <c r="GL382" s="5">
        <f t="shared" si="175"/>
        <v>0</v>
      </c>
      <c r="GM382" s="5">
        <f t="shared" si="176"/>
        <v>1747.97</v>
      </c>
      <c r="GN382" s="5">
        <f t="shared" si="177"/>
        <v>1747.97</v>
      </c>
      <c r="GO382" s="5">
        <f t="shared" si="178"/>
        <v>0</v>
      </c>
      <c r="GP382" s="5">
        <f t="shared" si="179"/>
        <v>0</v>
      </c>
      <c r="GQ382" s="5"/>
      <c r="GR382" s="5">
        <v>3</v>
      </c>
      <c r="GS382" s="5">
        <v>0</v>
      </c>
      <c r="GT382" s="5">
        <v>0</v>
      </c>
      <c r="GU382" s="5" t="s">
        <v>3</v>
      </c>
      <c r="GV382" s="5">
        <f t="shared" si="180"/>
        <v>0</v>
      </c>
      <c r="GW382" s="5">
        <v>1</v>
      </c>
      <c r="GX382" s="5">
        <f t="shared" si="181"/>
        <v>0</v>
      </c>
      <c r="GY382" s="5"/>
      <c r="GZ382" s="5"/>
      <c r="HA382" s="5">
        <v>0</v>
      </c>
      <c r="HB382" s="5">
        <v>0</v>
      </c>
      <c r="HC382" s="5">
        <f>GV382*GW382</f>
        <v>0</v>
      </c>
      <c r="HD382" s="5"/>
      <c r="HE382" s="5" t="s">
        <v>3</v>
      </c>
      <c r="HF382" s="5" t="s">
        <v>3</v>
      </c>
      <c r="HG382" s="5"/>
      <c r="HH382" s="5"/>
      <c r="HI382" s="5"/>
      <c r="HJ382" s="5"/>
      <c r="HK382" s="5"/>
      <c r="HL382" s="5"/>
      <c r="HM382" s="5" t="s">
        <v>3</v>
      </c>
      <c r="HN382" s="5" t="s">
        <v>3</v>
      </c>
      <c r="HO382" s="5" t="s">
        <v>3</v>
      </c>
      <c r="HP382" s="5" t="s">
        <v>3</v>
      </c>
      <c r="HQ382" s="5" t="s">
        <v>3</v>
      </c>
      <c r="HR382" s="5"/>
      <c r="HS382" s="5">
        <v>0</v>
      </c>
      <c r="HT382" s="5"/>
      <c r="HU382" s="5"/>
      <c r="HV382" s="5"/>
      <c r="HW382" s="5"/>
      <c r="HX382" s="5"/>
      <c r="HY382" s="5"/>
      <c r="HZ382" s="5"/>
      <c r="IA382" s="5"/>
      <c r="IB382" s="5"/>
      <c r="IC382" s="5"/>
      <c r="ID382" s="5"/>
      <c r="IE382" s="5"/>
      <c r="IF382" s="5"/>
      <c r="IG382" s="5"/>
      <c r="IH382" s="5"/>
      <c r="II382" s="5"/>
      <c r="IJ382" s="5"/>
      <c r="IK382" s="5">
        <v>0</v>
      </c>
      <c r="IL382" s="5"/>
      <c r="IM382" s="5"/>
      <c r="IN382" s="5"/>
      <c r="IO382" s="5"/>
      <c r="IP382" s="5"/>
      <c r="IQ382" s="5"/>
      <c r="IR382" s="5"/>
      <c r="IS382" s="5"/>
      <c r="IT382" s="5"/>
      <c r="IU382" s="5"/>
    </row>
    <row r="383" spans="1:255" x14ac:dyDescent="0.25">
      <c r="A383" s="6">
        <v>17</v>
      </c>
      <c r="B383" s="6">
        <v>1</v>
      </c>
      <c r="C383" s="6"/>
      <c r="D383" s="6"/>
      <c r="E383" s="6" t="s">
        <v>179</v>
      </c>
      <c r="F383" s="6" t="s">
        <v>145</v>
      </c>
      <c r="G383" s="6" t="s">
        <v>146</v>
      </c>
      <c r="H383" s="6" t="s">
        <v>147</v>
      </c>
      <c r="I383" s="6">
        <v>3.3930000000000002E-2</v>
      </c>
      <c r="J383" s="6">
        <v>0</v>
      </c>
      <c r="K383" s="6">
        <v>3.3930000000000002E-2</v>
      </c>
      <c r="L383" s="6">
        <v>3.3930000000000002E-2</v>
      </c>
      <c r="M383" s="6">
        <v>0</v>
      </c>
      <c r="N383" s="6">
        <f t="shared" si="167"/>
        <v>3.39E-2</v>
      </c>
      <c r="O383" s="6">
        <f>ROUND(CP383,2)</f>
        <v>1747.97</v>
      </c>
      <c r="P383" s="6">
        <f>ROUND(CQ383*I383,2)</f>
        <v>1747.97</v>
      </c>
      <c r="Q383" s="6">
        <f>ROUND(CR383*I383,2)</f>
        <v>0</v>
      </c>
      <c r="R383" s="6">
        <f>ROUND(CS383*I383,2)</f>
        <v>0</v>
      </c>
      <c r="S383" s="6">
        <f>ROUND(CT383*I383,2)</f>
        <v>0</v>
      </c>
      <c r="T383" s="6">
        <f t="shared" si="168"/>
        <v>0</v>
      </c>
      <c r="U383" s="6">
        <f>ROUND(CV383*I383,7)</f>
        <v>0</v>
      </c>
      <c r="V383" s="6">
        <f>ROUND(CW383*I383,7)</f>
        <v>0</v>
      </c>
      <c r="W383" s="6">
        <f t="shared" si="169"/>
        <v>0</v>
      </c>
      <c r="X383" s="6">
        <f t="shared" si="170"/>
        <v>0</v>
      </c>
      <c r="Y383" s="6">
        <f t="shared" si="171"/>
        <v>0</v>
      </c>
      <c r="Z383" s="6"/>
      <c r="AA383" s="6">
        <v>70748195</v>
      </c>
      <c r="AB383" s="6">
        <f t="shared" si="172"/>
        <v>51516.959999999999</v>
      </c>
      <c r="AC383" s="6">
        <f>ROUND((ES383),6)</f>
        <v>51516.959999999999</v>
      </c>
      <c r="AD383" s="6">
        <f>ROUND((((ET383)-(EU383))+AE383),6)</f>
        <v>0</v>
      </c>
      <c r="AE383" s="6">
        <f t="shared" si="182"/>
        <v>0</v>
      </c>
      <c r="AF383" s="6">
        <f t="shared" si="182"/>
        <v>0</v>
      </c>
      <c r="AG383" s="6">
        <f t="shared" si="173"/>
        <v>0</v>
      </c>
      <c r="AH383" s="6">
        <f t="shared" si="183"/>
        <v>0</v>
      </c>
      <c r="AI383" s="6">
        <f t="shared" si="183"/>
        <v>0</v>
      </c>
      <c r="AJ383" s="6">
        <f t="shared" si="174"/>
        <v>0</v>
      </c>
      <c r="AK383" s="6">
        <v>51516.959999999999</v>
      </c>
      <c r="AL383" s="6">
        <v>51516.959999999999</v>
      </c>
      <c r="AM383" s="6">
        <v>0</v>
      </c>
      <c r="AN383" s="6">
        <v>0</v>
      </c>
      <c r="AO383" s="6">
        <v>0</v>
      </c>
      <c r="AP383" s="6">
        <v>0</v>
      </c>
      <c r="AQ383" s="6">
        <v>0</v>
      </c>
      <c r="AR383" s="6">
        <v>0</v>
      </c>
      <c r="AS383" s="6">
        <v>0</v>
      </c>
      <c r="AT383" s="6">
        <v>0</v>
      </c>
      <c r="AU383" s="6">
        <v>0</v>
      </c>
      <c r="AV383" s="6">
        <v>1</v>
      </c>
      <c r="AW383" s="6">
        <v>1</v>
      </c>
      <c r="AX383" s="6"/>
      <c r="AY383" s="6"/>
      <c r="AZ383" s="6">
        <v>1</v>
      </c>
      <c r="BA383" s="6">
        <v>1</v>
      </c>
      <c r="BB383" s="6">
        <v>1</v>
      </c>
      <c r="BC383" s="6">
        <v>1</v>
      </c>
      <c r="BD383" s="6" t="s">
        <v>3</v>
      </c>
      <c r="BE383" s="6" t="s">
        <v>3</v>
      </c>
      <c r="BF383" s="6" t="s">
        <v>3</v>
      </c>
      <c r="BG383" s="6" t="s">
        <v>3</v>
      </c>
      <c r="BH383" s="6">
        <v>3</v>
      </c>
      <c r="BI383" s="6">
        <v>1</v>
      </c>
      <c r="BJ383" s="6" t="s">
        <v>148</v>
      </c>
      <c r="BK383" s="6"/>
      <c r="BL383" s="6"/>
      <c r="BM383" s="6">
        <v>500001</v>
      </c>
      <c r="BN383" s="6">
        <v>0</v>
      </c>
      <c r="BO383" s="6" t="s">
        <v>3</v>
      </c>
      <c r="BP383" s="6">
        <v>0</v>
      </c>
      <c r="BQ383" s="6">
        <v>8</v>
      </c>
      <c r="BR383" s="6">
        <v>0</v>
      </c>
      <c r="BS383" s="6">
        <v>1</v>
      </c>
      <c r="BT383" s="6">
        <v>1</v>
      </c>
      <c r="BU383" s="6">
        <v>1</v>
      </c>
      <c r="BV383" s="6">
        <v>1</v>
      </c>
      <c r="BW383" s="6">
        <v>1</v>
      </c>
      <c r="BX383" s="6">
        <v>1</v>
      </c>
      <c r="BY383" s="6" t="s">
        <v>3</v>
      </c>
      <c r="BZ383" s="6">
        <v>0</v>
      </c>
      <c r="CA383" s="6">
        <v>0</v>
      </c>
      <c r="CB383" s="6" t="s">
        <v>3</v>
      </c>
      <c r="CC383" s="6"/>
      <c r="CD383" s="6"/>
      <c r="CE383" s="6">
        <v>0</v>
      </c>
      <c r="CF383" s="6">
        <v>0</v>
      </c>
      <c r="CG383" s="6">
        <v>0</v>
      </c>
      <c r="CH383" s="6">
        <v>20</v>
      </c>
      <c r="CI383" s="6">
        <v>0</v>
      </c>
      <c r="CJ383" s="6">
        <v>0</v>
      </c>
      <c r="CK383" s="6">
        <v>0</v>
      </c>
      <c r="CL383" s="6">
        <v>0</v>
      </c>
      <c r="CM383" s="6">
        <v>0</v>
      </c>
      <c r="CN383" s="6" t="s">
        <v>3</v>
      </c>
      <c r="CO383" s="6">
        <v>0</v>
      </c>
      <c r="CP383" s="6">
        <f>(P383+Q383+S383+R383)</f>
        <v>1747.97</v>
      </c>
      <c r="CQ383" s="6">
        <f>ROUND(AL383*BC383,2)</f>
        <v>51516.959999999999</v>
      </c>
      <c r="CR383" s="6">
        <f>ROUND(AM383*BB383,2)</f>
        <v>0</v>
      </c>
      <c r="CS383" s="6">
        <f>ROUND(AN383*BS383,2)</f>
        <v>0</v>
      </c>
      <c r="CT383" s="6">
        <f>ROUND(AO383*BA383,2)</f>
        <v>0</v>
      </c>
      <c r="CU383" s="6">
        <f t="shared" si="184"/>
        <v>0</v>
      </c>
      <c r="CV383" s="6">
        <f t="shared" si="184"/>
        <v>0</v>
      </c>
      <c r="CW383" s="6">
        <f t="shared" si="184"/>
        <v>0</v>
      </c>
      <c r="CX383" s="6">
        <f t="shared" si="184"/>
        <v>0</v>
      </c>
      <c r="CY383" s="6">
        <f>0</f>
        <v>0</v>
      </c>
      <c r="CZ383" s="6">
        <f>0</f>
        <v>0</v>
      </c>
      <c r="DA383" s="6"/>
      <c r="DB383" s="6"/>
      <c r="DC383" s="6" t="s">
        <v>3</v>
      </c>
      <c r="DD383" s="6" t="s">
        <v>3</v>
      </c>
      <c r="DE383" s="6" t="s">
        <v>3</v>
      </c>
      <c r="DF383" s="6" t="s">
        <v>3</v>
      </c>
      <c r="DG383" s="6" t="s">
        <v>3</v>
      </c>
      <c r="DH383" s="6" t="s">
        <v>3</v>
      </c>
      <c r="DI383" s="6" t="s">
        <v>3</v>
      </c>
      <c r="DJ383" s="6" t="s">
        <v>3</v>
      </c>
      <c r="DK383" s="6" t="s">
        <v>3</v>
      </c>
      <c r="DL383" s="6" t="s">
        <v>3</v>
      </c>
      <c r="DM383" s="6" t="s">
        <v>3</v>
      </c>
      <c r="DN383" s="6">
        <v>0</v>
      </c>
      <c r="DO383" s="6">
        <v>0</v>
      </c>
      <c r="DP383" s="6">
        <v>1</v>
      </c>
      <c r="DQ383" s="6">
        <v>1</v>
      </c>
      <c r="DR383" s="6"/>
      <c r="DS383" s="6"/>
      <c r="DT383" s="6"/>
      <c r="DU383" s="6">
        <v>1009</v>
      </c>
      <c r="DV383" s="6" t="s">
        <v>147</v>
      </c>
      <c r="DW383" s="6" t="s">
        <v>147</v>
      </c>
      <c r="DX383" s="6">
        <v>1000</v>
      </c>
      <c r="DY383" s="6"/>
      <c r="DZ383" s="6" t="s">
        <v>3</v>
      </c>
      <c r="EA383" s="6" t="s">
        <v>3</v>
      </c>
      <c r="EB383" s="6" t="s">
        <v>3</v>
      </c>
      <c r="EC383" s="6" t="s">
        <v>3</v>
      </c>
      <c r="ED383" s="6"/>
      <c r="EE383" s="6">
        <v>68075121</v>
      </c>
      <c r="EF383" s="6">
        <v>8</v>
      </c>
      <c r="EG383" s="6" t="s">
        <v>149</v>
      </c>
      <c r="EH383" s="6">
        <v>0</v>
      </c>
      <c r="EI383" s="6" t="s">
        <v>3</v>
      </c>
      <c r="EJ383" s="6">
        <v>1</v>
      </c>
      <c r="EK383" s="6">
        <v>500001</v>
      </c>
      <c r="EL383" s="6" t="s">
        <v>150</v>
      </c>
      <c r="EM383" s="6" t="s">
        <v>151</v>
      </c>
      <c r="EN383" s="6"/>
      <c r="EO383" s="6" t="s">
        <v>3</v>
      </c>
      <c r="EP383" s="6"/>
      <c r="EQ383" s="6">
        <v>0</v>
      </c>
      <c r="ER383" s="6">
        <v>51516.959999999999</v>
      </c>
      <c r="ES383" s="6">
        <v>51516.959999999999</v>
      </c>
      <c r="ET383" s="6">
        <v>0</v>
      </c>
      <c r="EU383" s="6">
        <v>0</v>
      </c>
      <c r="EV383" s="6">
        <v>0</v>
      </c>
      <c r="EW383" s="6">
        <v>0</v>
      </c>
      <c r="EX383" s="6">
        <v>0</v>
      </c>
      <c r="EY383" s="6">
        <v>0</v>
      </c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>
        <v>0</v>
      </c>
      <c r="FR383" s="6">
        <v>0</v>
      </c>
      <c r="FS383" s="6">
        <v>0</v>
      </c>
      <c r="FT383" s="6"/>
      <c r="FU383" s="6"/>
      <c r="FV383" s="6"/>
      <c r="FW383" s="6"/>
      <c r="FX383" s="6">
        <v>0</v>
      </c>
      <c r="FY383" s="6">
        <v>0</v>
      </c>
      <c r="FZ383" s="6"/>
      <c r="GA383" s="6" t="s">
        <v>3</v>
      </c>
      <c r="GB383" s="6"/>
      <c r="GC383" s="6"/>
      <c r="GD383" s="6">
        <v>1</v>
      </c>
      <c r="GE383" s="6">
        <v>73435</v>
      </c>
      <c r="GF383" s="6">
        <v>398407419</v>
      </c>
      <c r="GG383" s="6">
        <v>2</v>
      </c>
      <c r="GH383" s="6">
        <v>1</v>
      </c>
      <c r="GI383" s="6">
        <v>-2</v>
      </c>
      <c r="GJ383" s="6">
        <v>0</v>
      </c>
      <c r="GK383" s="6">
        <v>0</v>
      </c>
      <c r="GL383" s="6">
        <f t="shared" si="175"/>
        <v>0</v>
      </c>
      <c r="GM383" s="6">
        <f t="shared" si="176"/>
        <v>1747.97</v>
      </c>
      <c r="GN383" s="6">
        <f t="shared" si="177"/>
        <v>1747.97</v>
      </c>
      <c r="GO383" s="6">
        <f t="shared" si="178"/>
        <v>0</v>
      </c>
      <c r="GP383" s="6">
        <f t="shared" si="179"/>
        <v>0</v>
      </c>
      <c r="GQ383" s="6"/>
      <c r="GR383" s="6">
        <v>3</v>
      </c>
      <c r="GS383" s="6">
        <v>0</v>
      </c>
      <c r="GT383" s="6">
        <v>0</v>
      </c>
      <c r="GU383" s="6" t="s">
        <v>3</v>
      </c>
      <c r="GV383" s="6">
        <f t="shared" si="180"/>
        <v>0</v>
      </c>
      <c r="GW383" s="6">
        <v>1</v>
      </c>
      <c r="GX383" s="6">
        <f t="shared" si="181"/>
        <v>0</v>
      </c>
      <c r="GY383" s="6"/>
      <c r="GZ383" s="6"/>
      <c r="HA383" s="6">
        <v>0</v>
      </c>
      <c r="HB383" s="6">
        <v>0</v>
      </c>
      <c r="HC383" s="6">
        <f>GV383*GW383</f>
        <v>0</v>
      </c>
      <c r="HD383" s="6"/>
      <c r="HE383" s="6" t="s">
        <v>3</v>
      </c>
      <c r="HF383" s="6" t="s">
        <v>3</v>
      </c>
      <c r="HG383" s="6"/>
      <c r="HH383" s="6"/>
      <c r="HI383" s="6"/>
      <c r="HJ383" s="6"/>
      <c r="HK383" s="6"/>
      <c r="HL383" s="6"/>
      <c r="HM383" s="6" t="s">
        <v>3</v>
      </c>
      <c r="HN383" s="6" t="s">
        <v>3</v>
      </c>
      <c r="HO383" s="6" t="s">
        <v>3</v>
      </c>
      <c r="HP383" s="6" t="s">
        <v>3</v>
      </c>
      <c r="HQ383" s="6" t="s">
        <v>3</v>
      </c>
      <c r="HR383" s="6"/>
      <c r="HS383" s="6">
        <v>0</v>
      </c>
      <c r="HT383" s="6"/>
      <c r="HU383" s="6"/>
      <c r="HV383" s="6"/>
      <c r="HW383" s="6"/>
      <c r="HX383" s="6"/>
      <c r="HY383" s="6"/>
      <c r="HZ383" s="6"/>
      <c r="IA383" s="6"/>
      <c r="IB383" s="6"/>
      <c r="IC383" s="6"/>
      <c r="ID383" s="6"/>
      <c r="IE383" s="6"/>
      <c r="IF383" s="6"/>
      <c r="IG383" s="6"/>
      <c r="IH383" s="6"/>
      <c r="II383" s="6"/>
      <c r="IJ383" s="6"/>
      <c r="IK383" s="6">
        <v>0</v>
      </c>
      <c r="IL383" s="6"/>
      <c r="IM383" s="6"/>
      <c r="IN383" s="6"/>
      <c r="IO383" s="6"/>
      <c r="IP383" s="6"/>
      <c r="IQ383" s="6"/>
      <c r="IR383" s="6"/>
      <c r="IS383" s="6"/>
      <c r="IT383" s="6"/>
      <c r="IU383" s="6"/>
    </row>
    <row r="384" spans="1:255" x14ac:dyDescent="0.25">
      <c r="A384" s="5">
        <v>17</v>
      </c>
      <c r="B384" s="5">
        <v>1</v>
      </c>
      <c r="C384" s="5">
        <f>ROW(SmtRes!A206)</f>
        <v>206</v>
      </c>
      <c r="D384" s="5">
        <f>ROW(EtalonRes!A262)</f>
        <v>262</v>
      </c>
      <c r="E384" s="5" t="s">
        <v>180</v>
      </c>
      <c r="F384" s="5" t="s">
        <v>153</v>
      </c>
      <c r="G384" s="5" t="s">
        <v>154</v>
      </c>
      <c r="H384" s="5" t="s">
        <v>155</v>
      </c>
      <c r="I384" s="5">
        <v>0.09</v>
      </c>
      <c r="J384" s="5">
        <v>0</v>
      </c>
      <c r="K384" s="5">
        <v>0.09</v>
      </c>
      <c r="L384" s="5">
        <v>0.09</v>
      </c>
      <c r="M384" s="5">
        <v>0</v>
      </c>
      <c r="N384" s="5">
        <f t="shared" si="167"/>
        <v>0.09</v>
      </c>
      <c r="O384" s="5">
        <f>ROUND(CP384,2)</f>
        <v>1501.26</v>
      </c>
      <c r="P384" s="5">
        <f>SUMIF(SmtRes!AQ199:'SmtRes'!AQ206,"=1",SmtRes!DF199:'SmtRes'!DF206)</f>
        <v>389.27</v>
      </c>
      <c r="Q384" s="5">
        <f>SUMIF(SmtRes!AQ199:'SmtRes'!AQ206,"=1",SmtRes!DG199:'SmtRes'!DG206)</f>
        <v>49.230000000000004</v>
      </c>
      <c r="R384" s="5">
        <f>SUMIF(SmtRes!AQ199:'SmtRes'!AQ206,"=1",SmtRes!DH199:'SmtRes'!DH206)</f>
        <v>34.239999999999995</v>
      </c>
      <c r="S384" s="5">
        <f>SUMIF(SmtRes!AQ199:'SmtRes'!AQ206,"=1",SmtRes!DI199:'SmtRes'!DI206)</f>
        <v>1028.52</v>
      </c>
      <c r="T384" s="5">
        <f t="shared" si="168"/>
        <v>0</v>
      </c>
      <c r="U384" s="5">
        <f>SUMIF(SmtRes!AQ199:'SmtRes'!AQ206,"=1",SmtRes!CV199:'SmtRes'!CV206)</f>
        <v>1.296</v>
      </c>
      <c r="V384" s="5">
        <f>SUMIF(SmtRes!AQ199:'SmtRes'!AQ206,"=1",SmtRes!CW199:'SmtRes'!CW206)</f>
        <v>3.5999999999999997E-2</v>
      </c>
      <c r="W384" s="5">
        <f t="shared" si="169"/>
        <v>0</v>
      </c>
      <c r="X384" s="5">
        <f t="shared" si="170"/>
        <v>1030.8800000000001</v>
      </c>
      <c r="Y384" s="5">
        <f t="shared" si="171"/>
        <v>542.01</v>
      </c>
      <c r="Z384" s="5"/>
      <c r="AA384" s="5">
        <v>70751969</v>
      </c>
      <c r="AB384" s="5">
        <f t="shared" si="172"/>
        <v>15487.868</v>
      </c>
      <c r="AC384" s="5">
        <f>ROUND((SUM(SmtRes!BQ199:'SmtRes'!BQ206)),6)</f>
        <v>3512.8389999999999</v>
      </c>
      <c r="AD384" s="5">
        <f>ROUND((((SUM(SmtRes!BR199:'SmtRes'!BR206))-(SUM(SmtRes!BS199:'SmtRes'!BS206)))+AE384),6)</f>
        <v>547.04499999999996</v>
      </c>
      <c r="AE384" s="5">
        <f>ROUND((SUM(SmtRes!BS199:'SmtRes'!BS206)),6)</f>
        <v>380.45</v>
      </c>
      <c r="AF384" s="5">
        <f>ROUND((SUM(SmtRes!BT199:'SmtRes'!BT206)),6)</f>
        <v>11427.984</v>
      </c>
      <c r="AG384" s="5">
        <f t="shared" si="173"/>
        <v>0</v>
      </c>
      <c r="AH384" s="5">
        <f>(SUM(SmtRes!BU199:'SmtRes'!BU206))</f>
        <v>14.4</v>
      </c>
      <c r="AI384" s="5">
        <f>(SUM(SmtRes!BV199:'SmtRes'!BV206))</f>
        <v>0.4</v>
      </c>
      <c r="AJ384" s="5">
        <f t="shared" si="174"/>
        <v>0</v>
      </c>
      <c r="AK384" s="5">
        <v>15868.318000000001</v>
      </c>
      <c r="AL384" s="5">
        <v>3512.8389999999999</v>
      </c>
      <c r="AM384" s="5">
        <v>547.04500000000007</v>
      </c>
      <c r="AN384" s="5">
        <v>380.45000000000005</v>
      </c>
      <c r="AO384" s="5">
        <v>11427.984</v>
      </c>
      <c r="AP384" s="5">
        <v>0</v>
      </c>
      <c r="AQ384" s="5">
        <v>14.4</v>
      </c>
      <c r="AR384" s="5">
        <v>0.4</v>
      </c>
      <c r="AS384" s="5">
        <v>0</v>
      </c>
      <c r="AT384" s="5">
        <v>97</v>
      </c>
      <c r="AU384" s="5">
        <v>51</v>
      </c>
      <c r="AV384" s="5">
        <v>1</v>
      </c>
      <c r="AW384" s="5">
        <v>1</v>
      </c>
      <c r="AX384" s="5"/>
      <c r="AY384" s="5"/>
      <c r="AZ384" s="5">
        <v>1</v>
      </c>
      <c r="BA384" s="5">
        <v>1</v>
      </c>
      <c r="BB384" s="5">
        <v>1</v>
      </c>
      <c r="BC384" s="5">
        <v>1</v>
      </c>
      <c r="BD384" s="5" t="s">
        <v>3</v>
      </c>
      <c r="BE384" s="5" t="s">
        <v>3</v>
      </c>
      <c r="BF384" s="5" t="s">
        <v>3</v>
      </c>
      <c r="BG384" s="5" t="s">
        <v>3</v>
      </c>
      <c r="BH384" s="5">
        <v>0</v>
      </c>
      <c r="BI384" s="5">
        <v>2</v>
      </c>
      <c r="BJ384" s="5" t="s">
        <v>156</v>
      </c>
      <c r="BK384" s="5"/>
      <c r="BL384" s="5"/>
      <c r="BM384" s="5">
        <v>108001</v>
      </c>
      <c r="BN384" s="5">
        <v>0</v>
      </c>
      <c r="BO384" s="5" t="s">
        <v>3</v>
      </c>
      <c r="BP384" s="5">
        <v>0</v>
      </c>
      <c r="BQ384" s="5">
        <v>3</v>
      </c>
      <c r="BR384" s="5">
        <v>0</v>
      </c>
      <c r="BS384" s="5">
        <v>1</v>
      </c>
      <c r="BT384" s="5">
        <v>1</v>
      </c>
      <c r="BU384" s="5">
        <v>1</v>
      </c>
      <c r="BV384" s="5">
        <v>1</v>
      </c>
      <c r="BW384" s="5">
        <v>1</v>
      </c>
      <c r="BX384" s="5">
        <v>1</v>
      </c>
      <c r="BY384" s="5" t="s">
        <v>3</v>
      </c>
      <c r="BZ384" s="5">
        <v>97</v>
      </c>
      <c r="CA384" s="5">
        <v>51</v>
      </c>
      <c r="CB384" s="5" t="s">
        <v>3</v>
      </c>
      <c r="CC384" s="5"/>
      <c r="CD384" s="5"/>
      <c r="CE384" s="5">
        <v>0</v>
      </c>
      <c r="CF384" s="5">
        <v>0</v>
      </c>
      <c r="CG384" s="5">
        <v>0</v>
      </c>
      <c r="CH384" s="5">
        <v>21</v>
      </c>
      <c r="CI384" s="5">
        <v>0</v>
      </c>
      <c r="CJ384" s="5">
        <v>0</v>
      </c>
      <c r="CK384" s="5">
        <v>0</v>
      </c>
      <c r="CL384" s="5">
        <v>0</v>
      </c>
      <c r="CM384" s="5">
        <v>0</v>
      </c>
      <c r="CN384" s="5" t="s">
        <v>3</v>
      </c>
      <c r="CO384" s="5">
        <v>0</v>
      </c>
      <c r="CP384" s="5">
        <f>(P384+Q384+S384+R384)</f>
        <v>1501.26</v>
      </c>
      <c r="CQ384" s="5">
        <f>SUMIF(SmtRes!AQ199:'SmtRes'!AQ206,"=1",SmtRes!AA199:'SmtRes'!AA206)</f>
        <v>1260.8400000000001</v>
      </c>
      <c r="CR384" s="5">
        <f>SUMIF(SmtRes!AQ199:'SmtRes'!AQ206,"=1",SmtRes!AB199:'SmtRes'!AB206)</f>
        <v>2302.6</v>
      </c>
      <c r="CS384" s="5">
        <f>SUMIF(SmtRes!AQ199:'SmtRes'!AQ206,"=1",SmtRes!AC199:'SmtRes'!AC206)</f>
        <v>1902.25</v>
      </c>
      <c r="CT384" s="5">
        <f>SUMIF(SmtRes!AQ199:'SmtRes'!AQ206,"=1",SmtRes!AD199:'SmtRes'!AD206)</f>
        <v>793.61</v>
      </c>
      <c r="CU384" s="5">
        <f>AG384</f>
        <v>0</v>
      </c>
      <c r="CV384" s="5">
        <f>SUMIF(SmtRes!AQ199:'SmtRes'!AQ206,"=1",SmtRes!BU199:'SmtRes'!BU206)</f>
        <v>14.4</v>
      </c>
      <c r="CW384" s="5">
        <f>SUMIF(SmtRes!AQ199:'SmtRes'!AQ206,"=1",SmtRes!BV199:'SmtRes'!BV206)</f>
        <v>0.4</v>
      </c>
      <c r="CX384" s="5">
        <f>AJ384</f>
        <v>0</v>
      </c>
      <c r="CY384" s="5">
        <f>(((S384+R384)*AT384)/100)</f>
        <v>1030.8771999999999</v>
      </c>
      <c r="CZ384" s="5">
        <f>(((S384+R384)*AU384)/100)</f>
        <v>542.00760000000002</v>
      </c>
      <c r="DA384" s="5"/>
      <c r="DB384" s="5"/>
      <c r="DC384" s="5" t="s">
        <v>3</v>
      </c>
      <c r="DD384" s="5" t="s">
        <v>3</v>
      </c>
      <c r="DE384" s="5" t="s">
        <v>3</v>
      </c>
      <c r="DF384" s="5" t="s">
        <v>3</v>
      </c>
      <c r="DG384" s="5" t="s">
        <v>3</v>
      </c>
      <c r="DH384" s="5" t="s">
        <v>3</v>
      </c>
      <c r="DI384" s="5" t="s">
        <v>3</v>
      </c>
      <c r="DJ384" s="5" t="s">
        <v>3</v>
      </c>
      <c r="DK384" s="5" t="s">
        <v>3</v>
      </c>
      <c r="DL384" s="5" t="s">
        <v>3</v>
      </c>
      <c r="DM384" s="5" t="s">
        <v>3</v>
      </c>
      <c r="DN384" s="5">
        <v>0</v>
      </c>
      <c r="DO384" s="5">
        <v>0</v>
      </c>
      <c r="DP384" s="5">
        <v>1</v>
      </c>
      <c r="DQ384" s="5">
        <v>1</v>
      </c>
      <c r="DR384" s="5"/>
      <c r="DS384" s="5"/>
      <c r="DT384" s="5"/>
      <c r="DU384" s="5">
        <v>1003</v>
      </c>
      <c r="DV384" s="5" t="s">
        <v>155</v>
      </c>
      <c r="DW384" s="5" t="s">
        <v>155</v>
      </c>
      <c r="DX384" s="5">
        <v>100</v>
      </c>
      <c r="DY384" s="5"/>
      <c r="DZ384" s="5" t="s">
        <v>3</v>
      </c>
      <c r="EA384" s="5" t="s">
        <v>3</v>
      </c>
      <c r="EB384" s="5" t="s">
        <v>3</v>
      </c>
      <c r="EC384" s="5" t="s">
        <v>3</v>
      </c>
      <c r="ED384" s="5"/>
      <c r="EE384" s="5">
        <v>68075065</v>
      </c>
      <c r="EF384" s="5">
        <v>3</v>
      </c>
      <c r="EG384" s="5" t="s">
        <v>135</v>
      </c>
      <c r="EH384" s="5">
        <v>0</v>
      </c>
      <c r="EI384" s="5" t="s">
        <v>3</v>
      </c>
      <c r="EJ384" s="5">
        <v>2</v>
      </c>
      <c r="EK384" s="5">
        <v>108001</v>
      </c>
      <c r="EL384" s="5" t="s">
        <v>136</v>
      </c>
      <c r="EM384" s="5" t="s">
        <v>137</v>
      </c>
      <c r="EN384" s="5"/>
      <c r="EO384" s="5" t="s">
        <v>3</v>
      </c>
      <c r="EP384" s="5"/>
      <c r="EQ384" s="5">
        <v>0</v>
      </c>
      <c r="ER384" s="5">
        <v>0</v>
      </c>
      <c r="ES384" s="5">
        <v>0</v>
      </c>
      <c r="ET384" s="5">
        <v>0</v>
      </c>
      <c r="EU384" s="5">
        <v>0</v>
      </c>
      <c r="EV384" s="5">
        <v>0</v>
      </c>
      <c r="EW384" s="5">
        <v>14.4</v>
      </c>
      <c r="EX384" s="5">
        <v>0.4</v>
      </c>
      <c r="EY384" s="5">
        <v>0</v>
      </c>
      <c r="EZ384" s="5"/>
      <c r="FA384" s="5"/>
      <c r="FB384" s="5"/>
      <c r="FC384" s="5"/>
      <c r="FD384" s="5"/>
      <c r="FE384" s="5"/>
      <c r="FF384" s="5"/>
      <c r="FG384" s="5"/>
      <c r="FH384" s="5"/>
      <c r="FI384" s="5"/>
      <c r="FJ384" s="5"/>
      <c r="FK384" s="5"/>
      <c r="FL384" s="5"/>
      <c r="FM384" s="5"/>
      <c r="FN384" s="5"/>
      <c r="FO384" s="5"/>
      <c r="FP384" s="5"/>
      <c r="FQ384" s="5">
        <v>0</v>
      </c>
      <c r="FR384" s="5">
        <v>0</v>
      </c>
      <c r="FS384" s="5">
        <v>0</v>
      </c>
      <c r="FT384" s="5"/>
      <c r="FU384" s="5"/>
      <c r="FV384" s="5"/>
      <c r="FW384" s="5"/>
      <c r="FX384" s="5">
        <v>97</v>
      </c>
      <c r="FY384" s="5">
        <v>51</v>
      </c>
      <c r="FZ384" s="5"/>
      <c r="GA384" s="5" t="s">
        <v>3</v>
      </c>
      <c r="GB384" s="5"/>
      <c r="GC384" s="5"/>
      <c r="GD384" s="5">
        <v>1</v>
      </c>
      <c r="GE384" s="5"/>
      <c r="GF384" s="5">
        <v>1588089246</v>
      </c>
      <c r="GG384" s="5">
        <v>2</v>
      </c>
      <c r="GH384" s="5">
        <v>1</v>
      </c>
      <c r="GI384" s="5">
        <v>-2</v>
      </c>
      <c r="GJ384" s="5">
        <v>0</v>
      </c>
      <c r="GK384" s="5">
        <v>0</v>
      </c>
      <c r="GL384" s="5">
        <f t="shared" si="175"/>
        <v>0</v>
      </c>
      <c r="GM384" s="5">
        <f t="shared" si="176"/>
        <v>3074.15</v>
      </c>
      <c r="GN384" s="5">
        <f t="shared" si="177"/>
        <v>0</v>
      </c>
      <c r="GO384" s="5">
        <f t="shared" si="178"/>
        <v>3074.15</v>
      </c>
      <c r="GP384" s="5">
        <f t="shared" si="179"/>
        <v>0</v>
      </c>
      <c r="GQ384" s="5"/>
      <c r="GR384" s="5">
        <v>0</v>
      </c>
      <c r="GS384" s="5">
        <v>3</v>
      </c>
      <c r="GT384" s="5">
        <v>0</v>
      </c>
      <c r="GU384" s="5" t="s">
        <v>3</v>
      </c>
      <c r="GV384" s="5">
        <f t="shared" si="180"/>
        <v>0</v>
      </c>
      <c r="GW384" s="5">
        <v>1</v>
      </c>
      <c r="GX384" s="5">
        <f t="shared" si="181"/>
        <v>0</v>
      </c>
      <c r="GY384" s="5"/>
      <c r="GZ384" s="5"/>
      <c r="HA384" s="5">
        <v>0</v>
      </c>
      <c r="HB384" s="5">
        <v>0</v>
      </c>
      <c r="HC384" s="5">
        <f>GV384*GW384</f>
        <v>0</v>
      </c>
      <c r="HD384" s="5"/>
      <c r="HE384" s="5" t="s">
        <v>3</v>
      </c>
      <c r="HF384" s="5" t="s">
        <v>3</v>
      </c>
      <c r="HG384" s="5"/>
      <c r="HH384" s="5"/>
      <c r="HI384" s="5"/>
      <c r="HJ384" s="5"/>
      <c r="HK384" s="5"/>
      <c r="HL384" s="5"/>
      <c r="HM384" s="5" t="s">
        <v>3</v>
      </c>
      <c r="HN384" s="5" t="s">
        <v>138</v>
      </c>
      <c r="HO384" s="5" t="s">
        <v>139</v>
      </c>
      <c r="HP384" s="5" t="s">
        <v>136</v>
      </c>
      <c r="HQ384" s="5" t="s">
        <v>136</v>
      </c>
      <c r="HR384" s="5"/>
      <c r="HS384" s="5">
        <v>0</v>
      </c>
      <c r="HT384" s="5"/>
      <c r="HU384" s="5"/>
      <c r="HV384" s="5"/>
      <c r="HW384" s="5"/>
      <c r="HX384" s="5"/>
      <c r="HY384" s="5"/>
      <c r="HZ384" s="5"/>
      <c r="IA384" s="5"/>
      <c r="IB384" s="5"/>
      <c r="IC384" s="5"/>
      <c r="ID384" s="5"/>
      <c r="IE384" s="5"/>
      <c r="IF384" s="5"/>
      <c r="IG384" s="5"/>
      <c r="IH384" s="5"/>
      <c r="II384" s="5"/>
      <c r="IJ384" s="5"/>
      <c r="IK384" s="5">
        <v>0</v>
      </c>
      <c r="IL384" s="5"/>
      <c r="IM384" s="5"/>
      <c r="IN384" s="5"/>
      <c r="IO384" s="5"/>
      <c r="IP384" s="5"/>
      <c r="IQ384" s="5"/>
      <c r="IR384" s="5"/>
      <c r="IS384" s="5"/>
      <c r="IT384" s="5"/>
      <c r="IU384" s="5"/>
    </row>
    <row r="385" spans="1:255" x14ac:dyDescent="0.25">
      <c r="A385" s="6">
        <v>17</v>
      </c>
      <c r="B385" s="6">
        <v>1</v>
      </c>
      <c r="C385" s="6">
        <f>ROW(SmtRes!A214)</f>
        <v>214</v>
      </c>
      <c r="D385" s="6">
        <f>ROW(EtalonRes!A270)</f>
        <v>270</v>
      </c>
      <c r="E385" s="6" t="s">
        <v>180</v>
      </c>
      <c r="F385" s="6" t="s">
        <v>153</v>
      </c>
      <c r="G385" s="6" t="s">
        <v>154</v>
      </c>
      <c r="H385" s="6" t="s">
        <v>155</v>
      </c>
      <c r="I385" s="6">
        <v>0.09</v>
      </c>
      <c r="J385" s="6">
        <v>0</v>
      </c>
      <c r="K385" s="6">
        <v>0.09</v>
      </c>
      <c r="L385" s="6">
        <v>0.09</v>
      </c>
      <c r="M385" s="6">
        <v>0</v>
      </c>
      <c r="N385" s="6">
        <f t="shared" si="167"/>
        <v>0.09</v>
      </c>
      <c r="O385" s="6">
        <f>ROUND(CP385,2)</f>
        <v>1501.26</v>
      </c>
      <c r="P385" s="6">
        <f>SUMIF(SmtRes!AQ207:'SmtRes'!AQ214,"=1",SmtRes!DF207:'SmtRes'!DF214)</f>
        <v>389.27</v>
      </c>
      <c r="Q385" s="6">
        <f>SUMIF(SmtRes!AQ207:'SmtRes'!AQ214,"=1",SmtRes!DG207:'SmtRes'!DG214)</f>
        <v>49.230000000000004</v>
      </c>
      <c r="R385" s="6">
        <f>SUMIF(SmtRes!AQ207:'SmtRes'!AQ214,"=1",SmtRes!DH207:'SmtRes'!DH214)</f>
        <v>34.239999999999995</v>
      </c>
      <c r="S385" s="6">
        <f>SUMIF(SmtRes!AQ207:'SmtRes'!AQ214,"=1",SmtRes!DI207:'SmtRes'!DI214)</f>
        <v>1028.52</v>
      </c>
      <c r="T385" s="6">
        <f t="shared" si="168"/>
        <v>0</v>
      </c>
      <c r="U385" s="6">
        <f>SUMIF(SmtRes!AQ207:'SmtRes'!AQ214,"=1",SmtRes!CV207:'SmtRes'!CV214)</f>
        <v>1.296</v>
      </c>
      <c r="V385" s="6">
        <f>SUMIF(SmtRes!AQ207:'SmtRes'!AQ214,"=1",SmtRes!CW207:'SmtRes'!CW214)</f>
        <v>3.5999999999999997E-2</v>
      </c>
      <c r="W385" s="6">
        <f t="shared" si="169"/>
        <v>0</v>
      </c>
      <c r="X385" s="6">
        <f t="shared" si="170"/>
        <v>1030.8800000000001</v>
      </c>
      <c r="Y385" s="6">
        <f t="shared" si="171"/>
        <v>542.01</v>
      </c>
      <c r="Z385" s="6"/>
      <c r="AA385" s="6">
        <v>70748195</v>
      </c>
      <c r="AB385" s="6">
        <f t="shared" si="172"/>
        <v>15487.868</v>
      </c>
      <c r="AC385" s="6">
        <f>ROUND((SUM(SmtRes!BQ207:'SmtRes'!BQ214)),6)</f>
        <v>3512.8389999999999</v>
      </c>
      <c r="AD385" s="6">
        <f>ROUND((((SUM(SmtRes!BR207:'SmtRes'!BR214))-(SUM(SmtRes!BS207:'SmtRes'!BS214)))+AE385),6)</f>
        <v>547.04499999999996</v>
      </c>
      <c r="AE385" s="6">
        <f>ROUND((SUM(SmtRes!BS207:'SmtRes'!BS214)),6)</f>
        <v>380.45</v>
      </c>
      <c r="AF385" s="6">
        <f>ROUND((SUM(SmtRes!BT207:'SmtRes'!BT214)),6)</f>
        <v>11427.984</v>
      </c>
      <c r="AG385" s="6">
        <f t="shared" si="173"/>
        <v>0</v>
      </c>
      <c r="AH385" s="6">
        <f>(SUM(SmtRes!BU207:'SmtRes'!BU214))</f>
        <v>14.4</v>
      </c>
      <c r="AI385" s="6">
        <f>(SUM(SmtRes!BV207:'SmtRes'!BV214))</f>
        <v>0.4</v>
      </c>
      <c r="AJ385" s="6">
        <f t="shared" si="174"/>
        <v>0</v>
      </c>
      <c r="AK385" s="6">
        <v>15868.318000000001</v>
      </c>
      <c r="AL385" s="6">
        <v>3512.8389999999999</v>
      </c>
      <c r="AM385" s="6">
        <v>547.04500000000007</v>
      </c>
      <c r="AN385" s="6">
        <v>380.45000000000005</v>
      </c>
      <c r="AO385" s="6">
        <v>11427.984</v>
      </c>
      <c r="AP385" s="6">
        <v>0</v>
      </c>
      <c r="AQ385" s="6">
        <v>14.4</v>
      </c>
      <c r="AR385" s="6">
        <v>0.4</v>
      </c>
      <c r="AS385" s="6">
        <v>0</v>
      </c>
      <c r="AT385" s="6">
        <v>97</v>
      </c>
      <c r="AU385" s="6">
        <v>51</v>
      </c>
      <c r="AV385" s="6">
        <v>1</v>
      </c>
      <c r="AW385" s="6">
        <v>1</v>
      </c>
      <c r="AX385" s="6"/>
      <c r="AY385" s="6"/>
      <c r="AZ385" s="6">
        <v>1</v>
      </c>
      <c r="BA385" s="6">
        <v>1</v>
      </c>
      <c r="BB385" s="6">
        <v>1</v>
      </c>
      <c r="BC385" s="6">
        <v>1</v>
      </c>
      <c r="BD385" s="6" t="s">
        <v>3</v>
      </c>
      <c r="BE385" s="6" t="s">
        <v>3</v>
      </c>
      <c r="BF385" s="6" t="s">
        <v>3</v>
      </c>
      <c r="BG385" s="6" t="s">
        <v>3</v>
      </c>
      <c r="BH385" s="6">
        <v>0</v>
      </c>
      <c r="BI385" s="6">
        <v>2</v>
      </c>
      <c r="BJ385" s="6" t="s">
        <v>156</v>
      </c>
      <c r="BK385" s="6"/>
      <c r="BL385" s="6"/>
      <c r="BM385" s="6">
        <v>108001</v>
      </c>
      <c r="BN385" s="6">
        <v>0</v>
      </c>
      <c r="BO385" s="6" t="s">
        <v>3</v>
      </c>
      <c r="BP385" s="6">
        <v>0</v>
      </c>
      <c r="BQ385" s="6">
        <v>3</v>
      </c>
      <c r="BR385" s="6">
        <v>0</v>
      </c>
      <c r="BS385" s="6">
        <v>1</v>
      </c>
      <c r="BT385" s="6">
        <v>1</v>
      </c>
      <c r="BU385" s="6">
        <v>1</v>
      </c>
      <c r="BV385" s="6">
        <v>1</v>
      </c>
      <c r="BW385" s="6">
        <v>1</v>
      </c>
      <c r="BX385" s="6">
        <v>1</v>
      </c>
      <c r="BY385" s="6" t="s">
        <v>3</v>
      </c>
      <c r="BZ385" s="6">
        <v>97</v>
      </c>
      <c r="CA385" s="6">
        <v>51</v>
      </c>
      <c r="CB385" s="6" t="s">
        <v>3</v>
      </c>
      <c r="CC385" s="6"/>
      <c r="CD385" s="6"/>
      <c r="CE385" s="6">
        <v>0</v>
      </c>
      <c r="CF385" s="6">
        <v>0</v>
      </c>
      <c r="CG385" s="6">
        <v>0</v>
      </c>
      <c r="CH385" s="6">
        <v>21</v>
      </c>
      <c r="CI385" s="6">
        <v>0</v>
      </c>
      <c r="CJ385" s="6">
        <v>0</v>
      </c>
      <c r="CK385" s="6">
        <v>0</v>
      </c>
      <c r="CL385" s="6">
        <v>0</v>
      </c>
      <c r="CM385" s="6">
        <v>0</v>
      </c>
      <c r="CN385" s="6" t="s">
        <v>3</v>
      </c>
      <c r="CO385" s="6">
        <v>0</v>
      </c>
      <c r="CP385" s="6">
        <f>(P385+Q385+S385+R385)</f>
        <v>1501.26</v>
      </c>
      <c r="CQ385" s="6">
        <f>SUMIF(SmtRes!AQ207:'SmtRes'!AQ214,"=1",SmtRes!AA207:'SmtRes'!AA214)</f>
        <v>1260.8400000000001</v>
      </c>
      <c r="CR385" s="6">
        <f>SUMIF(SmtRes!AQ207:'SmtRes'!AQ214,"=1",SmtRes!AB207:'SmtRes'!AB214)</f>
        <v>2302.6</v>
      </c>
      <c r="CS385" s="6">
        <f>SUMIF(SmtRes!AQ207:'SmtRes'!AQ214,"=1",SmtRes!AC207:'SmtRes'!AC214)</f>
        <v>1902.25</v>
      </c>
      <c r="CT385" s="6">
        <f>SUMIF(SmtRes!AQ207:'SmtRes'!AQ214,"=1",SmtRes!AD207:'SmtRes'!AD214)</f>
        <v>793.61</v>
      </c>
      <c r="CU385" s="6">
        <f>AG385</f>
        <v>0</v>
      </c>
      <c r="CV385" s="6">
        <f>SUMIF(SmtRes!AQ207:'SmtRes'!AQ214,"=1",SmtRes!BU207:'SmtRes'!BU214)</f>
        <v>14.4</v>
      </c>
      <c r="CW385" s="6">
        <f>SUMIF(SmtRes!AQ207:'SmtRes'!AQ214,"=1",SmtRes!BV207:'SmtRes'!BV214)</f>
        <v>0.4</v>
      </c>
      <c r="CX385" s="6">
        <f>AJ385</f>
        <v>0</v>
      </c>
      <c r="CY385" s="6">
        <f>(((S385+R385)*AT385)/100)</f>
        <v>1030.8771999999999</v>
      </c>
      <c r="CZ385" s="6">
        <f>(((S385+R385)*AU385)/100)</f>
        <v>542.00760000000002</v>
      </c>
      <c r="DA385" s="6"/>
      <c r="DB385" s="6"/>
      <c r="DC385" s="6" t="s">
        <v>3</v>
      </c>
      <c r="DD385" s="6" t="s">
        <v>3</v>
      </c>
      <c r="DE385" s="6" t="s">
        <v>3</v>
      </c>
      <c r="DF385" s="6" t="s">
        <v>3</v>
      </c>
      <c r="DG385" s="6" t="s">
        <v>3</v>
      </c>
      <c r="DH385" s="6" t="s">
        <v>3</v>
      </c>
      <c r="DI385" s="6" t="s">
        <v>3</v>
      </c>
      <c r="DJ385" s="6" t="s">
        <v>3</v>
      </c>
      <c r="DK385" s="6" t="s">
        <v>3</v>
      </c>
      <c r="DL385" s="6" t="s">
        <v>3</v>
      </c>
      <c r="DM385" s="6" t="s">
        <v>3</v>
      </c>
      <c r="DN385" s="6">
        <v>0</v>
      </c>
      <c r="DO385" s="6">
        <v>0</v>
      </c>
      <c r="DP385" s="6">
        <v>1</v>
      </c>
      <c r="DQ385" s="6">
        <v>1</v>
      </c>
      <c r="DR385" s="6"/>
      <c r="DS385" s="6"/>
      <c r="DT385" s="6"/>
      <c r="DU385" s="6">
        <v>1003</v>
      </c>
      <c r="DV385" s="6" t="s">
        <v>155</v>
      </c>
      <c r="DW385" s="6" t="s">
        <v>155</v>
      </c>
      <c r="DX385" s="6">
        <v>100</v>
      </c>
      <c r="DY385" s="6"/>
      <c r="DZ385" s="6" t="s">
        <v>3</v>
      </c>
      <c r="EA385" s="6" t="s">
        <v>3</v>
      </c>
      <c r="EB385" s="6" t="s">
        <v>3</v>
      </c>
      <c r="EC385" s="6" t="s">
        <v>3</v>
      </c>
      <c r="ED385" s="6"/>
      <c r="EE385" s="6">
        <v>68075065</v>
      </c>
      <c r="EF385" s="6">
        <v>3</v>
      </c>
      <c r="EG385" s="6" t="s">
        <v>135</v>
      </c>
      <c r="EH385" s="6">
        <v>0</v>
      </c>
      <c r="EI385" s="6" t="s">
        <v>3</v>
      </c>
      <c r="EJ385" s="6">
        <v>2</v>
      </c>
      <c r="EK385" s="6">
        <v>108001</v>
      </c>
      <c r="EL385" s="6" t="s">
        <v>136</v>
      </c>
      <c r="EM385" s="6" t="s">
        <v>137</v>
      </c>
      <c r="EN385" s="6"/>
      <c r="EO385" s="6" t="s">
        <v>3</v>
      </c>
      <c r="EP385" s="6"/>
      <c r="EQ385" s="6">
        <v>0</v>
      </c>
      <c r="ER385" s="6">
        <v>0</v>
      </c>
      <c r="ES385" s="6">
        <v>0</v>
      </c>
      <c r="ET385" s="6">
        <v>0</v>
      </c>
      <c r="EU385" s="6">
        <v>0</v>
      </c>
      <c r="EV385" s="6">
        <v>0</v>
      </c>
      <c r="EW385" s="6">
        <v>14.4</v>
      </c>
      <c r="EX385" s="6">
        <v>0.4</v>
      </c>
      <c r="EY385" s="6">
        <v>0</v>
      </c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>
        <v>0</v>
      </c>
      <c r="FR385" s="6">
        <v>0</v>
      </c>
      <c r="FS385" s="6">
        <v>0</v>
      </c>
      <c r="FT385" s="6"/>
      <c r="FU385" s="6"/>
      <c r="FV385" s="6"/>
      <c r="FW385" s="6"/>
      <c r="FX385" s="6">
        <v>97</v>
      </c>
      <c r="FY385" s="6">
        <v>51</v>
      </c>
      <c r="FZ385" s="6"/>
      <c r="GA385" s="6" t="s">
        <v>3</v>
      </c>
      <c r="GB385" s="6"/>
      <c r="GC385" s="6"/>
      <c r="GD385" s="6">
        <v>1</v>
      </c>
      <c r="GE385" s="6"/>
      <c r="GF385" s="6">
        <v>1588089246</v>
      </c>
      <c r="GG385" s="6">
        <v>2</v>
      </c>
      <c r="GH385" s="6">
        <v>1</v>
      </c>
      <c r="GI385" s="6">
        <v>-2</v>
      </c>
      <c r="GJ385" s="6">
        <v>0</v>
      </c>
      <c r="GK385" s="6">
        <v>0</v>
      </c>
      <c r="GL385" s="6">
        <f t="shared" si="175"/>
        <v>0</v>
      </c>
      <c r="GM385" s="6">
        <f t="shared" si="176"/>
        <v>3074.15</v>
      </c>
      <c r="GN385" s="6">
        <f t="shared" si="177"/>
        <v>0</v>
      </c>
      <c r="GO385" s="6">
        <f t="shared" si="178"/>
        <v>3074.15</v>
      </c>
      <c r="GP385" s="6">
        <f t="shared" si="179"/>
        <v>0</v>
      </c>
      <c r="GQ385" s="6"/>
      <c r="GR385" s="6">
        <v>0</v>
      </c>
      <c r="GS385" s="6">
        <v>3</v>
      </c>
      <c r="GT385" s="6">
        <v>0</v>
      </c>
      <c r="GU385" s="6" t="s">
        <v>3</v>
      </c>
      <c r="GV385" s="6">
        <f t="shared" si="180"/>
        <v>0</v>
      </c>
      <c r="GW385" s="6">
        <v>1</v>
      </c>
      <c r="GX385" s="6">
        <f t="shared" si="181"/>
        <v>0</v>
      </c>
      <c r="GY385" s="6"/>
      <c r="GZ385" s="6"/>
      <c r="HA385" s="6">
        <v>0</v>
      </c>
      <c r="HB385" s="6">
        <v>0</v>
      </c>
      <c r="HC385" s="6">
        <f>GV385*GW385</f>
        <v>0</v>
      </c>
      <c r="HD385" s="6"/>
      <c r="HE385" s="6" t="s">
        <v>3</v>
      </c>
      <c r="HF385" s="6" t="s">
        <v>3</v>
      </c>
      <c r="HG385" s="6"/>
      <c r="HH385" s="6"/>
      <c r="HI385" s="6"/>
      <c r="HJ385" s="6"/>
      <c r="HK385" s="6"/>
      <c r="HL385" s="6"/>
      <c r="HM385" s="6" t="s">
        <v>3</v>
      </c>
      <c r="HN385" s="6" t="s">
        <v>138</v>
      </c>
      <c r="HO385" s="6" t="s">
        <v>139</v>
      </c>
      <c r="HP385" s="6" t="s">
        <v>136</v>
      </c>
      <c r="HQ385" s="6" t="s">
        <v>136</v>
      </c>
      <c r="HR385" s="6"/>
      <c r="HS385" s="6">
        <v>0</v>
      </c>
      <c r="HT385" s="6"/>
      <c r="HU385" s="6"/>
      <c r="HV385" s="6"/>
      <c r="HW385" s="6"/>
      <c r="HX385" s="6"/>
      <c r="HY385" s="6"/>
      <c r="HZ385" s="6"/>
      <c r="IA385" s="6"/>
      <c r="IB385" s="6"/>
      <c r="IC385" s="6"/>
      <c r="ID385" s="6"/>
      <c r="IE385" s="6"/>
      <c r="IF385" s="6"/>
      <c r="IG385" s="6"/>
      <c r="IH385" s="6"/>
      <c r="II385" s="6"/>
      <c r="IJ385" s="6"/>
      <c r="IK385" s="6">
        <v>0</v>
      </c>
      <c r="IL385" s="6"/>
      <c r="IM385" s="6"/>
      <c r="IN385" s="6"/>
      <c r="IO385" s="6"/>
      <c r="IP385" s="6"/>
      <c r="IQ385" s="6"/>
      <c r="IR385" s="6"/>
      <c r="IS385" s="6"/>
      <c r="IT385" s="6"/>
      <c r="IU385" s="6"/>
    </row>
    <row r="386" spans="1:255" x14ac:dyDescent="0.25">
      <c r="A386" s="5">
        <v>18</v>
      </c>
      <c r="B386" s="5">
        <v>1</v>
      </c>
      <c r="C386" s="5">
        <v>206</v>
      </c>
      <c r="D386" s="5"/>
      <c r="E386" s="5" t="s">
        <v>181</v>
      </c>
      <c r="F386" s="5" t="s">
        <v>141</v>
      </c>
      <c r="G386" s="5" t="s">
        <v>142</v>
      </c>
      <c r="H386" s="5" t="s">
        <v>143</v>
      </c>
      <c r="I386" s="5">
        <f>J386</f>
        <v>2</v>
      </c>
      <c r="J386" s="5">
        <v>2</v>
      </c>
      <c r="K386" s="5">
        <v>2</v>
      </c>
      <c r="L386" s="5">
        <v>0.18</v>
      </c>
      <c r="M386" s="5">
        <v>0</v>
      </c>
      <c r="N386" s="5">
        <f t="shared" si="167"/>
        <v>0.18</v>
      </c>
      <c r="O386" s="5">
        <f>ROUND(P386,2)</f>
        <v>20.57</v>
      </c>
      <c r="P386" s="5">
        <f>ROUND(ROUND(ROUND(SUMIF(SmtRes!AQ207:'SmtRes'!AQ214,"=1",SmtRes!CU207:'SmtRes'!CU214),2),2)*I386/100,2)</f>
        <v>20.57</v>
      </c>
      <c r="Q386" s="5">
        <f t="shared" ref="Q386:Q391" si="185">ROUND(CR386*I386,2)</f>
        <v>0</v>
      </c>
      <c r="R386" s="5">
        <f t="shared" ref="R386:R391" si="186">ROUND(CS386*I386,2)</f>
        <v>0</v>
      </c>
      <c r="S386" s="5">
        <f t="shared" ref="S386:S391" si="187">ROUND(CT386*I386,2)</f>
        <v>0</v>
      </c>
      <c r="T386" s="5">
        <f t="shared" si="168"/>
        <v>0</v>
      </c>
      <c r="U386" s="5">
        <f t="shared" ref="U386:U391" si="188">ROUND(CV386*I386,7)</f>
        <v>0</v>
      </c>
      <c r="V386" s="5">
        <f t="shared" ref="V386:V391" si="189">ROUND(CW386*I386,7)</f>
        <v>0</v>
      </c>
      <c r="W386" s="5">
        <f t="shared" si="169"/>
        <v>0</v>
      </c>
      <c r="X386" s="5">
        <f t="shared" si="170"/>
        <v>0</v>
      </c>
      <c r="Y386" s="5">
        <f t="shared" si="171"/>
        <v>0</v>
      </c>
      <c r="Z386" s="5"/>
      <c r="AA386" s="5">
        <v>70751969</v>
      </c>
      <c r="AB386" s="5">
        <f t="shared" si="172"/>
        <v>0</v>
      </c>
      <c r="AC386" s="5">
        <f t="shared" ref="AC386:AC391" si="190">ROUND((ES386),6)</f>
        <v>0</v>
      </c>
      <c r="AD386" s="5">
        <f t="shared" ref="AD386:AD391" si="191">ROUND((((ET386)-(EU386))+AE386),6)</f>
        <v>0</v>
      </c>
      <c r="AE386" s="5">
        <f t="shared" ref="AE386:AF391" si="192">ROUND((EU386),6)</f>
        <v>0</v>
      </c>
      <c r="AF386" s="5">
        <f t="shared" si="192"/>
        <v>0</v>
      </c>
      <c r="AG386" s="5">
        <f t="shared" si="173"/>
        <v>0</v>
      </c>
      <c r="AH386" s="5">
        <f t="shared" ref="AH386:AI391" si="193">(EW386)</f>
        <v>0</v>
      </c>
      <c r="AI386" s="5">
        <f t="shared" si="193"/>
        <v>0</v>
      </c>
      <c r="AJ386" s="5">
        <f t="shared" si="174"/>
        <v>0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5">
        <v>0</v>
      </c>
      <c r="AR386" s="5">
        <v>0</v>
      </c>
      <c r="AS386" s="5">
        <v>0</v>
      </c>
      <c r="AT386" s="5">
        <v>97</v>
      </c>
      <c r="AU386" s="5">
        <v>51</v>
      </c>
      <c r="AV386" s="5">
        <v>1</v>
      </c>
      <c r="AW386" s="5">
        <v>1</v>
      </c>
      <c r="AX386" s="5"/>
      <c r="AY386" s="5"/>
      <c r="AZ386" s="5">
        <v>1</v>
      </c>
      <c r="BA386" s="5">
        <v>1</v>
      </c>
      <c r="BB386" s="5">
        <v>1</v>
      </c>
      <c r="BC386" s="5">
        <v>1</v>
      </c>
      <c r="BD386" s="5" t="s">
        <v>3</v>
      </c>
      <c r="BE386" s="5" t="s">
        <v>3</v>
      </c>
      <c r="BF386" s="5" t="s">
        <v>3</v>
      </c>
      <c r="BG386" s="5" t="s">
        <v>3</v>
      </c>
      <c r="BH386" s="5">
        <v>3</v>
      </c>
      <c r="BI386" s="5">
        <v>2</v>
      </c>
      <c r="BJ386" s="5" t="s">
        <v>3</v>
      </c>
      <c r="BK386" s="5"/>
      <c r="BL386" s="5"/>
      <c r="BM386" s="5">
        <v>108001</v>
      </c>
      <c r="BN386" s="5">
        <v>0</v>
      </c>
      <c r="BO386" s="5" t="s">
        <v>3</v>
      </c>
      <c r="BP386" s="5">
        <v>0</v>
      </c>
      <c r="BQ386" s="5">
        <v>3</v>
      </c>
      <c r="BR386" s="5">
        <v>0</v>
      </c>
      <c r="BS386" s="5">
        <v>1</v>
      </c>
      <c r="BT386" s="5">
        <v>1</v>
      </c>
      <c r="BU386" s="5">
        <v>1</v>
      </c>
      <c r="BV386" s="5">
        <v>1</v>
      </c>
      <c r="BW386" s="5">
        <v>1</v>
      </c>
      <c r="BX386" s="5">
        <v>1</v>
      </c>
      <c r="BY386" s="5" t="s">
        <v>3</v>
      </c>
      <c r="BZ386" s="5">
        <v>97</v>
      </c>
      <c r="CA386" s="5">
        <v>51</v>
      </c>
      <c r="CB386" s="5" t="s">
        <v>3</v>
      </c>
      <c r="CC386" s="5"/>
      <c r="CD386" s="5"/>
      <c r="CE386" s="5">
        <v>0</v>
      </c>
      <c r="CF386" s="5">
        <v>0</v>
      </c>
      <c r="CG386" s="5">
        <v>0</v>
      </c>
      <c r="CH386" s="5">
        <v>21</v>
      </c>
      <c r="CI386" s="5">
        <v>1</v>
      </c>
      <c r="CJ386" s="5">
        <v>0</v>
      </c>
      <c r="CK386" s="5">
        <v>0</v>
      </c>
      <c r="CL386" s="5">
        <v>0</v>
      </c>
      <c r="CM386" s="5">
        <v>0</v>
      </c>
      <c r="CN386" s="5" t="s">
        <v>3</v>
      </c>
      <c r="CO386" s="5">
        <v>0</v>
      </c>
      <c r="CP386" s="5">
        <f>0</f>
        <v>0</v>
      </c>
      <c r="CQ386" s="5">
        <f>0</f>
        <v>0</v>
      </c>
      <c r="CR386" s="5">
        <f>0</f>
        <v>0</v>
      </c>
      <c r="CS386" s="5">
        <f>0</f>
        <v>0</v>
      </c>
      <c r="CT386" s="5">
        <f>0</f>
        <v>0</v>
      </c>
      <c r="CU386" s="5">
        <f>0</f>
        <v>0</v>
      </c>
      <c r="CV386" s="5">
        <f>0</f>
        <v>0</v>
      </c>
      <c r="CW386" s="5">
        <f>0</f>
        <v>0</v>
      </c>
      <c r="CX386" s="5">
        <f>0</f>
        <v>0</v>
      </c>
      <c r="CY386" s="5">
        <f>0</f>
        <v>0</v>
      </c>
      <c r="CZ386" s="5">
        <f>0</f>
        <v>0</v>
      </c>
      <c r="DA386" s="5"/>
      <c r="DB386" s="5"/>
      <c r="DC386" s="5" t="s">
        <v>3</v>
      </c>
      <c r="DD386" s="5" t="s">
        <v>3</v>
      </c>
      <c r="DE386" s="5" t="s">
        <v>3</v>
      </c>
      <c r="DF386" s="5" t="s">
        <v>3</v>
      </c>
      <c r="DG386" s="5" t="s">
        <v>3</v>
      </c>
      <c r="DH386" s="5" t="s">
        <v>3</v>
      </c>
      <c r="DI386" s="5" t="s">
        <v>3</v>
      </c>
      <c r="DJ386" s="5" t="s">
        <v>3</v>
      </c>
      <c r="DK386" s="5" t="s">
        <v>3</v>
      </c>
      <c r="DL386" s="5" t="s">
        <v>3</v>
      </c>
      <c r="DM386" s="5" t="s">
        <v>3</v>
      </c>
      <c r="DN386" s="5">
        <v>0</v>
      </c>
      <c r="DO386" s="5">
        <v>0</v>
      </c>
      <c r="DP386" s="5">
        <v>1</v>
      </c>
      <c r="DQ386" s="5">
        <v>1</v>
      </c>
      <c r="DR386" s="5"/>
      <c r="DS386" s="5"/>
      <c r="DT386" s="5"/>
      <c r="DU386" s="5">
        <v>1013</v>
      </c>
      <c r="DV386" s="5" t="s">
        <v>143</v>
      </c>
      <c r="DW386" s="5" t="s">
        <v>143</v>
      </c>
      <c r="DX386" s="5">
        <v>1</v>
      </c>
      <c r="DY386" s="5"/>
      <c r="DZ386" s="5" t="s">
        <v>3</v>
      </c>
      <c r="EA386" s="5" t="s">
        <v>3</v>
      </c>
      <c r="EB386" s="5" t="s">
        <v>3</v>
      </c>
      <c r="EC386" s="5" t="s">
        <v>3</v>
      </c>
      <c r="ED386" s="5"/>
      <c r="EE386" s="5">
        <v>68075065</v>
      </c>
      <c r="EF386" s="5">
        <v>3</v>
      </c>
      <c r="EG386" s="5" t="s">
        <v>135</v>
      </c>
      <c r="EH386" s="5">
        <v>0</v>
      </c>
      <c r="EI386" s="5" t="s">
        <v>3</v>
      </c>
      <c r="EJ386" s="5">
        <v>2</v>
      </c>
      <c r="EK386" s="5">
        <v>108001</v>
      </c>
      <c r="EL386" s="5" t="s">
        <v>136</v>
      </c>
      <c r="EM386" s="5" t="s">
        <v>137</v>
      </c>
      <c r="EN386" s="5"/>
      <c r="EO386" s="5" t="s">
        <v>3</v>
      </c>
      <c r="EP386" s="5"/>
      <c r="EQ386" s="5">
        <v>0</v>
      </c>
      <c r="ER386" s="5">
        <v>0</v>
      </c>
      <c r="ES386" s="5">
        <v>0</v>
      </c>
      <c r="ET386" s="5">
        <v>0</v>
      </c>
      <c r="EU386" s="5">
        <v>0</v>
      </c>
      <c r="EV386" s="5">
        <v>0</v>
      </c>
      <c r="EW386" s="5">
        <v>0</v>
      </c>
      <c r="EX386" s="5">
        <v>0</v>
      </c>
      <c r="EY386" s="5"/>
      <c r="EZ386" s="5"/>
      <c r="FA386" s="5"/>
      <c r="FB386" s="5"/>
      <c r="FC386" s="5"/>
      <c r="FD386" s="5"/>
      <c r="FE386" s="5"/>
      <c r="FF386" s="5"/>
      <c r="FG386" s="5"/>
      <c r="FH386" s="5"/>
      <c r="FI386" s="5"/>
      <c r="FJ386" s="5"/>
      <c r="FK386" s="5"/>
      <c r="FL386" s="5"/>
      <c r="FM386" s="5"/>
      <c r="FN386" s="5"/>
      <c r="FO386" s="5"/>
      <c r="FP386" s="5"/>
      <c r="FQ386" s="5">
        <v>0</v>
      </c>
      <c r="FR386" s="5">
        <v>0</v>
      </c>
      <c r="FS386" s="5">
        <v>0</v>
      </c>
      <c r="FT386" s="5"/>
      <c r="FU386" s="5"/>
      <c r="FV386" s="5"/>
      <c r="FW386" s="5"/>
      <c r="FX386" s="5">
        <v>97</v>
      </c>
      <c r="FY386" s="5">
        <v>51</v>
      </c>
      <c r="FZ386" s="5"/>
      <c r="GA386" s="5" t="s">
        <v>3</v>
      </c>
      <c r="GB386" s="5"/>
      <c r="GC386" s="5"/>
      <c r="GD386" s="5">
        <v>1</v>
      </c>
      <c r="GE386" s="5"/>
      <c r="GF386" s="5">
        <v>274903907</v>
      </c>
      <c r="GG386" s="5">
        <v>2</v>
      </c>
      <c r="GH386" s="5">
        <v>1</v>
      </c>
      <c r="GI386" s="5">
        <v>-2</v>
      </c>
      <c r="GJ386" s="5">
        <v>0</v>
      </c>
      <c r="GK386" s="5">
        <v>0</v>
      </c>
      <c r="GL386" s="5">
        <f t="shared" si="175"/>
        <v>0</v>
      </c>
      <c r="GM386" s="5">
        <f t="shared" si="176"/>
        <v>20.57</v>
      </c>
      <c r="GN386" s="5">
        <f t="shared" si="177"/>
        <v>0</v>
      </c>
      <c r="GO386" s="5">
        <f t="shared" si="178"/>
        <v>20.57</v>
      </c>
      <c r="GP386" s="5">
        <f t="shared" si="179"/>
        <v>0</v>
      </c>
      <c r="GQ386" s="5"/>
      <c r="GR386" s="5">
        <v>0</v>
      </c>
      <c r="GS386" s="5">
        <v>3</v>
      </c>
      <c r="GT386" s="5">
        <v>0</v>
      </c>
      <c r="GU386" s="5" t="s">
        <v>3</v>
      </c>
      <c r="GV386" s="5">
        <f t="shared" si="180"/>
        <v>0</v>
      </c>
      <c r="GW386" s="5">
        <v>1</v>
      </c>
      <c r="GX386" s="5">
        <f t="shared" si="181"/>
        <v>0</v>
      </c>
      <c r="GY386" s="5"/>
      <c r="GZ386" s="5"/>
      <c r="HA386" s="5">
        <v>0</v>
      </c>
      <c r="HB386" s="5">
        <v>0</v>
      </c>
      <c r="HC386" s="5">
        <f>0</f>
        <v>0</v>
      </c>
      <c r="HD386" s="5"/>
      <c r="HE386" s="5" t="s">
        <v>3</v>
      </c>
      <c r="HF386" s="5" t="s">
        <v>3</v>
      </c>
      <c r="HG386" s="5"/>
      <c r="HH386" s="5"/>
      <c r="HI386" s="5"/>
      <c r="HJ386" s="5"/>
      <c r="HK386" s="5"/>
      <c r="HL386" s="5"/>
      <c r="HM386" s="5" t="s">
        <v>3</v>
      </c>
      <c r="HN386" s="5" t="s">
        <v>138</v>
      </c>
      <c r="HO386" s="5" t="s">
        <v>139</v>
      </c>
      <c r="HP386" s="5" t="s">
        <v>136</v>
      </c>
      <c r="HQ386" s="5" t="s">
        <v>136</v>
      </c>
      <c r="HR386" s="5"/>
      <c r="HS386" s="5">
        <v>0</v>
      </c>
      <c r="HT386" s="5"/>
      <c r="HU386" s="5"/>
      <c r="HV386" s="5"/>
      <c r="HW386" s="5"/>
      <c r="HX386" s="5"/>
      <c r="HY386" s="5"/>
      <c r="HZ386" s="5"/>
      <c r="IA386" s="5"/>
      <c r="IB386" s="5"/>
      <c r="IC386" s="5"/>
      <c r="ID386" s="5"/>
      <c r="IE386" s="5"/>
      <c r="IF386" s="5"/>
      <c r="IG386" s="5"/>
      <c r="IH386" s="5"/>
      <c r="II386" s="5"/>
      <c r="IJ386" s="5"/>
      <c r="IK386" s="5">
        <v>0</v>
      </c>
      <c r="IL386" s="5"/>
      <c r="IM386" s="5"/>
      <c r="IN386" s="5"/>
      <c r="IO386" s="5"/>
      <c r="IP386" s="5"/>
      <c r="IQ386" s="5"/>
      <c r="IR386" s="5"/>
      <c r="IS386" s="5"/>
      <c r="IT386" s="5"/>
      <c r="IU386" s="5"/>
    </row>
    <row r="387" spans="1:255" x14ac:dyDescent="0.25">
      <c r="A387" s="6">
        <v>18</v>
      </c>
      <c r="B387" s="6">
        <v>1</v>
      </c>
      <c r="C387" s="6">
        <v>214</v>
      </c>
      <c r="D387" s="6"/>
      <c r="E387" s="6" t="s">
        <v>181</v>
      </c>
      <c r="F387" s="6" t="s">
        <v>141</v>
      </c>
      <c r="G387" s="6" t="s">
        <v>142</v>
      </c>
      <c r="H387" s="6" t="s">
        <v>143</v>
      </c>
      <c r="I387" s="6">
        <f>J387</f>
        <v>2</v>
      </c>
      <c r="J387" s="6">
        <v>2</v>
      </c>
      <c r="K387" s="6">
        <v>2</v>
      </c>
      <c r="L387" s="6">
        <v>0.18</v>
      </c>
      <c r="M387" s="6">
        <v>0</v>
      </c>
      <c r="N387" s="6">
        <f t="shared" si="167"/>
        <v>0.18</v>
      </c>
      <c r="O387" s="6">
        <f>ROUND(P387,2)</f>
        <v>20.57</v>
      </c>
      <c r="P387" s="6">
        <f>ROUND(ROUND(ROUND(SUMIF(SmtRes!AQ207:'SmtRes'!AQ214,"=1",SmtRes!CU207:'SmtRes'!CU214),2),2)*I387/100,2)</f>
        <v>20.57</v>
      </c>
      <c r="Q387" s="6">
        <f t="shared" si="185"/>
        <v>0</v>
      </c>
      <c r="R387" s="6">
        <f t="shared" si="186"/>
        <v>0</v>
      </c>
      <c r="S387" s="6">
        <f t="shared" si="187"/>
        <v>0</v>
      </c>
      <c r="T387" s="6">
        <f t="shared" si="168"/>
        <v>0</v>
      </c>
      <c r="U387" s="6">
        <f t="shared" si="188"/>
        <v>0</v>
      </c>
      <c r="V387" s="6">
        <f t="shared" si="189"/>
        <v>0</v>
      </c>
      <c r="W387" s="6">
        <f t="shared" si="169"/>
        <v>0</v>
      </c>
      <c r="X387" s="6">
        <f t="shared" si="170"/>
        <v>0</v>
      </c>
      <c r="Y387" s="6">
        <f t="shared" si="171"/>
        <v>0</v>
      </c>
      <c r="Z387" s="6"/>
      <c r="AA387" s="6">
        <v>70748195</v>
      </c>
      <c r="AB387" s="6">
        <f t="shared" si="172"/>
        <v>0</v>
      </c>
      <c r="AC387" s="6">
        <f t="shared" si="190"/>
        <v>0</v>
      </c>
      <c r="AD387" s="6">
        <f t="shared" si="191"/>
        <v>0</v>
      </c>
      <c r="AE387" s="6">
        <f t="shared" si="192"/>
        <v>0</v>
      </c>
      <c r="AF387" s="6">
        <f t="shared" si="192"/>
        <v>0</v>
      </c>
      <c r="AG387" s="6">
        <f t="shared" si="173"/>
        <v>0</v>
      </c>
      <c r="AH387" s="6">
        <f t="shared" si="193"/>
        <v>0</v>
      </c>
      <c r="AI387" s="6">
        <f t="shared" si="193"/>
        <v>0</v>
      </c>
      <c r="AJ387" s="6">
        <f t="shared" si="174"/>
        <v>0</v>
      </c>
      <c r="AK387" s="6">
        <v>0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97</v>
      </c>
      <c r="AU387" s="6">
        <v>51</v>
      </c>
      <c r="AV387" s="6">
        <v>1</v>
      </c>
      <c r="AW387" s="6">
        <v>1</v>
      </c>
      <c r="AX387" s="6"/>
      <c r="AY387" s="6"/>
      <c r="AZ387" s="6">
        <v>1</v>
      </c>
      <c r="BA387" s="6">
        <v>1</v>
      </c>
      <c r="BB387" s="6">
        <v>1</v>
      </c>
      <c r="BC387" s="6">
        <v>1</v>
      </c>
      <c r="BD387" s="6" t="s">
        <v>3</v>
      </c>
      <c r="BE387" s="6" t="s">
        <v>3</v>
      </c>
      <c r="BF387" s="6" t="s">
        <v>3</v>
      </c>
      <c r="BG387" s="6" t="s">
        <v>3</v>
      </c>
      <c r="BH387" s="6">
        <v>3</v>
      </c>
      <c r="BI387" s="6">
        <v>2</v>
      </c>
      <c r="BJ387" s="6" t="s">
        <v>3</v>
      </c>
      <c r="BK387" s="6"/>
      <c r="BL387" s="6"/>
      <c r="BM387" s="6">
        <v>108001</v>
      </c>
      <c r="BN387" s="6">
        <v>0</v>
      </c>
      <c r="BO387" s="6" t="s">
        <v>3</v>
      </c>
      <c r="BP387" s="6">
        <v>0</v>
      </c>
      <c r="BQ387" s="6">
        <v>3</v>
      </c>
      <c r="BR387" s="6">
        <v>0</v>
      </c>
      <c r="BS387" s="6">
        <v>1</v>
      </c>
      <c r="BT387" s="6">
        <v>1</v>
      </c>
      <c r="BU387" s="6">
        <v>1</v>
      </c>
      <c r="BV387" s="6">
        <v>1</v>
      </c>
      <c r="BW387" s="6">
        <v>1</v>
      </c>
      <c r="BX387" s="6">
        <v>1</v>
      </c>
      <c r="BY387" s="6" t="s">
        <v>3</v>
      </c>
      <c r="BZ387" s="6">
        <v>97</v>
      </c>
      <c r="CA387" s="6">
        <v>51</v>
      </c>
      <c r="CB387" s="6" t="s">
        <v>3</v>
      </c>
      <c r="CC387" s="6"/>
      <c r="CD387" s="6"/>
      <c r="CE387" s="6">
        <v>0</v>
      </c>
      <c r="CF387" s="6">
        <v>0</v>
      </c>
      <c r="CG387" s="6">
        <v>0</v>
      </c>
      <c r="CH387" s="6">
        <v>21</v>
      </c>
      <c r="CI387" s="6">
        <v>1</v>
      </c>
      <c r="CJ387" s="6">
        <v>0</v>
      </c>
      <c r="CK387" s="6">
        <v>0</v>
      </c>
      <c r="CL387" s="6">
        <v>0</v>
      </c>
      <c r="CM387" s="6">
        <v>0</v>
      </c>
      <c r="CN387" s="6" t="s">
        <v>3</v>
      </c>
      <c r="CO387" s="6">
        <v>0</v>
      </c>
      <c r="CP387" s="6">
        <f>0</f>
        <v>0</v>
      </c>
      <c r="CQ387" s="6">
        <f>0</f>
        <v>0</v>
      </c>
      <c r="CR387" s="6">
        <f>0</f>
        <v>0</v>
      </c>
      <c r="CS387" s="6">
        <f>0</f>
        <v>0</v>
      </c>
      <c r="CT387" s="6">
        <f>0</f>
        <v>0</v>
      </c>
      <c r="CU387" s="6">
        <f>0</f>
        <v>0</v>
      </c>
      <c r="CV387" s="6">
        <f>0</f>
        <v>0</v>
      </c>
      <c r="CW387" s="6">
        <f>0</f>
        <v>0</v>
      </c>
      <c r="CX387" s="6">
        <f>0</f>
        <v>0</v>
      </c>
      <c r="CY387" s="6">
        <f>0</f>
        <v>0</v>
      </c>
      <c r="CZ387" s="6">
        <f>0</f>
        <v>0</v>
      </c>
      <c r="DA387" s="6"/>
      <c r="DB387" s="6"/>
      <c r="DC387" s="6" t="s">
        <v>3</v>
      </c>
      <c r="DD387" s="6" t="s">
        <v>3</v>
      </c>
      <c r="DE387" s="6" t="s">
        <v>3</v>
      </c>
      <c r="DF387" s="6" t="s">
        <v>3</v>
      </c>
      <c r="DG387" s="6" t="s">
        <v>3</v>
      </c>
      <c r="DH387" s="6" t="s">
        <v>3</v>
      </c>
      <c r="DI387" s="6" t="s">
        <v>3</v>
      </c>
      <c r="DJ387" s="6" t="s">
        <v>3</v>
      </c>
      <c r="DK387" s="6" t="s">
        <v>3</v>
      </c>
      <c r="DL387" s="6" t="s">
        <v>3</v>
      </c>
      <c r="DM387" s="6" t="s">
        <v>3</v>
      </c>
      <c r="DN387" s="6">
        <v>0</v>
      </c>
      <c r="DO387" s="6">
        <v>0</v>
      </c>
      <c r="DP387" s="6">
        <v>1</v>
      </c>
      <c r="DQ387" s="6">
        <v>1</v>
      </c>
      <c r="DR387" s="6"/>
      <c r="DS387" s="6"/>
      <c r="DT387" s="6"/>
      <c r="DU387" s="6">
        <v>1013</v>
      </c>
      <c r="DV387" s="6" t="s">
        <v>143</v>
      </c>
      <c r="DW387" s="6" t="s">
        <v>143</v>
      </c>
      <c r="DX387" s="6">
        <v>1</v>
      </c>
      <c r="DY387" s="6"/>
      <c r="DZ387" s="6" t="s">
        <v>3</v>
      </c>
      <c r="EA387" s="6" t="s">
        <v>3</v>
      </c>
      <c r="EB387" s="6" t="s">
        <v>3</v>
      </c>
      <c r="EC387" s="6" t="s">
        <v>3</v>
      </c>
      <c r="ED387" s="6"/>
      <c r="EE387" s="6">
        <v>68075065</v>
      </c>
      <c r="EF387" s="6">
        <v>3</v>
      </c>
      <c r="EG387" s="6" t="s">
        <v>135</v>
      </c>
      <c r="EH387" s="6">
        <v>0</v>
      </c>
      <c r="EI387" s="6" t="s">
        <v>3</v>
      </c>
      <c r="EJ387" s="6">
        <v>2</v>
      </c>
      <c r="EK387" s="6">
        <v>108001</v>
      </c>
      <c r="EL387" s="6" t="s">
        <v>136</v>
      </c>
      <c r="EM387" s="6" t="s">
        <v>137</v>
      </c>
      <c r="EN387" s="6"/>
      <c r="EO387" s="6" t="s">
        <v>3</v>
      </c>
      <c r="EP387" s="6"/>
      <c r="EQ387" s="6">
        <v>0</v>
      </c>
      <c r="ER387" s="6">
        <v>0</v>
      </c>
      <c r="ES387" s="6">
        <v>0</v>
      </c>
      <c r="ET387" s="6">
        <v>0</v>
      </c>
      <c r="EU387" s="6">
        <v>0</v>
      </c>
      <c r="EV387" s="6">
        <v>0</v>
      </c>
      <c r="EW387" s="6">
        <v>0</v>
      </c>
      <c r="EX387" s="6">
        <v>0</v>
      </c>
      <c r="EY387" s="6"/>
      <c r="EZ387" s="6"/>
      <c r="FA387" s="6"/>
      <c r="FB387" s="6"/>
      <c r="FC387" s="6"/>
      <c r="FD387" s="6"/>
      <c r="FE387" s="6"/>
      <c r="FF387" s="6"/>
      <c r="FG387" s="6"/>
      <c r="FH387" s="6"/>
      <c r="FI387" s="6"/>
      <c r="FJ387" s="6"/>
      <c r="FK387" s="6"/>
      <c r="FL387" s="6"/>
      <c r="FM387" s="6"/>
      <c r="FN387" s="6"/>
      <c r="FO387" s="6"/>
      <c r="FP387" s="6"/>
      <c r="FQ387" s="6">
        <v>0</v>
      </c>
      <c r="FR387" s="6">
        <v>0</v>
      </c>
      <c r="FS387" s="6">
        <v>0</v>
      </c>
      <c r="FT387" s="6"/>
      <c r="FU387" s="6"/>
      <c r="FV387" s="6"/>
      <c r="FW387" s="6"/>
      <c r="FX387" s="6">
        <v>97</v>
      </c>
      <c r="FY387" s="6">
        <v>51</v>
      </c>
      <c r="FZ387" s="6"/>
      <c r="GA387" s="6" t="s">
        <v>3</v>
      </c>
      <c r="GB387" s="6"/>
      <c r="GC387" s="6"/>
      <c r="GD387" s="6">
        <v>1</v>
      </c>
      <c r="GE387" s="6"/>
      <c r="GF387" s="6">
        <v>274903907</v>
      </c>
      <c r="GG387" s="6">
        <v>2</v>
      </c>
      <c r="GH387" s="6">
        <v>1</v>
      </c>
      <c r="GI387" s="6">
        <v>-2</v>
      </c>
      <c r="GJ387" s="6">
        <v>0</v>
      </c>
      <c r="GK387" s="6">
        <v>0</v>
      </c>
      <c r="GL387" s="6">
        <f t="shared" si="175"/>
        <v>0</v>
      </c>
      <c r="GM387" s="6">
        <f t="shared" si="176"/>
        <v>20.57</v>
      </c>
      <c r="GN387" s="6">
        <f t="shared" si="177"/>
        <v>0</v>
      </c>
      <c r="GO387" s="6">
        <f t="shared" si="178"/>
        <v>20.57</v>
      </c>
      <c r="GP387" s="6">
        <f t="shared" si="179"/>
        <v>0</v>
      </c>
      <c r="GQ387" s="6"/>
      <c r="GR387" s="6">
        <v>0</v>
      </c>
      <c r="GS387" s="6">
        <v>3</v>
      </c>
      <c r="GT387" s="6">
        <v>0</v>
      </c>
      <c r="GU387" s="6" t="s">
        <v>3</v>
      </c>
      <c r="GV387" s="6">
        <f t="shared" si="180"/>
        <v>0</v>
      </c>
      <c r="GW387" s="6">
        <v>1</v>
      </c>
      <c r="GX387" s="6">
        <f t="shared" si="181"/>
        <v>0</v>
      </c>
      <c r="GY387" s="6"/>
      <c r="GZ387" s="6"/>
      <c r="HA387" s="6">
        <v>0</v>
      </c>
      <c r="HB387" s="6">
        <v>0</v>
      </c>
      <c r="HC387" s="6">
        <f>0</f>
        <v>0</v>
      </c>
      <c r="HD387" s="6"/>
      <c r="HE387" s="6" t="s">
        <v>3</v>
      </c>
      <c r="HF387" s="6" t="s">
        <v>3</v>
      </c>
      <c r="HG387" s="6"/>
      <c r="HH387" s="6"/>
      <c r="HI387" s="6"/>
      <c r="HJ387" s="6"/>
      <c r="HK387" s="6"/>
      <c r="HL387" s="6"/>
      <c r="HM387" s="6" t="s">
        <v>3</v>
      </c>
      <c r="HN387" s="6" t="s">
        <v>138</v>
      </c>
      <c r="HO387" s="6" t="s">
        <v>139</v>
      </c>
      <c r="HP387" s="6" t="s">
        <v>136</v>
      </c>
      <c r="HQ387" s="6" t="s">
        <v>136</v>
      </c>
      <c r="HR387" s="6"/>
      <c r="HS387" s="6">
        <v>0</v>
      </c>
      <c r="HT387" s="6"/>
      <c r="HU387" s="6"/>
      <c r="HV387" s="6"/>
      <c r="HW387" s="6"/>
      <c r="HX387" s="6"/>
      <c r="HY387" s="6"/>
      <c r="HZ387" s="6"/>
      <c r="IA387" s="6"/>
      <c r="IB387" s="6"/>
      <c r="IC387" s="6"/>
      <c r="ID387" s="6"/>
      <c r="IE387" s="6"/>
      <c r="IF387" s="6"/>
      <c r="IG387" s="6"/>
      <c r="IH387" s="6"/>
      <c r="II387" s="6"/>
      <c r="IJ387" s="6"/>
      <c r="IK387" s="6">
        <v>0</v>
      </c>
      <c r="IL387" s="6"/>
      <c r="IM387" s="6"/>
      <c r="IN387" s="6"/>
      <c r="IO387" s="6"/>
      <c r="IP387" s="6"/>
      <c r="IQ387" s="6"/>
      <c r="IR387" s="6"/>
      <c r="IS387" s="6"/>
      <c r="IT387" s="6"/>
      <c r="IU387" s="6"/>
    </row>
    <row r="388" spans="1:255" x14ac:dyDescent="0.25">
      <c r="A388" s="5">
        <v>17</v>
      </c>
      <c r="B388" s="5">
        <v>1</v>
      </c>
      <c r="C388" s="5"/>
      <c r="D388" s="5"/>
      <c r="E388" s="5" t="s">
        <v>182</v>
      </c>
      <c r="F388" s="5" t="s">
        <v>159</v>
      </c>
      <c r="G388" s="5" t="s">
        <v>160</v>
      </c>
      <c r="H388" s="5" t="s">
        <v>147</v>
      </c>
      <c r="I388" s="5">
        <v>1.1339999999999999E-2</v>
      </c>
      <c r="J388" s="5">
        <v>0</v>
      </c>
      <c r="K388" s="5">
        <v>1.1339999999999999E-2</v>
      </c>
      <c r="L388" s="5">
        <v>1.1339999999999999E-2</v>
      </c>
      <c r="M388" s="5">
        <v>0</v>
      </c>
      <c r="N388" s="5">
        <f t="shared" si="167"/>
        <v>1.1299999999999999E-2</v>
      </c>
      <c r="O388" s="5">
        <f t="shared" ref="O388:O393" si="194">ROUND(CP388,2)</f>
        <v>570.29999999999995</v>
      </c>
      <c r="P388" s="5">
        <f>ROUND(CQ388*I388,2)</f>
        <v>570.29999999999995</v>
      </c>
      <c r="Q388" s="5">
        <f t="shared" si="185"/>
        <v>0</v>
      </c>
      <c r="R388" s="5">
        <f t="shared" si="186"/>
        <v>0</v>
      </c>
      <c r="S388" s="5">
        <f t="shared" si="187"/>
        <v>0</v>
      </c>
      <c r="T388" s="5">
        <f t="shared" si="168"/>
        <v>0</v>
      </c>
      <c r="U388" s="5">
        <f t="shared" si="188"/>
        <v>0</v>
      </c>
      <c r="V388" s="5">
        <f t="shared" si="189"/>
        <v>0</v>
      </c>
      <c r="W388" s="5">
        <f t="shared" si="169"/>
        <v>0</v>
      </c>
      <c r="X388" s="5">
        <f t="shared" si="170"/>
        <v>0</v>
      </c>
      <c r="Y388" s="5">
        <f t="shared" si="171"/>
        <v>0</v>
      </c>
      <c r="Z388" s="5"/>
      <c r="AA388" s="5">
        <v>70751969</v>
      </c>
      <c r="AB388" s="5">
        <f t="shared" si="172"/>
        <v>67961.14</v>
      </c>
      <c r="AC388" s="5">
        <f t="shared" si="190"/>
        <v>67961.14</v>
      </c>
      <c r="AD388" s="5">
        <f t="shared" si="191"/>
        <v>0</v>
      </c>
      <c r="AE388" s="5">
        <f t="shared" si="192"/>
        <v>0</v>
      </c>
      <c r="AF388" s="5">
        <f t="shared" si="192"/>
        <v>0</v>
      </c>
      <c r="AG388" s="5">
        <f t="shared" si="173"/>
        <v>0</v>
      </c>
      <c r="AH388" s="5">
        <f t="shared" si="193"/>
        <v>0</v>
      </c>
      <c r="AI388" s="5">
        <f t="shared" si="193"/>
        <v>0</v>
      </c>
      <c r="AJ388" s="5">
        <f t="shared" si="174"/>
        <v>0</v>
      </c>
      <c r="AK388" s="5">
        <v>67961.14</v>
      </c>
      <c r="AL388" s="5">
        <v>67961.14</v>
      </c>
      <c r="AM388" s="5">
        <v>0</v>
      </c>
      <c r="AN388" s="5">
        <v>0</v>
      </c>
      <c r="AO388" s="5">
        <v>0</v>
      </c>
      <c r="AP388" s="5">
        <v>0</v>
      </c>
      <c r="AQ388" s="5">
        <v>0</v>
      </c>
      <c r="AR388" s="5">
        <v>0</v>
      </c>
      <c r="AS388" s="5">
        <v>0</v>
      </c>
      <c r="AT388" s="5">
        <v>0</v>
      </c>
      <c r="AU388" s="5">
        <v>0</v>
      </c>
      <c r="AV388" s="5">
        <v>1</v>
      </c>
      <c r="AW388" s="5">
        <v>1</v>
      </c>
      <c r="AX388" s="5"/>
      <c r="AY388" s="5"/>
      <c r="AZ388" s="5">
        <v>1</v>
      </c>
      <c r="BA388" s="5">
        <v>1</v>
      </c>
      <c r="BB388" s="5">
        <v>1</v>
      </c>
      <c r="BC388" s="5">
        <v>0.74</v>
      </c>
      <c r="BD388" s="5" t="s">
        <v>3</v>
      </c>
      <c r="BE388" s="5" t="s">
        <v>3</v>
      </c>
      <c r="BF388" s="5" t="s">
        <v>3</v>
      </c>
      <c r="BG388" s="5" t="s">
        <v>3</v>
      </c>
      <c r="BH388" s="5">
        <v>3</v>
      </c>
      <c r="BI388" s="5">
        <v>1</v>
      </c>
      <c r="BJ388" s="5" t="s">
        <v>161</v>
      </c>
      <c r="BK388" s="5"/>
      <c r="BL388" s="5"/>
      <c r="BM388" s="5">
        <v>500001</v>
      </c>
      <c r="BN388" s="5">
        <v>0</v>
      </c>
      <c r="BO388" s="5" t="s">
        <v>159</v>
      </c>
      <c r="BP388" s="5">
        <v>1</v>
      </c>
      <c r="BQ388" s="5">
        <v>8</v>
      </c>
      <c r="BR388" s="5">
        <v>0</v>
      </c>
      <c r="BS388" s="5">
        <v>1</v>
      </c>
      <c r="BT388" s="5">
        <v>1</v>
      </c>
      <c r="BU388" s="5">
        <v>1</v>
      </c>
      <c r="BV388" s="5">
        <v>1</v>
      </c>
      <c r="BW388" s="5">
        <v>1</v>
      </c>
      <c r="BX388" s="5">
        <v>1</v>
      </c>
      <c r="BY388" s="5" t="s">
        <v>3</v>
      </c>
      <c r="BZ388" s="5">
        <v>0</v>
      </c>
      <c r="CA388" s="5">
        <v>0</v>
      </c>
      <c r="CB388" s="5" t="s">
        <v>3</v>
      </c>
      <c r="CC388" s="5"/>
      <c r="CD388" s="5"/>
      <c r="CE388" s="5">
        <v>0</v>
      </c>
      <c r="CF388" s="5">
        <v>0</v>
      </c>
      <c r="CG388" s="5">
        <v>0</v>
      </c>
      <c r="CH388" s="5">
        <v>22</v>
      </c>
      <c r="CI388" s="5">
        <v>0</v>
      </c>
      <c r="CJ388" s="5">
        <v>0</v>
      </c>
      <c r="CK388" s="5">
        <v>0</v>
      </c>
      <c r="CL388" s="5">
        <v>0</v>
      </c>
      <c r="CM388" s="5">
        <v>0</v>
      </c>
      <c r="CN388" s="5" t="s">
        <v>3</v>
      </c>
      <c r="CO388" s="5">
        <v>0</v>
      </c>
      <c r="CP388" s="5">
        <f t="shared" ref="CP388:CP393" si="195">(P388+Q388+S388+R388)</f>
        <v>570.29999999999995</v>
      </c>
      <c r="CQ388" s="5">
        <f>ROUND(AL388*BC388,2)</f>
        <v>50291.24</v>
      </c>
      <c r="CR388" s="5">
        <f>ROUND(AM388*BB388,2)</f>
        <v>0</v>
      </c>
      <c r="CS388" s="5">
        <f>ROUND(AN388*BS388,2)</f>
        <v>0</v>
      </c>
      <c r="CT388" s="5">
        <f>ROUND(AO388*BA388,2)</f>
        <v>0</v>
      </c>
      <c r="CU388" s="5">
        <f t="shared" ref="CU388:CX391" si="196">AG388</f>
        <v>0</v>
      </c>
      <c r="CV388" s="5">
        <f t="shared" si="196"/>
        <v>0</v>
      </c>
      <c r="CW388" s="5">
        <f t="shared" si="196"/>
        <v>0</v>
      </c>
      <c r="CX388" s="5">
        <f t="shared" si="196"/>
        <v>0</v>
      </c>
      <c r="CY388" s="5">
        <f>0</f>
        <v>0</v>
      </c>
      <c r="CZ388" s="5">
        <f>0</f>
        <v>0</v>
      </c>
      <c r="DA388" s="5"/>
      <c r="DB388" s="5"/>
      <c r="DC388" s="5" t="s">
        <v>3</v>
      </c>
      <c r="DD388" s="5" t="s">
        <v>3</v>
      </c>
      <c r="DE388" s="5" t="s">
        <v>3</v>
      </c>
      <c r="DF388" s="5" t="s">
        <v>3</v>
      </c>
      <c r="DG388" s="5" t="s">
        <v>3</v>
      </c>
      <c r="DH388" s="5" t="s">
        <v>3</v>
      </c>
      <c r="DI388" s="5" t="s">
        <v>3</v>
      </c>
      <c r="DJ388" s="5" t="s">
        <v>3</v>
      </c>
      <c r="DK388" s="5" t="s">
        <v>3</v>
      </c>
      <c r="DL388" s="5" t="s">
        <v>3</v>
      </c>
      <c r="DM388" s="5" t="s">
        <v>3</v>
      </c>
      <c r="DN388" s="5">
        <v>0</v>
      </c>
      <c r="DO388" s="5">
        <v>0</v>
      </c>
      <c r="DP388" s="5">
        <v>1</v>
      </c>
      <c r="DQ388" s="5">
        <v>1</v>
      </c>
      <c r="DR388" s="5"/>
      <c r="DS388" s="5"/>
      <c r="DT388" s="5"/>
      <c r="DU388" s="5">
        <v>1009</v>
      </c>
      <c r="DV388" s="5" t="s">
        <v>147</v>
      </c>
      <c r="DW388" s="5" t="s">
        <v>147</v>
      </c>
      <c r="DX388" s="5">
        <v>1000</v>
      </c>
      <c r="DY388" s="5"/>
      <c r="DZ388" s="5" t="s">
        <v>3</v>
      </c>
      <c r="EA388" s="5" t="s">
        <v>3</v>
      </c>
      <c r="EB388" s="5" t="s">
        <v>3</v>
      </c>
      <c r="EC388" s="5" t="s">
        <v>3</v>
      </c>
      <c r="ED388" s="5"/>
      <c r="EE388" s="5">
        <v>68075121</v>
      </c>
      <c r="EF388" s="5">
        <v>8</v>
      </c>
      <c r="EG388" s="5" t="s">
        <v>149</v>
      </c>
      <c r="EH388" s="5">
        <v>0</v>
      </c>
      <c r="EI388" s="5" t="s">
        <v>3</v>
      </c>
      <c r="EJ388" s="5">
        <v>1</v>
      </c>
      <c r="EK388" s="5">
        <v>500001</v>
      </c>
      <c r="EL388" s="5" t="s">
        <v>150</v>
      </c>
      <c r="EM388" s="5" t="s">
        <v>151</v>
      </c>
      <c r="EN388" s="5"/>
      <c r="EO388" s="5" t="s">
        <v>3</v>
      </c>
      <c r="EP388" s="5"/>
      <c r="EQ388" s="5">
        <v>0</v>
      </c>
      <c r="ER388" s="5">
        <v>67961.14</v>
      </c>
      <c r="ES388" s="5">
        <v>67961.14</v>
      </c>
      <c r="ET388" s="5">
        <v>0</v>
      </c>
      <c r="EU388" s="5">
        <v>0</v>
      </c>
      <c r="EV388" s="5">
        <v>0</v>
      </c>
      <c r="EW388" s="5">
        <v>0</v>
      </c>
      <c r="EX388" s="5">
        <v>0</v>
      </c>
      <c r="EY388" s="5">
        <v>0</v>
      </c>
      <c r="EZ388" s="5"/>
      <c r="FA388" s="5"/>
      <c r="FB388" s="5"/>
      <c r="FC388" s="5"/>
      <c r="FD388" s="5"/>
      <c r="FE388" s="5"/>
      <c r="FF388" s="5"/>
      <c r="FG388" s="5"/>
      <c r="FH388" s="5"/>
      <c r="FI388" s="5"/>
      <c r="FJ388" s="5"/>
      <c r="FK388" s="5"/>
      <c r="FL388" s="5"/>
      <c r="FM388" s="5"/>
      <c r="FN388" s="5"/>
      <c r="FO388" s="5"/>
      <c r="FP388" s="5"/>
      <c r="FQ388" s="5">
        <v>0</v>
      </c>
      <c r="FR388" s="5">
        <v>0</v>
      </c>
      <c r="FS388" s="5">
        <v>0</v>
      </c>
      <c r="FT388" s="5"/>
      <c r="FU388" s="5"/>
      <c r="FV388" s="5"/>
      <c r="FW388" s="5"/>
      <c r="FX388" s="5">
        <v>0</v>
      </c>
      <c r="FY388" s="5">
        <v>0</v>
      </c>
      <c r="FZ388" s="5"/>
      <c r="GA388" s="5" t="s">
        <v>3</v>
      </c>
      <c r="GB388" s="5"/>
      <c r="GC388" s="5"/>
      <c r="GD388" s="5">
        <v>1</v>
      </c>
      <c r="GE388" s="5"/>
      <c r="GF388" s="5">
        <v>-1570507019</v>
      </c>
      <c r="GG388" s="5">
        <v>2</v>
      </c>
      <c r="GH388" s="5">
        <v>1</v>
      </c>
      <c r="GI388" s="5">
        <v>2</v>
      </c>
      <c r="GJ388" s="5">
        <v>0</v>
      </c>
      <c r="GK388" s="5">
        <v>0</v>
      </c>
      <c r="GL388" s="5">
        <f t="shared" si="175"/>
        <v>0</v>
      </c>
      <c r="GM388" s="5">
        <f t="shared" si="176"/>
        <v>570.29999999999995</v>
      </c>
      <c r="GN388" s="5">
        <f t="shared" si="177"/>
        <v>570.29999999999995</v>
      </c>
      <c r="GO388" s="5">
        <f t="shared" si="178"/>
        <v>0</v>
      </c>
      <c r="GP388" s="5">
        <f t="shared" si="179"/>
        <v>0</v>
      </c>
      <c r="GQ388" s="5"/>
      <c r="GR388" s="5">
        <v>0</v>
      </c>
      <c r="GS388" s="5">
        <v>3</v>
      </c>
      <c r="GT388" s="5">
        <v>0</v>
      </c>
      <c r="GU388" s="5" t="s">
        <v>3</v>
      </c>
      <c r="GV388" s="5">
        <f t="shared" si="180"/>
        <v>0</v>
      </c>
      <c r="GW388" s="5">
        <v>1</v>
      </c>
      <c r="GX388" s="5">
        <f t="shared" si="181"/>
        <v>0</v>
      </c>
      <c r="GY388" s="5"/>
      <c r="GZ388" s="5"/>
      <c r="HA388" s="5">
        <v>0</v>
      </c>
      <c r="HB388" s="5">
        <v>0</v>
      </c>
      <c r="HC388" s="5">
        <f t="shared" ref="HC388:HC393" si="197">GV388*GW388</f>
        <v>0</v>
      </c>
      <c r="HD388" s="5"/>
      <c r="HE388" s="5" t="s">
        <v>3</v>
      </c>
      <c r="HF388" s="5" t="s">
        <v>3</v>
      </c>
      <c r="HG388" s="5"/>
      <c r="HH388" s="5"/>
      <c r="HI388" s="5"/>
      <c r="HJ388" s="5"/>
      <c r="HK388" s="5"/>
      <c r="HL388" s="5"/>
      <c r="HM388" s="5" t="s">
        <v>3</v>
      </c>
      <c r="HN388" s="5" t="s">
        <v>3</v>
      </c>
      <c r="HO388" s="5" t="s">
        <v>3</v>
      </c>
      <c r="HP388" s="5" t="s">
        <v>3</v>
      </c>
      <c r="HQ388" s="5" t="s">
        <v>3</v>
      </c>
      <c r="HR388" s="5"/>
      <c r="HS388" s="5">
        <v>0</v>
      </c>
      <c r="HT388" s="5"/>
      <c r="HU388" s="5"/>
      <c r="HV388" s="5"/>
      <c r="HW388" s="5"/>
      <c r="HX388" s="5"/>
      <c r="HY388" s="5"/>
      <c r="HZ388" s="5"/>
      <c r="IA388" s="5"/>
      <c r="IB388" s="5"/>
      <c r="IC388" s="5"/>
      <c r="ID388" s="5"/>
      <c r="IE388" s="5"/>
      <c r="IF388" s="5"/>
      <c r="IG388" s="5"/>
      <c r="IH388" s="5"/>
      <c r="II388" s="5"/>
      <c r="IJ388" s="5"/>
      <c r="IK388" s="5">
        <v>0</v>
      </c>
      <c r="IL388" s="5"/>
      <c r="IM388" s="5"/>
      <c r="IN388" s="5"/>
      <c r="IO388" s="5"/>
      <c r="IP388" s="5"/>
      <c r="IQ388" s="5"/>
      <c r="IR388" s="5"/>
      <c r="IS388" s="5"/>
      <c r="IT388" s="5"/>
      <c r="IU388" s="5"/>
    </row>
    <row r="389" spans="1:255" x14ac:dyDescent="0.25">
      <c r="A389" s="6">
        <v>17</v>
      </c>
      <c r="B389" s="6">
        <v>1</v>
      </c>
      <c r="C389" s="6"/>
      <c r="D389" s="6"/>
      <c r="E389" s="6" t="s">
        <v>182</v>
      </c>
      <c r="F389" s="6" t="s">
        <v>159</v>
      </c>
      <c r="G389" s="6" t="s">
        <v>160</v>
      </c>
      <c r="H389" s="6" t="s">
        <v>147</v>
      </c>
      <c r="I389" s="6">
        <v>1.1339999999999999E-2</v>
      </c>
      <c r="J389" s="6">
        <v>0</v>
      </c>
      <c r="K389" s="6">
        <v>1.1339999999999999E-2</v>
      </c>
      <c r="L389" s="6">
        <v>1.1339999999999999E-2</v>
      </c>
      <c r="M389" s="6">
        <v>0</v>
      </c>
      <c r="N389" s="6">
        <f t="shared" si="167"/>
        <v>1.1299999999999999E-2</v>
      </c>
      <c r="O389" s="6">
        <f t="shared" si="194"/>
        <v>570.29999999999995</v>
      </c>
      <c r="P389" s="6">
        <f>ROUND(CQ389*I389,2)</f>
        <v>570.29999999999995</v>
      </c>
      <c r="Q389" s="6">
        <f t="shared" si="185"/>
        <v>0</v>
      </c>
      <c r="R389" s="6">
        <f t="shared" si="186"/>
        <v>0</v>
      </c>
      <c r="S389" s="6">
        <f t="shared" si="187"/>
        <v>0</v>
      </c>
      <c r="T389" s="6">
        <f t="shared" si="168"/>
        <v>0</v>
      </c>
      <c r="U389" s="6">
        <f t="shared" si="188"/>
        <v>0</v>
      </c>
      <c r="V389" s="6">
        <f t="shared" si="189"/>
        <v>0</v>
      </c>
      <c r="W389" s="6">
        <f t="shared" si="169"/>
        <v>0</v>
      </c>
      <c r="X389" s="6">
        <f t="shared" si="170"/>
        <v>0</v>
      </c>
      <c r="Y389" s="6">
        <f t="shared" si="171"/>
        <v>0</v>
      </c>
      <c r="Z389" s="6"/>
      <c r="AA389" s="6">
        <v>70748195</v>
      </c>
      <c r="AB389" s="6">
        <f t="shared" si="172"/>
        <v>67961.14</v>
      </c>
      <c r="AC389" s="6">
        <f t="shared" si="190"/>
        <v>67961.14</v>
      </c>
      <c r="AD389" s="6">
        <f t="shared" si="191"/>
        <v>0</v>
      </c>
      <c r="AE389" s="6">
        <f t="shared" si="192"/>
        <v>0</v>
      </c>
      <c r="AF389" s="6">
        <f t="shared" si="192"/>
        <v>0</v>
      </c>
      <c r="AG389" s="6">
        <f t="shared" si="173"/>
        <v>0</v>
      </c>
      <c r="AH389" s="6">
        <f t="shared" si="193"/>
        <v>0</v>
      </c>
      <c r="AI389" s="6">
        <f t="shared" si="193"/>
        <v>0</v>
      </c>
      <c r="AJ389" s="6">
        <f t="shared" si="174"/>
        <v>0</v>
      </c>
      <c r="AK389" s="6">
        <v>67961.14</v>
      </c>
      <c r="AL389" s="6">
        <v>67961.14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  <c r="AU389" s="6">
        <v>0</v>
      </c>
      <c r="AV389" s="6">
        <v>1</v>
      </c>
      <c r="AW389" s="6">
        <v>1</v>
      </c>
      <c r="AX389" s="6"/>
      <c r="AY389" s="6"/>
      <c r="AZ389" s="6">
        <v>1</v>
      </c>
      <c r="BA389" s="6">
        <v>1</v>
      </c>
      <c r="BB389" s="6">
        <v>1</v>
      </c>
      <c r="BC389" s="6">
        <v>0.74</v>
      </c>
      <c r="BD389" s="6" t="s">
        <v>3</v>
      </c>
      <c r="BE389" s="6" t="s">
        <v>3</v>
      </c>
      <c r="BF389" s="6" t="s">
        <v>3</v>
      </c>
      <c r="BG389" s="6" t="s">
        <v>3</v>
      </c>
      <c r="BH389" s="6">
        <v>3</v>
      </c>
      <c r="BI389" s="6">
        <v>1</v>
      </c>
      <c r="BJ389" s="6" t="s">
        <v>161</v>
      </c>
      <c r="BK389" s="6"/>
      <c r="BL389" s="6"/>
      <c r="BM389" s="6">
        <v>500001</v>
      </c>
      <c r="BN389" s="6">
        <v>0</v>
      </c>
      <c r="BO389" s="6" t="s">
        <v>159</v>
      </c>
      <c r="BP389" s="6">
        <v>1</v>
      </c>
      <c r="BQ389" s="6">
        <v>8</v>
      </c>
      <c r="BR389" s="6">
        <v>0</v>
      </c>
      <c r="BS389" s="6">
        <v>1</v>
      </c>
      <c r="BT389" s="6">
        <v>1</v>
      </c>
      <c r="BU389" s="6">
        <v>1</v>
      </c>
      <c r="BV389" s="6">
        <v>1</v>
      </c>
      <c r="BW389" s="6">
        <v>1</v>
      </c>
      <c r="BX389" s="6">
        <v>1</v>
      </c>
      <c r="BY389" s="6" t="s">
        <v>3</v>
      </c>
      <c r="BZ389" s="6">
        <v>0</v>
      </c>
      <c r="CA389" s="6">
        <v>0</v>
      </c>
      <c r="CB389" s="6" t="s">
        <v>3</v>
      </c>
      <c r="CC389" s="6"/>
      <c r="CD389" s="6"/>
      <c r="CE389" s="6">
        <v>0</v>
      </c>
      <c r="CF389" s="6">
        <v>0</v>
      </c>
      <c r="CG389" s="6">
        <v>0</v>
      </c>
      <c r="CH389" s="6">
        <v>22</v>
      </c>
      <c r="CI389" s="6">
        <v>0</v>
      </c>
      <c r="CJ389" s="6">
        <v>0</v>
      </c>
      <c r="CK389" s="6">
        <v>0</v>
      </c>
      <c r="CL389" s="6">
        <v>0</v>
      </c>
      <c r="CM389" s="6">
        <v>0</v>
      </c>
      <c r="CN389" s="6" t="s">
        <v>3</v>
      </c>
      <c r="CO389" s="6">
        <v>0</v>
      </c>
      <c r="CP389" s="6">
        <f t="shared" si="195"/>
        <v>570.29999999999995</v>
      </c>
      <c r="CQ389" s="6">
        <f>ROUND(AL389*BC389,2)</f>
        <v>50291.24</v>
      </c>
      <c r="CR389" s="6">
        <f>ROUND(AM389*BB389,2)</f>
        <v>0</v>
      </c>
      <c r="CS389" s="6">
        <f>ROUND(AN389*BS389,2)</f>
        <v>0</v>
      </c>
      <c r="CT389" s="6">
        <f>ROUND(AO389*BA389,2)</f>
        <v>0</v>
      </c>
      <c r="CU389" s="6">
        <f t="shared" si="196"/>
        <v>0</v>
      </c>
      <c r="CV389" s="6">
        <f t="shared" si="196"/>
        <v>0</v>
      </c>
      <c r="CW389" s="6">
        <f t="shared" si="196"/>
        <v>0</v>
      </c>
      <c r="CX389" s="6">
        <f t="shared" si="196"/>
        <v>0</v>
      </c>
      <c r="CY389" s="6">
        <f>0</f>
        <v>0</v>
      </c>
      <c r="CZ389" s="6">
        <f>0</f>
        <v>0</v>
      </c>
      <c r="DA389" s="6"/>
      <c r="DB389" s="6"/>
      <c r="DC389" s="6" t="s">
        <v>3</v>
      </c>
      <c r="DD389" s="6" t="s">
        <v>3</v>
      </c>
      <c r="DE389" s="6" t="s">
        <v>3</v>
      </c>
      <c r="DF389" s="6" t="s">
        <v>3</v>
      </c>
      <c r="DG389" s="6" t="s">
        <v>3</v>
      </c>
      <c r="DH389" s="6" t="s">
        <v>3</v>
      </c>
      <c r="DI389" s="6" t="s">
        <v>3</v>
      </c>
      <c r="DJ389" s="6" t="s">
        <v>3</v>
      </c>
      <c r="DK389" s="6" t="s">
        <v>3</v>
      </c>
      <c r="DL389" s="6" t="s">
        <v>3</v>
      </c>
      <c r="DM389" s="6" t="s">
        <v>3</v>
      </c>
      <c r="DN389" s="6">
        <v>0</v>
      </c>
      <c r="DO389" s="6">
        <v>0</v>
      </c>
      <c r="DP389" s="6">
        <v>1</v>
      </c>
      <c r="DQ389" s="6">
        <v>1</v>
      </c>
      <c r="DR389" s="6"/>
      <c r="DS389" s="6"/>
      <c r="DT389" s="6"/>
      <c r="DU389" s="6">
        <v>1009</v>
      </c>
      <c r="DV389" s="6" t="s">
        <v>147</v>
      </c>
      <c r="DW389" s="6" t="s">
        <v>147</v>
      </c>
      <c r="DX389" s="6">
        <v>1000</v>
      </c>
      <c r="DY389" s="6"/>
      <c r="DZ389" s="6" t="s">
        <v>3</v>
      </c>
      <c r="EA389" s="6" t="s">
        <v>3</v>
      </c>
      <c r="EB389" s="6" t="s">
        <v>3</v>
      </c>
      <c r="EC389" s="6" t="s">
        <v>3</v>
      </c>
      <c r="ED389" s="6"/>
      <c r="EE389" s="6">
        <v>68075121</v>
      </c>
      <c r="EF389" s="6">
        <v>8</v>
      </c>
      <c r="EG389" s="6" t="s">
        <v>149</v>
      </c>
      <c r="EH389" s="6">
        <v>0</v>
      </c>
      <c r="EI389" s="6" t="s">
        <v>3</v>
      </c>
      <c r="EJ389" s="6">
        <v>1</v>
      </c>
      <c r="EK389" s="6">
        <v>500001</v>
      </c>
      <c r="EL389" s="6" t="s">
        <v>150</v>
      </c>
      <c r="EM389" s="6" t="s">
        <v>151</v>
      </c>
      <c r="EN389" s="6"/>
      <c r="EO389" s="6" t="s">
        <v>3</v>
      </c>
      <c r="EP389" s="6"/>
      <c r="EQ389" s="6">
        <v>0</v>
      </c>
      <c r="ER389" s="6">
        <v>67961.14</v>
      </c>
      <c r="ES389" s="6">
        <v>67961.14</v>
      </c>
      <c r="ET389" s="6">
        <v>0</v>
      </c>
      <c r="EU389" s="6">
        <v>0</v>
      </c>
      <c r="EV389" s="6">
        <v>0</v>
      </c>
      <c r="EW389" s="6">
        <v>0</v>
      </c>
      <c r="EX389" s="6">
        <v>0</v>
      </c>
      <c r="EY389" s="6">
        <v>0</v>
      </c>
      <c r="EZ389" s="6"/>
      <c r="FA389" s="6"/>
      <c r="FB389" s="6"/>
      <c r="FC389" s="6"/>
      <c r="FD389" s="6"/>
      <c r="FE389" s="6"/>
      <c r="FF389" s="6"/>
      <c r="FG389" s="6"/>
      <c r="FH389" s="6"/>
      <c r="FI389" s="6"/>
      <c r="FJ389" s="6"/>
      <c r="FK389" s="6"/>
      <c r="FL389" s="6"/>
      <c r="FM389" s="6"/>
      <c r="FN389" s="6"/>
      <c r="FO389" s="6"/>
      <c r="FP389" s="6"/>
      <c r="FQ389" s="6">
        <v>0</v>
      </c>
      <c r="FR389" s="6">
        <v>0</v>
      </c>
      <c r="FS389" s="6">
        <v>0</v>
      </c>
      <c r="FT389" s="6"/>
      <c r="FU389" s="6"/>
      <c r="FV389" s="6"/>
      <c r="FW389" s="6"/>
      <c r="FX389" s="6">
        <v>0</v>
      </c>
      <c r="FY389" s="6">
        <v>0</v>
      </c>
      <c r="FZ389" s="6"/>
      <c r="GA389" s="6" t="s">
        <v>3</v>
      </c>
      <c r="GB389" s="6"/>
      <c r="GC389" s="6"/>
      <c r="GD389" s="6">
        <v>1</v>
      </c>
      <c r="GE389" s="6"/>
      <c r="GF389" s="6">
        <v>-1570507019</v>
      </c>
      <c r="GG389" s="6">
        <v>2</v>
      </c>
      <c r="GH389" s="6">
        <v>1</v>
      </c>
      <c r="GI389" s="6">
        <v>2</v>
      </c>
      <c r="GJ389" s="6">
        <v>0</v>
      </c>
      <c r="GK389" s="6">
        <v>0</v>
      </c>
      <c r="GL389" s="6">
        <f t="shared" si="175"/>
        <v>0</v>
      </c>
      <c r="GM389" s="6">
        <f t="shared" si="176"/>
        <v>570.29999999999995</v>
      </c>
      <c r="GN389" s="6">
        <f t="shared" si="177"/>
        <v>570.29999999999995</v>
      </c>
      <c r="GO389" s="6">
        <f t="shared" si="178"/>
        <v>0</v>
      </c>
      <c r="GP389" s="6">
        <f t="shared" si="179"/>
        <v>0</v>
      </c>
      <c r="GQ389" s="6"/>
      <c r="GR389" s="6">
        <v>0</v>
      </c>
      <c r="GS389" s="6">
        <v>3</v>
      </c>
      <c r="GT389" s="6">
        <v>0</v>
      </c>
      <c r="GU389" s="6" t="s">
        <v>3</v>
      </c>
      <c r="GV389" s="6">
        <f t="shared" si="180"/>
        <v>0</v>
      </c>
      <c r="GW389" s="6">
        <v>1</v>
      </c>
      <c r="GX389" s="6">
        <f t="shared" si="181"/>
        <v>0</v>
      </c>
      <c r="GY389" s="6"/>
      <c r="GZ389" s="6"/>
      <c r="HA389" s="6">
        <v>0</v>
      </c>
      <c r="HB389" s="6">
        <v>0</v>
      </c>
      <c r="HC389" s="6">
        <f t="shared" si="197"/>
        <v>0</v>
      </c>
      <c r="HD389" s="6"/>
      <c r="HE389" s="6" t="s">
        <v>3</v>
      </c>
      <c r="HF389" s="6" t="s">
        <v>3</v>
      </c>
      <c r="HG389" s="6"/>
      <c r="HH389" s="6"/>
      <c r="HI389" s="6"/>
      <c r="HJ389" s="6"/>
      <c r="HK389" s="6"/>
      <c r="HL389" s="6"/>
      <c r="HM389" s="6" t="s">
        <v>3</v>
      </c>
      <c r="HN389" s="6" t="s">
        <v>3</v>
      </c>
      <c r="HO389" s="6" t="s">
        <v>3</v>
      </c>
      <c r="HP389" s="6" t="s">
        <v>3</v>
      </c>
      <c r="HQ389" s="6" t="s">
        <v>3</v>
      </c>
      <c r="HR389" s="6"/>
      <c r="HS389" s="6">
        <v>0</v>
      </c>
      <c r="HT389" s="6"/>
      <c r="HU389" s="6"/>
      <c r="HV389" s="6"/>
      <c r="HW389" s="6"/>
      <c r="HX389" s="6"/>
      <c r="HY389" s="6"/>
      <c r="HZ389" s="6"/>
      <c r="IA389" s="6"/>
      <c r="IB389" s="6"/>
      <c r="IC389" s="6"/>
      <c r="ID389" s="6"/>
      <c r="IE389" s="6"/>
      <c r="IF389" s="6"/>
      <c r="IG389" s="6"/>
      <c r="IH389" s="6"/>
      <c r="II389" s="6"/>
      <c r="IJ389" s="6"/>
      <c r="IK389" s="6">
        <v>0</v>
      </c>
      <c r="IL389" s="6"/>
      <c r="IM389" s="6"/>
      <c r="IN389" s="6"/>
      <c r="IO389" s="6"/>
      <c r="IP389" s="6"/>
      <c r="IQ389" s="6"/>
      <c r="IR389" s="6"/>
      <c r="IS389" s="6"/>
      <c r="IT389" s="6"/>
      <c r="IU389" s="6"/>
    </row>
    <row r="390" spans="1:255" x14ac:dyDescent="0.25">
      <c r="A390" s="5">
        <v>17</v>
      </c>
      <c r="B390" s="5">
        <v>1</v>
      </c>
      <c r="C390" s="5"/>
      <c r="D390" s="5"/>
      <c r="E390" s="5" t="s">
        <v>183</v>
      </c>
      <c r="F390" s="5" t="s">
        <v>159</v>
      </c>
      <c r="G390" s="5" t="s">
        <v>160</v>
      </c>
      <c r="H390" s="5" t="s">
        <v>147</v>
      </c>
      <c r="I390" s="5">
        <v>1.26E-2</v>
      </c>
      <c r="J390" s="5">
        <v>0</v>
      </c>
      <c r="K390" s="5">
        <v>1.26E-2</v>
      </c>
      <c r="L390" s="5">
        <v>1.26E-2</v>
      </c>
      <c r="M390" s="5">
        <v>0</v>
      </c>
      <c r="N390" s="5">
        <f t="shared" si="167"/>
        <v>1.26E-2</v>
      </c>
      <c r="O390" s="5">
        <f t="shared" si="194"/>
        <v>633.66999999999996</v>
      </c>
      <c r="P390" s="5">
        <f>ROUND(CQ390*I390,2)</f>
        <v>633.66999999999996</v>
      </c>
      <c r="Q390" s="5">
        <f t="shared" si="185"/>
        <v>0</v>
      </c>
      <c r="R390" s="5">
        <f t="shared" si="186"/>
        <v>0</v>
      </c>
      <c r="S390" s="5">
        <f t="shared" si="187"/>
        <v>0</v>
      </c>
      <c r="T390" s="5">
        <f t="shared" si="168"/>
        <v>0</v>
      </c>
      <c r="U390" s="5">
        <f t="shared" si="188"/>
        <v>0</v>
      </c>
      <c r="V390" s="5">
        <f t="shared" si="189"/>
        <v>0</v>
      </c>
      <c r="W390" s="5">
        <f t="shared" si="169"/>
        <v>0</v>
      </c>
      <c r="X390" s="5">
        <f t="shared" si="170"/>
        <v>0</v>
      </c>
      <c r="Y390" s="5">
        <f t="shared" si="171"/>
        <v>0</v>
      </c>
      <c r="Z390" s="5"/>
      <c r="AA390" s="5">
        <v>70751969</v>
      </c>
      <c r="AB390" s="5">
        <f t="shared" si="172"/>
        <v>67961.14</v>
      </c>
      <c r="AC390" s="5">
        <f t="shared" si="190"/>
        <v>67961.14</v>
      </c>
      <c r="AD390" s="5">
        <f t="shared" si="191"/>
        <v>0</v>
      </c>
      <c r="AE390" s="5">
        <f t="shared" si="192"/>
        <v>0</v>
      </c>
      <c r="AF390" s="5">
        <f t="shared" si="192"/>
        <v>0</v>
      </c>
      <c r="AG390" s="5">
        <f t="shared" si="173"/>
        <v>0</v>
      </c>
      <c r="AH390" s="5">
        <f t="shared" si="193"/>
        <v>0</v>
      </c>
      <c r="AI390" s="5">
        <f t="shared" si="193"/>
        <v>0</v>
      </c>
      <c r="AJ390" s="5">
        <f t="shared" si="174"/>
        <v>0</v>
      </c>
      <c r="AK390" s="5">
        <v>67961.14</v>
      </c>
      <c r="AL390" s="5">
        <v>67961.14</v>
      </c>
      <c r="AM390" s="5">
        <v>0</v>
      </c>
      <c r="AN390" s="5">
        <v>0</v>
      </c>
      <c r="AO390" s="5">
        <v>0</v>
      </c>
      <c r="AP390" s="5">
        <v>0</v>
      </c>
      <c r="AQ390" s="5">
        <v>0</v>
      </c>
      <c r="AR390" s="5">
        <v>0</v>
      </c>
      <c r="AS390" s="5">
        <v>0</v>
      </c>
      <c r="AT390" s="5">
        <v>0</v>
      </c>
      <c r="AU390" s="5">
        <v>0</v>
      </c>
      <c r="AV390" s="5">
        <v>1</v>
      </c>
      <c r="AW390" s="5">
        <v>1</v>
      </c>
      <c r="AX390" s="5"/>
      <c r="AY390" s="5"/>
      <c r="AZ390" s="5">
        <v>1</v>
      </c>
      <c r="BA390" s="5">
        <v>1</v>
      </c>
      <c r="BB390" s="5">
        <v>1</v>
      </c>
      <c r="BC390" s="5">
        <v>0.74</v>
      </c>
      <c r="BD390" s="5" t="s">
        <v>3</v>
      </c>
      <c r="BE390" s="5" t="s">
        <v>3</v>
      </c>
      <c r="BF390" s="5" t="s">
        <v>3</v>
      </c>
      <c r="BG390" s="5" t="s">
        <v>3</v>
      </c>
      <c r="BH390" s="5">
        <v>3</v>
      </c>
      <c r="BI390" s="5">
        <v>1</v>
      </c>
      <c r="BJ390" s="5" t="s">
        <v>161</v>
      </c>
      <c r="BK390" s="5"/>
      <c r="BL390" s="5"/>
      <c r="BM390" s="5">
        <v>500001</v>
      </c>
      <c r="BN390" s="5">
        <v>0</v>
      </c>
      <c r="BO390" s="5" t="s">
        <v>159</v>
      </c>
      <c r="BP390" s="5">
        <v>1</v>
      </c>
      <c r="BQ390" s="5">
        <v>8</v>
      </c>
      <c r="BR390" s="5">
        <v>0</v>
      </c>
      <c r="BS390" s="5">
        <v>1</v>
      </c>
      <c r="BT390" s="5">
        <v>1</v>
      </c>
      <c r="BU390" s="5">
        <v>1</v>
      </c>
      <c r="BV390" s="5">
        <v>1</v>
      </c>
      <c r="BW390" s="5">
        <v>1</v>
      </c>
      <c r="BX390" s="5">
        <v>1</v>
      </c>
      <c r="BY390" s="5" t="s">
        <v>3</v>
      </c>
      <c r="BZ390" s="5">
        <v>0</v>
      </c>
      <c r="CA390" s="5">
        <v>0</v>
      </c>
      <c r="CB390" s="5" t="s">
        <v>3</v>
      </c>
      <c r="CC390" s="5"/>
      <c r="CD390" s="5"/>
      <c r="CE390" s="5">
        <v>0</v>
      </c>
      <c r="CF390" s="5">
        <v>0</v>
      </c>
      <c r="CG390" s="5">
        <v>0</v>
      </c>
      <c r="CH390" s="5">
        <v>23</v>
      </c>
      <c r="CI390" s="5">
        <v>0</v>
      </c>
      <c r="CJ390" s="5">
        <v>0</v>
      </c>
      <c r="CK390" s="5">
        <v>0</v>
      </c>
      <c r="CL390" s="5">
        <v>0</v>
      </c>
      <c r="CM390" s="5">
        <v>0</v>
      </c>
      <c r="CN390" s="5" t="s">
        <v>3</v>
      </c>
      <c r="CO390" s="5">
        <v>0</v>
      </c>
      <c r="CP390" s="5">
        <f t="shared" si="195"/>
        <v>633.66999999999996</v>
      </c>
      <c r="CQ390" s="5">
        <f>ROUND(AL390*BC390,2)</f>
        <v>50291.24</v>
      </c>
      <c r="CR390" s="5">
        <f>ROUND(AM390*BB390,2)</f>
        <v>0</v>
      </c>
      <c r="CS390" s="5">
        <f>ROUND(AN390*BS390,2)</f>
        <v>0</v>
      </c>
      <c r="CT390" s="5">
        <f>ROUND(AO390*BA390,2)</f>
        <v>0</v>
      </c>
      <c r="CU390" s="5">
        <f t="shared" si="196"/>
        <v>0</v>
      </c>
      <c r="CV390" s="5">
        <f t="shared" si="196"/>
        <v>0</v>
      </c>
      <c r="CW390" s="5">
        <f t="shared" si="196"/>
        <v>0</v>
      </c>
      <c r="CX390" s="5">
        <f t="shared" si="196"/>
        <v>0</v>
      </c>
      <c r="CY390" s="5">
        <f>0</f>
        <v>0</v>
      </c>
      <c r="CZ390" s="5">
        <f>0</f>
        <v>0</v>
      </c>
      <c r="DA390" s="5"/>
      <c r="DB390" s="5"/>
      <c r="DC390" s="5" t="s">
        <v>3</v>
      </c>
      <c r="DD390" s="5" t="s">
        <v>3</v>
      </c>
      <c r="DE390" s="5" t="s">
        <v>3</v>
      </c>
      <c r="DF390" s="5" t="s">
        <v>3</v>
      </c>
      <c r="DG390" s="5" t="s">
        <v>3</v>
      </c>
      <c r="DH390" s="5" t="s">
        <v>3</v>
      </c>
      <c r="DI390" s="5" t="s">
        <v>3</v>
      </c>
      <c r="DJ390" s="5" t="s">
        <v>3</v>
      </c>
      <c r="DK390" s="5" t="s">
        <v>3</v>
      </c>
      <c r="DL390" s="5" t="s">
        <v>3</v>
      </c>
      <c r="DM390" s="5" t="s">
        <v>3</v>
      </c>
      <c r="DN390" s="5">
        <v>0</v>
      </c>
      <c r="DO390" s="5">
        <v>0</v>
      </c>
      <c r="DP390" s="5">
        <v>1</v>
      </c>
      <c r="DQ390" s="5">
        <v>1</v>
      </c>
      <c r="DR390" s="5"/>
      <c r="DS390" s="5"/>
      <c r="DT390" s="5"/>
      <c r="DU390" s="5">
        <v>1009</v>
      </c>
      <c r="DV390" s="5" t="s">
        <v>147</v>
      </c>
      <c r="DW390" s="5" t="s">
        <v>147</v>
      </c>
      <c r="DX390" s="5">
        <v>1000</v>
      </c>
      <c r="DY390" s="5"/>
      <c r="DZ390" s="5" t="s">
        <v>3</v>
      </c>
      <c r="EA390" s="5" t="s">
        <v>3</v>
      </c>
      <c r="EB390" s="5" t="s">
        <v>3</v>
      </c>
      <c r="EC390" s="5" t="s">
        <v>3</v>
      </c>
      <c r="ED390" s="5"/>
      <c r="EE390" s="5">
        <v>68075121</v>
      </c>
      <c r="EF390" s="5">
        <v>8</v>
      </c>
      <c r="EG390" s="5" t="s">
        <v>149</v>
      </c>
      <c r="EH390" s="5">
        <v>0</v>
      </c>
      <c r="EI390" s="5" t="s">
        <v>3</v>
      </c>
      <c r="EJ390" s="5">
        <v>1</v>
      </c>
      <c r="EK390" s="5">
        <v>500001</v>
      </c>
      <c r="EL390" s="5" t="s">
        <v>150</v>
      </c>
      <c r="EM390" s="5" t="s">
        <v>151</v>
      </c>
      <c r="EN390" s="5"/>
      <c r="EO390" s="5" t="s">
        <v>3</v>
      </c>
      <c r="EP390" s="5"/>
      <c r="EQ390" s="5">
        <v>0</v>
      </c>
      <c r="ER390" s="5">
        <v>67961.14</v>
      </c>
      <c r="ES390" s="5">
        <v>67961.14</v>
      </c>
      <c r="ET390" s="5">
        <v>0</v>
      </c>
      <c r="EU390" s="5">
        <v>0</v>
      </c>
      <c r="EV390" s="5">
        <v>0</v>
      </c>
      <c r="EW390" s="5">
        <v>0</v>
      </c>
      <c r="EX390" s="5">
        <v>0</v>
      </c>
      <c r="EY390" s="5">
        <v>0</v>
      </c>
      <c r="EZ390" s="5"/>
      <c r="FA390" s="5"/>
      <c r="FB390" s="5"/>
      <c r="FC390" s="5"/>
      <c r="FD390" s="5"/>
      <c r="FE390" s="5"/>
      <c r="FF390" s="5"/>
      <c r="FG390" s="5"/>
      <c r="FH390" s="5"/>
      <c r="FI390" s="5"/>
      <c r="FJ390" s="5"/>
      <c r="FK390" s="5"/>
      <c r="FL390" s="5"/>
      <c r="FM390" s="5"/>
      <c r="FN390" s="5"/>
      <c r="FO390" s="5"/>
      <c r="FP390" s="5"/>
      <c r="FQ390" s="5">
        <v>0</v>
      </c>
      <c r="FR390" s="5">
        <v>0</v>
      </c>
      <c r="FS390" s="5">
        <v>0</v>
      </c>
      <c r="FT390" s="5"/>
      <c r="FU390" s="5"/>
      <c r="FV390" s="5"/>
      <c r="FW390" s="5"/>
      <c r="FX390" s="5">
        <v>0</v>
      </c>
      <c r="FY390" s="5">
        <v>0</v>
      </c>
      <c r="FZ390" s="5"/>
      <c r="GA390" s="5" t="s">
        <v>3</v>
      </c>
      <c r="GB390" s="5"/>
      <c r="GC390" s="5"/>
      <c r="GD390" s="5">
        <v>1</v>
      </c>
      <c r="GE390" s="5"/>
      <c r="GF390" s="5">
        <v>-1570507019</v>
      </c>
      <c r="GG390" s="5">
        <v>2</v>
      </c>
      <c r="GH390" s="5">
        <v>1</v>
      </c>
      <c r="GI390" s="5">
        <v>2</v>
      </c>
      <c r="GJ390" s="5">
        <v>0</v>
      </c>
      <c r="GK390" s="5">
        <v>0</v>
      </c>
      <c r="GL390" s="5">
        <f t="shared" si="175"/>
        <v>0</v>
      </c>
      <c r="GM390" s="5">
        <f t="shared" si="176"/>
        <v>633.66999999999996</v>
      </c>
      <c r="GN390" s="5">
        <f t="shared" si="177"/>
        <v>633.66999999999996</v>
      </c>
      <c r="GO390" s="5">
        <f t="shared" si="178"/>
        <v>0</v>
      </c>
      <c r="GP390" s="5">
        <f t="shared" si="179"/>
        <v>0</v>
      </c>
      <c r="GQ390" s="5"/>
      <c r="GR390" s="5">
        <v>0</v>
      </c>
      <c r="GS390" s="5">
        <v>3</v>
      </c>
      <c r="GT390" s="5">
        <v>0</v>
      </c>
      <c r="GU390" s="5" t="s">
        <v>3</v>
      </c>
      <c r="GV390" s="5">
        <f t="shared" si="180"/>
        <v>0</v>
      </c>
      <c r="GW390" s="5">
        <v>1</v>
      </c>
      <c r="GX390" s="5">
        <f t="shared" si="181"/>
        <v>0</v>
      </c>
      <c r="GY390" s="5"/>
      <c r="GZ390" s="5"/>
      <c r="HA390" s="5">
        <v>0</v>
      </c>
      <c r="HB390" s="5">
        <v>0</v>
      </c>
      <c r="HC390" s="5">
        <f t="shared" si="197"/>
        <v>0</v>
      </c>
      <c r="HD390" s="5"/>
      <c r="HE390" s="5" t="s">
        <v>3</v>
      </c>
      <c r="HF390" s="5" t="s">
        <v>3</v>
      </c>
      <c r="HG390" s="5"/>
      <c r="HH390" s="5"/>
      <c r="HI390" s="5"/>
      <c r="HJ390" s="5"/>
      <c r="HK390" s="5"/>
      <c r="HL390" s="5"/>
      <c r="HM390" s="5" t="s">
        <v>3</v>
      </c>
      <c r="HN390" s="5" t="s">
        <v>3</v>
      </c>
      <c r="HO390" s="5" t="s">
        <v>3</v>
      </c>
      <c r="HP390" s="5" t="s">
        <v>3</v>
      </c>
      <c r="HQ390" s="5" t="s">
        <v>3</v>
      </c>
      <c r="HR390" s="5"/>
      <c r="HS390" s="5">
        <v>0</v>
      </c>
      <c r="HT390" s="5"/>
      <c r="HU390" s="5"/>
      <c r="HV390" s="5"/>
      <c r="HW390" s="5"/>
      <c r="HX390" s="5"/>
      <c r="HY390" s="5"/>
      <c r="HZ390" s="5"/>
      <c r="IA390" s="5"/>
      <c r="IB390" s="5"/>
      <c r="IC390" s="5"/>
      <c r="ID390" s="5"/>
      <c r="IE390" s="5"/>
      <c r="IF390" s="5"/>
      <c r="IG390" s="5"/>
      <c r="IH390" s="5"/>
      <c r="II390" s="5"/>
      <c r="IJ390" s="5"/>
      <c r="IK390" s="5">
        <v>0</v>
      </c>
      <c r="IL390" s="5"/>
      <c r="IM390" s="5"/>
      <c r="IN390" s="5"/>
      <c r="IO390" s="5"/>
      <c r="IP390" s="5"/>
      <c r="IQ390" s="5"/>
      <c r="IR390" s="5"/>
      <c r="IS390" s="5"/>
      <c r="IT390" s="5"/>
      <c r="IU390" s="5"/>
    </row>
    <row r="391" spans="1:255" x14ac:dyDescent="0.25">
      <c r="A391" s="6">
        <v>17</v>
      </c>
      <c r="B391" s="6">
        <v>1</v>
      </c>
      <c r="C391" s="6"/>
      <c r="D391" s="6"/>
      <c r="E391" s="6" t="s">
        <v>183</v>
      </c>
      <c r="F391" s="6" t="s">
        <v>159</v>
      </c>
      <c r="G391" s="6" t="s">
        <v>160</v>
      </c>
      <c r="H391" s="6" t="s">
        <v>147</v>
      </c>
      <c r="I391" s="6">
        <v>1.26E-2</v>
      </c>
      <c r="J391" s="6">
        <v>0</v>
      </c>
      <c r="K391" s="6">
        <v>1.26E-2</v>
      </c>
      <c r="L391" s="6">
        <v>1.26E-2</v>
      </c>
      <c r="M391" s="6">
        <v>0</v>
      </c>
      <c r="N391" s="6">
        <f t="shared" si="167"/>
        <v>1.26E-2</v>
      </c>
      <c r="O391" s="6">
        <f t="shared" si="194"/>
        <v>633.66999999999996</v>
      </c>
      <c r="P391" s="6">
        <f>ROUND(CQ391*I391,2)</f>
        <v>633.66999999999996</v>
      </c>
      <c r="Q391" s="6">
        <f t="shared" si="185"/>
        <v>0</v>
      </c>
      <c r="R391" s="6">
        <f t="shared" si="186"/>
        <v>0</v>
      </c>
      <c r="S391" s="6">
        <f t="shared" si="187"/>
        <v>0</v>
      </c>
      <c r="T391" s="6">
        <f t="shared" si="168"/>
        <v>0</v>
      </c>
      <c r="U391" s="6">
        <f t="shared" si="188"/>
        <v>0</v>
      </c>
      <c r="V391" s="6">
        <f t="shared" si="189"/>
        <v>0</v>
      </c>
      <c r="W391" s="6">
        <f t="shared" si="169"/>
        <v>0</v>
      </c>
      <c r="X391" s="6">
        <f t="shared" si="170"/>
        <v>0</v>
      </c>
      <c r="Y391" s="6">
        <f t="shared" si="171"/>
        <v>0</v>
      </c>
      <c r="Z391" s="6"/>
      <c r="AA391" s="6">
        <v>70748195</v>
      </c>
      <c r="AB391" s="6">
        <f t="shared" si="172"/>
        <v>67961.14</v>
      </c>
      <c r="AC391" s="6">
        <f t="shared" si="190"/>
        <v>67961.14</v>
      </c>
      <c r="AD391" s="6">
        <f t="shared" si="191"/>
        <v>0</v>
      </c>
      <c r="AE391" s="6">
        <f t="shared" si="192"/>
        <v>0</v>
      </c>
      <c r="AF391" s="6">
        <f t="shared" si="192"/>
        <v>0</v>
      </c>
      <c r="AG391" s="6">
        <f t="shared" si="173"/>
        <v>0</v>
      </c>
      <c r="AH391" s="6">
        <f t="shared" si="193"/>
        <v>0</v>
      </c>
      <c r="AI391" s="6">
        <f t="shared" si="193"/>
        <v>0</v>
      </c>
      <c r="AJ391" s="6">
        <f t="shared" si="174"/>
        <v>0</v>
      </c>
      <c r="AK391" s="6">
        <v>67961.14</v>
      </c>
      <c r="AL391" s="6">
        <v>67961.14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0</v>
      </c>
      <c r="AU391" s="6">
        <v>0</v>
      </c>
      <c r="AV391" s="6">
        <v>1</v>
      </c>
      <c r="AW391" s="6">
        <v>1</v>
      </c>
      <c r="AX391" s="6"/>
      <c r="AY391" s="6"/>
      <c r="AZ391" s="6">
        <v>1</v>
      </c>
      <c r="BA391" s="6">
        <v>1</v>
      </c>
      <c r="BB391" s="6">
        <v>1</v>
      </c>
      <c r="BC391" s="6">
        <v>0.74</v>
      </c>
      <c r="BD391" s="6" t="s">
        <v>3</v>
      </c>
      <c r="BE391" s="6" t="s">
        <v>3</v>
      </c>
      <c r="BF391" s="6" t="s">
        <v>3</v>
      </c>
      <c r="BG391" s="6" t="s">
        <v>3</v>
      </c>
      <c r="BH391" s="6">
        <v>3</v>
      </c>
      <c r="BI391" s="6">
        <v>1</v>
      </c>
      <c r="BJ391" s="6" t="s">
        <v>161</v>
      </c>
      <c r="BK391" s="6"/>
      <c r="BL391" s="6"/>
      <c r="BM391" s="6">
        <v>500001</v>
      </c>
      <c r="BN391" s="6">
        <v>0</v>
      </c>
      <c r="BO391" s="6" t="s">
        <v>159</v>
      </c>
      <c r="BP391" s="6">
        <v>1</v>
      </c>
      <c r="BQ391" s="6">
        <v>8</v>
      </c>
      <c r="BR391" s="6">
        <v>0</v>
      </c>
      <c r="BS391" s="6">
        <v>1</v>
      </c>
      <c r="BT391" s="6">
        <v>1</v>
      </c>
      <c r="BU391" s="6">
        <v>1</v>
      </c>
      <c r="BV391" s="6">
        <v>1</v>
      </c>
      <c r="BW391" s="6">
        <v>1</v>
      </c>
      <c r="BX391" s="6">
        <v>1</v>
      </c>
      <c r="BY391" s="6" t="s">
        <v>3</v>
      </c>
      <c r="BZ391" s="6">
        <v>0</v>
      </c>
      <c r="CA391" s="6">
        <v>0</v>
      </c>
      <c r="CB391" s="6" t="s">
        <v>3</v>
      </c>
      <c r="CC391" s="6"/>
      <c r="CD391" s="6"/>
      <c r="CE391" s="6">
        <v>0</v>
      </c>
      <c r="CF391" s="6">
        <v>0</v>
      </c>
      <c r="CG391" s="6">
        <v>0</v>
      </c>
      <c r="CH391" s="6">
        <v>23</v>
      </c>
      <c r="CI391" s="6">
        <v>0</v>
      </c>
      <c r="CJ391" s="6">
        <v>0</v>
      </c>
      <c r="CK391" s="6">
        <v>0</v>
      </c>
      <c r="CL391" s="6">
        <v>0</v>
      </c>
      <c r="CM391" s="6">
        <v>0</v>
      </c>
      <c r="CN391" s="6" t="s">
        <v>3</v>
      </c>
      <c r="CO391" s="6">
        <v>0</v>
      </c>
      <c r="CP391" s="6">
        <f t="shared" si="195"/>
        <v>633.66999999999996</v>
      </c>
      <c r="CQ391" s="6">
        <f>ROUND(AL391*BC391,2)</f>
        <v>50291.24</v>
      </c>
      <c r="CR391" s="6">
        <f>ROUND(AM391*BB391,2)</f>
        <v>0</v>
      </c>
      <c r="CS391" s="6">
        <f>ROUND(AN391*BS391,2)</f>
        <v>0</v>
      </c>
      <c r="CT391" s="6">
        <f>ROUND(AO391*BA391,2)</f>
        <v>0</v>
      </c>
      <c r="CU391" s="6">
        <f t="shared" si="196"/>
        <v>0</v>
      </c>
      <c r="CV391" s="6">
        <f t="shared" si="196"/>
        <v>0</v>
      </c>
      <c r="CW391" s="6">
        <f t="shared" si="196"/>
        <v>0</v>
      </c>
      <c r="CX391" s="6">
        <f t="shared" si="196"/>
        <v>0</v>
      </c>
      <c r="CY391" s="6">
        <f>0</f>
        <v>0</v>
      </c>
      <c r="CZ391" s="6">
        <f>0</f>
        <v>0</v>
      </c>
      <c r="DA391" s="6"/>
      <c r="DB391" s="6"/>
      <c r="DC391" s="6" t="s">
        <v>3</v>
      </c>
      <c r="DD391" s="6" t="s">
        <v>3</v>
      </c>
      <c r="DE391" s="6" t="s">
        <v>3</v>
      </c>
      <c r="DF391" s="6" t="s">
        <v>3</v>
      </c>
      <c r="DG391" s="6" t="s">
        <v>3</v>
      </c>
      <c r="DH391" s="6" t="s">
        <v>3</v>
      </c>
      <c r="DI391" s="6" t="s">
        <v>3</v>
      </c>
      <c r="DJ391" s="6" t="s">
        <v>3</v>
      </c>
      <c r="DK391" s="6" t="s">
        <v>3</v>
      </c>
      <c r="DL391" s="6" t="s">
        <v>3</v>
      </c>
      <c r="DM391" s="6" t="s">
        <v>3</v>
      </c>
      <c r="DN391" s="6">
        <v>0</v>
      </c>
      <c r="DO391" s="6">
        <v>0</v>
      </c>
      <c r="DP391" s="6">
        <v>1</v>
      </c>
      <c r="DQ391" s="6">
        <v>1</v>
      </c>
      <c r="DR391" s="6"/>
      <c r="DS391" s="6"/>
      <c r="DT391" s="6"/>
      <c r="DU391" s="6">
        <v>1009</v>
      </c>
      <c r="DV391" s="6" t="s">
        <v>147</v>
      </c>
      <c r="DW391" s="6" t="s">
        <v>147</v>
      </c>
      <c r="DX391" s="6">
        <v>1000</v>
      </c>
      <c r="DY391" s="6"/>
      <c r="DZ391" s="6" t="s">
        <v>3</v>
      </c>
      <c r="EA391" s="6" t="s">
        <v>3</v>
      </c>
      <c r="EB391" s="6" t="s">
        <v>3</v>
      </c>
      <c r="EC391" s="6" t="s">
        <v>3</v>
      </c>
      <c r="ED391" s="6"/>
      <c r="EE391" s="6">
        <v>68075121</v>
      </c>
      <c r="EF391" s="6">
        <v>8</v>
      </c>
      <c r="EG391" s="6" t="s">
        <v>149</v>
      </c>
      <c r="EH391" s="6">
        <v>0</v>
      </c>
      <c r="EI391" s="6" t="s">
        <v>3</v>
      </c>
      <c r="EJ391" s="6">
        <v>1</v>
      </c>
      <c r="EK391" s="6">
        <v>500001</v>
      </c>
      <c r="EL391" s="6" t="s">
        <v>150</v>
      </c>
      <c r="EM391" s="6" t="s">
        <v>151</v>
      </c>
      <c r="EN391" s="6"/>
      <c r="EO391" s="6" t="s">
        <v>3</v>
      </c>
      <c r="EP391" s="6"/>
      <c r="EQ391" s="6">
        <v>0</v>
      </c>
      <c r="ER391" s="6">
        <v>67961.14</v>
      </c>
      <c r="ES391" s="6">
        <v>67961.14</v>
      </c>
      <c r="ET391" s="6">
        <v>0</v>
      </c>
      <c r="EU391" s="6">
        <v>0</v>
      </c>
      <c r="EV391" s="6">
        <v>0</v>
      </c>
      <c r="EW391" s="6">
        <v>0</v>
      </c>
      <c r="EX391" s="6">
        <v>0</v>
      </c>
      <c r="EY391" s="6">
        <v>0</v>
      </c>
      <c r="EZ391" s="6"/>
      <c r="FA391" s="6"/>
      <c r="FB391" s="6"/>
      <c r="FC391" s="6"/>
      <c r="FD391" s="6"/>
      <c r="FE391" s="6"/>
      <c r="FF391" s="6"/>
      <c r="FG391" s="6"/>
      <c r="FH391" s="6"/>
      <c r="FI391" s="6"/>
      <c r="FJ391" s="6"/>
      <c r="FK391" s="6"/>
      <c r="FL391" s="6"/>
      <c r="FM391" s="6"/>
      <c r="FN391" s="6"/>
      <c r="FO391" s="6"/>
      <c r="FP391" s="6"/>
      <c r="FQ391" s="6">
        <v>0</v>
      </c>
      <c r="FR391" s="6">
        <v>0</v>
      </c>
      <c r="FS391" s="6">
        <v>0</v>
      </c>
      <c r="FT391" s="6"/>
      <c r="FU391" s="6"/>
      <c r="FV391" s="6"/>
      <c r="FW391" s="6"/>
      <c r="FX391" s="6">
        <v>0</v>
      </c>
      <c r="FY391" s="6">
        <v>0</v>
      </c>
      <c r="FZ391" s="6"/>
      <c r="GA391" s="6" t="s">
        <v>3</v>
      </c>
      <c r="GB391" s="6"/>
      <c r="GC391" s="6"/>
      <c r="GD391" s="6">
        <v>1</v>
      </c>
      <c r="GE391" s="6"/>
      <c r="GF391" s="6">
        <v>-1570507019</v>
      </c>
      <c r="GG391" s="6">
        <v>2</v>
      </c>
      <c r="GH391" s="6">
        <v>1</v>
      </c>
      <c r="GI391" s="6">
        <v>2</v>
      </c>
      <c r="GJ391" s="6">
        <v>0</v>
      </c>
      <c r="GK391" s="6">
        <v>0</v>
      </c>
      <c r="GL391" s="6">
        <f t="shared" si="175"/>
        <v>0</v>
      </c>
      <c r="GM391" s="6">
        <f t="shared" si="176"/>
        <v>633.66999999999996</v>
      </c>
      <c r="GN391" s="6">
        <f t="shared" si="177"/>
        <v>633.66999999999996</v>
      </c>
      <c r="GO391" s="6">
        <f t="shared" si="178"/>
        <v>0</v>
      </c>
      <c r="GP391" s="6">
        <f t="shared" si="179"/>
        <v>0</v>
      </c>
      <c r="GQ391" s="6"/>
      <c r="GR391" s="6">
        <v>0</v>
      </c>
      <c r="GS391" s="6">
        <v>3</v>
      </c>
      <c r="GT391" s="6">
        <v>0</v>
      </c>
      <c r="GU391" s="6" t="s">
        <v>3</v>
      </c>
      <c r="GV391" s="6">
        <f t="shared" si="180"/>
        <v>0</v>
      </c>
      <c r="GW391" s="6">
        <v>1</v>
      </c>
      <c r="GX391" s="6">
        <f t="shared" si="181"/>
        <v>0</v>
      </c>
      <c r="GY391" s="6"/>
      <c r="GZ391" s="6"/>
      <c r="HA391" s="6">
        <v>0</v>
      </c>
      <c r="HB391" s="6">
        <v>0</v>
      </c>
      <c r="HC391" s="6">
        <f t="shared" si="197"/>
        <v>0</v>
      </c>
      <c r="HD391" s="6"/>
      <c r="HE391" s="6" t="s">
        <v>3</v>
      </c>
      <c r="HF391" s="6" t="s">
        <v>3</v>
      </c>
      <c r="HG391" s="6"/>
      <c r="HH391" s="6"/>
      <c r="HI391" s="6"/>
      <c r="HJ391" s="6"/>
      <c r="HK391" s="6"/>
      <c r="HL391" s="6"/>
      <c r="HM391" s="6" t="s">
        <v>3</v>
      </c>
      <c r="HN391" s="6" t="s">
        <v>3</v>
      </c>
      <c r="HO391" s="6" t="s">
        <v>3</v>
      </c>
      <c r="HP391" s="6" t="s">
        <v>3</v>
      </c>
      <c r="HQ391" s="6" t="s">
        <v>3</v>
      </c>
      <c r="HR391" s="6"/>
      <c r="HS391" s="6">
        <v>0</v>
      </c>
      <c r="HT391" s="6"/>
      <c r="HU391" s="6"/>
      <c r="HV391" s="6"/>
      <c r="HW391" s="6"/>
      <c r="HX391" s="6"/>
      <c r="HY391" s="6"/>
      <c r="HZ391" s="6"/>
      <c r="IA391" s="6"/>
      <c r="IB391" s="6"/>
      <c r="IC391" s="6"/>
      <c r="ID391" s="6"/>
      <c r="IE391" s="6"/>
      <c r="IF391" s="6"/>
      <c r="IG391" s="6"/>
      <c r="IH391" s="6"/>
      <c r="II391" s="6"/>
      <c r="IJ391" s="6"/>
      <c r="IK391" s="6">
        <v>0</v>
      </c>
      <c r="IL391" s="6"/>
      <c r="IM391" s="6"/>
      <c r="IN391" s="6"/>
      <c r="IO391" s="6"/>
      <c r="IP391" s="6"/>
      <c r="IQ391" s="6"/>
      <c r="IR391" s="6"/>
      <c r="IS391" s="6"/>
      <c r="IT391" s="6"/>
      <c r="IU391" s="6"/>
    </row>
    <row r="392" spans="1:255" x14ac:dyDescent="0.25">
      <c r="A392" s="5">
        <v>17</v>
      </c>
      <c r="B392" s="5">
        <v>1</v>
      </c>
      <c r="C392" s="5">
        <f>ROW(SmtRes!A215)</f>
        <v>215</v>
      </c>
      <c r="D392" s="5">
        <f>ROW(EtalonRes!A271)</f>
        <v>271</v>
      </c>
      <c r="E392" s="5" t="s">
        <v>184</v>
      </c>
      <c r="F392" s="5" t="s">
        <v>172</v>
      </c>
      <c r="G392" s="5" t="s">
        <v>173</v>
      </c>
      <c r="H392" s="5" t="s">
        <v>123</v>
      </c>
      <c r="I392" s="5">
        <v>1.43E-2</v>
      </c>
      <c r="J392" s="5">
        <v>0</v>
      </c>
      <c r="K392" s="5">
        <v>1.43E-2</v>
      </c>
      <c r="L392" s="5">
        <v>1.43E-2</v>
      </c>
      <c r="M392" s="5">
        <v>0</v>
      </c>
      <c r="N392" s="5">
        <f t="shared" si="167"/>
        <v>1.43E-2</v>
      </c>
      <c r="O392" s="5">
        <f t="shared" si="194"/>
        <v>801.18</v>
      </c>
      <c r="P392" s="5">
        <f>SUMIF(SmtRes!AQ215:'SmtRes'!AQ215,"=1",SmtRes!DF215:'SmtRes'!DF215)</f>
        <v>0</v>
      </c>
      <c r="Q392" s="5">
        <f>SUMIF(SmtRes!AQ215:'SmtRes'!AQ215,"=1",SmtRes!DG215:'SmtRes'!DG215)</f>
        <v>0</v>
      </c>
      <c r="R392" s="5">
        <f>SUMIF(SmtRes!AQ215:'SmtRes'!AQ215,"=1",SmtRes!DH215:'SmtRes'!DH215)</f>
        <v>0</v>
      </c>
      <c r="S392" s="5">
        <f>SUMIF(SmtRes!AQ215:'SmtRes'!AQ215,"=1",SmtRes!DI215:'SmtRes'!DI215)</f>
        <v>801.18</v>
      </c>
      <c r="T392" s="5">
        <f t="shared" si="168"/>
        <v>0</v>
      </c>
      <c r="U392" s="5">
        <f>SUMIF(SmtRes!AQ215:'SmtRes'!AQ215,"=1",SmtRes!CV215:'SmtRes'!CV215)</f>
        <v>1.26555</v>
      </c>
      <c r="V392" s="5">
        <f>SUMIF(SmtRes!AQ215:'SmtRes'!AQ215,"=1",SmtRes!CW215:'SmtRes'!CW215)</f>
        <v>0</v>
      </c>
      <c r="W392" s="5">
        <f t="shared" si="169"/>
        <v>0</v>
      </c>
      <c r="X392" s="5">
        <f t="shared" si="170"/>
        <v>713.05</v>
      </c>
      <c r="Y392" s="5">
        <f t="shared" si="171"/>
        <v>320.47000000000003</v>
      </c>
      <c r="Z392" s="5"/>
      <c r="AA392" s="5">
        <v>70751969</v>
      </c>
      <c r="AB392" s="5">
        <f t="shared" si="172"/>
        <v>56026.695</v>
      </c>
      <c r="AC392" s="5">
        <f>ROUND((0),6)</f>
        <v>0</v>
      </c>
      <c r="AD392" s="5">
        <f>ROUND((((0)-(0))+AE392),6)</f>
        <v>0</v>
      </c>
      <c r="AE392" s="5">
        <f>ROUND((0),6)</f>
        <v>0</v>
      </c>
      <c r="AF392" s="5">
        <f>ROUND((SUM(SmtRes!BT215:'SmtRes'!BT215)),6)</f>
        <v>56026.695</v>
      </c>
      <c r="AG392" s="5">
        <f t="shared" si="173"/>
        <v>0</v>
      </c>
      <c r="AH392" s="5">
        <f>(SUM(SmtRes!BU215:'SmtRes'!BU215))</f>
        <v>88.5</v>
      </c>
      <c r="AI392" s="5">
        <f>(0)</f>
        <v>0</v>
      </c>
      <c r="AJ392" s="5">
        <f t="shared" si="174"/>
        <v>0</v>
      </c>
      <c r="AK392" s="5">
        <v>56026.695000000007</v>
      </c>
      <c r="AL392" s="5">
        <v>0</v>
      </c>
      <c r="AM392" s="5">
        <v>0</v>
      </c>
      <c r="AN392" s="5">
        <v>0</v>
      </c>
      <c r="AO392" s="5">
        <v>56026.695000000007</v>
      </c>
      <c r="AP392" s="5">
        <v>0</v>
      </c>
      <c r="AQ392" s="5">
        <v>88.5</v>
      </c>
      <c r="AR392" s="5">
        <v>0</v>
      </c>
      <c r="AS392" s="5">
        <v>0</v>
      </c>
      <c r="AT392" s="5">
        <v>89</v>
      </c>
      <c r="AU392" s="5">
        <v>40</v>
      </c>
      <c r="AV392" s="5">
        <v>1</v>
      </c>
      <c r="AW392" s="5">
        <v>1</v>
      </c>
      <c r="AX392" s="5"/>
      <c r="AY392" s="5"/>
      <c r="AZ392" s="5">
        <v>1</v>
      </c>
      <c r="BA392" s="5">
        <v>1</v>
      </c>
      <c r="BB392" s="5">
        <v>1</v>
      </c>
      <c r="BC392" s="5">
        <v>1</v>
      </c>
      <c r="BD392" s="5" t="s">
        <v>3</v>
      </c>
      <c r="BE392" s="5" t="s">
        <v>3</v>
      </c>
      <c r="BF392" s="5" t="s">
        <v>3</v>
      </c>
      <c r="BG392" s="5" t="s">
        <v>3</v>
      </c>
      <c r="BH392" s="5">
        <v>0</v>
      </c>
      <c r="BI392" s="5">
        <v>1</v>
      </c>
      <c r="BJ392" s="5" t="s">
        <v>174</v>
      </c>
      <c r="BK392" s="5"/>
      <c r="BL392" s="5"/>
      <c r="BM392" s="5">
        <v>1003</v>
      </c>
      <c r="BN392" s="5">
        <v>0</v>
      </c>
      <c r="BO392" s="5" t="s">
        <v>3</v>
      </c>
      <c r="BP392" s="5">
        <v>0</v>
      </c>
      <c r="BQ392" s="5">
        <v>2</v>
      </c>
      <c r="BR392" s="5">
        <v>0</v>
      </c>
      <c r="BS392" s="5">
        <v>1</v>
      </c>
      <c r="BT392" s="5">
        <v>1</v>
      </c>
      <c r="BU392" s="5">
        <v>1</v>
      </c>
      <c r="BV392" s="5">
        <v>1</v>
      </c>
      <c r="BW392" s="5">
        <v>1</v>
      </c>
      <c r="BX392" s="5">
        <v>1</v>
      </c>
      <c r="BY392" s="5" t="s">
        <v>3</v>
      </c>
      <c r="BZ392" s="5">
        <v>89</v>
      </c>
      <c r="CA392" s="5">
        <v>40</v>
      </c>
      <c r="CB392" s="5" t="s">
        <v>3</v>
      </c>
      <c r="CC392" s="5"/>
      <c r="CD392" s="5"/>
      <c r="CE392" s="5">
        <v>0</v>
      </c>
      <c r="CF392" s="5">
        <v>0</v>
      </c>
      <c r="CG392" s="5">
        <v>0</v>
      </c>
      <c r="CH392" s="5">
        <v>24</v>
      </c>
      <c r="CI392" s="5">
        <v>0</v>
      </c>
      <c r="CJ392" s="5">
        <v>0</v>
      </c>
      <c r="CK392" s="5">
        <v>0</v>
      </c>
      <c r="CL392" s="5">
        <v>0</v>
      </c>
      <c r="CM392" s="5">
        <v>0</v>
      </c>
      <c r="CN392" s="5" t="s">
        <v>3</v>
      </c>
      <c r="CO392" s="5">
        <v>0</v>
      </c>
      <c r="CP392" s="5">
        <f t="shared" si="195"/>
        <v>801.18</v>
      </c>
      <c r="CQ392" s="5">
        <f>SUMIF(SmtRes!AQ215:'SmtRes'!AQ215,"=1",SmtRes!AA215:'SmtRes'!AA215)</f>
        <v>0</v>
      </c>
      <c r="CR392" s="5">
        <f>SUMIF(SmtRes!AQ215:'SmtRes'!AQ215,"=1",SmtRes!AB215:'SmtRes'!AB215)</f>
        <v>0</v>
      </c>
      <c r="CS392" s="5">
        <f>SUMIF(SmtRes!AQ215:'SmtRes'!AQ215,"=1",SmtRes!AC215:'SmtRes'!AC215)</f>
        <v>0</v>
      </c>
      <c r="CT392" s="5">
        <f>SUMIF(SmtRes!AQ215:'SmtRes'!AQ215,"=1",SmtRes!AD215:'SmtRes'!AD215)</f>
        <v>633.07000000000005</v>
      </c>
      <c r="CU392" s="5">
        <f>AG392</f>
        <v>0</v>
      </c>
      <c r="CV392" s="5">
        <f>SUMIF(SmtRes!AQ215:'SmtRes'!AQ215,"=1",SmtRes!BU215:'SmtRes'!BU215)</f>
        <v>88.5</v>
      </c>
      <c r="CW392" s="5">
        <f>SUMIF(SmtRes!AQ215:'SmtRes'!AQ215,"=1",SmtRes!BV215:'SmtRes'!BV215)</f>
        <v>0</v>
      </c>
      <c r="CX392" s="5">
        <f>AJ392</f>
        <v>0</v>
      </c>
      <c r="CY392" s="5">
        <f>(((S392+R392)*AT392)/100)</f>
        <v>713.0501999999999</v>
      </c>
      <c r="CZ392" s="5">
        <f>(((S392+R392)*AU392)/100)</f>
        <v>320.47199999999998</v>
      </c>
      <c r="DA392" s="5"/>
      <c r="DB392" s="5"/>
      <c r="DC392" s="5" t="s">
        <v>3</v>
      </c>
      <c r="DD392" s="5" t="s">
        <v>3</v>
      </c>
      <c r="DE392" s="5" t="s">
        <v>3</v>
      </c>
      <c r="DF392" s="5" t="s">
        <v>3</v>
      </c>
      <c r="DG392" s="5" t="s">
        <v>3</v>
      </c>
      <c r="DH392" s="5" t="s">
        <v>3</v>
      </c>
      <c r="DI392" s="5" t="s">
        <v>3</v>
      </c>
      <c r="DJ392" s="5" t="s">
        <v>3</v>
      </c>
      <c r="DK392" s="5" t="s">
        <v>3</v>
      </c>
      <c r="DL392" s="5" t="s">
        <v>3</v>
      </c>
      <c r="DM392" s="5" t="s">
        <v>3</v>
      </c>
      <c r="DN392" s="5">
        <v>0</v>
      </c>
      <c r="DO392" s="5">
        <v>0</v>
      </c>
      <c r="DP392" s="5">
        <v>1</v>
      </c>
      <c r="DQ392" s="5">
        <v>1</v>
      </c>
      <c r="DR392" s="5"/>
      <c r="DS392" s="5"/>
      <c r="DT392" s="5"/>
      <c r="DU392" s="5">
        <v>1007</v>
      </c>
      <c r="DV392" s="5" t="s">
        <v>123</v>
      </c>
      <c r="DW392" s="5" t="s">
        <v>123</v>
      </c>
      <c r="DX392" s="5">
        <v>100</v>
      </c>
      <c r="DY392" s="5"/>
      <c r="DZ392" s="5" t="s">
        <v>3</v>
      </c>
      <c r="EA392" s="5" t="s">
        <v>3</v>
      </c>
      <c r="EB392" s="5" t="s">
        <v>3</v>
      </c>
      <c r="EC392" s="5" t="s">
        <v>3</v>
      </c>
      <c r="ED392" s="5"/>
      <c r="EE392" s="5">
        <v>68075164</v>
      </c>
      <c r="EF392" s="5">
        <v>2</v>
      </c>
      <c r="EG392" s="5" t="s">
        <v>84</v>
      </c>
      <c r="EH392" s="5">
        <v>1</v>
      </c>
      <c r="EI392" s="5" t="s">
        <v>125</v>
      </c>
      <c r="EJ392" s="5">
        <v>1</v>
      </c>
      <c r="EK392" s="5">
        <v>1003</v>
      </c>
      <c r="EL392" s="5" t="s">
        <v>126</v>
      </c>
      <c r="EM392" s="5" t="s">
        <v>127</v>
      </c>
      <c r="EN392" s="5"/>
      <c r="EO392" s="5" t="s">
        <v>3</v>
      </c>
      <c r="EP392" s="5"/>
      <c r="EQ392" s="5">
        <v>0</v>
      </c>
      <c r="ER392" s="5">
        <v>0</v>
      </c>
      <c r="ES392" s="5">
        <v>0</v>
      </c>
      <c r="ET392" s="5">
        <v>0</v>
      </c>
      <c r="EU392" s="5">
        <v>0</v>
      </c>
      <c r="EV392" s="5">
        <v>0</v>
      </c>
      <c r="EW392" s="5">
        <v>88.5</v>
      </c>
      <c r="EX392" s="5">
        <v>0</v>
      </c>
      <c r="EY392" s="5">
        <v>0</v>
      </c>
      <c r="EZ392" s="5"/>
      <c r="FA392" s="5"/>
      <c r="FB392" s="5"/>
      <c r="FC392" s="5"/>
      <c r="FD392" s="5"/>
      <c r="FE392" s="5"/>
      <c r="FF392" s="5"/>
      <c r="FG392" s="5"/>
      <c r="FH392" s="5"/>
      <c r="FI392" s="5"/>
      <c r="FJ392" s="5"/>
      <c r="FK392" s="5"/>
      <c r="FL392" s="5"/>
      <c r="FM392" s="5"/>
      <c r="FN392" s="5"/>
      <c r="FO392" s="5"/>
      <c r="FP392" s="5"/>
      <c r="FQ392" s="5">
        <v>0</v>
      </c>
      <c r="FR392" s="5">
        <v>0</v>
      </c>
      <c r="FS392" s="5">
        <v>0</v>
      </c>
      <c r="FT392" s="5"/>
      <c r="FU392" s="5"/>
      <c r="FV392" s="5"/>
      <c r="FW392" s="5"/>
      <c r="FX392" s="5">
        <v>89</v>
      </c>
      <c r="FY392" s="5">
        <v>40</v>
      </c>
      <c r="FZ392" s="5"/>
      <c r="GA392" s="5" t="s">
        <v>3</v>
      </c>
      <c r="GB392" s="5"/>
      <c r="GC392" s="5"/>
      <c r="GD392" s="5">
        <v>1</v>
      </c>
      <c r="GE392" s="5"/>
      <c r="GF392" s="5">
        <v>-554441893</v>
      </c>
      <c r="GG392" s="5">
        <v>2</v>
      </c>
      <c r="GH392" s="5">
        <v>1</v>
      </c>
      <c r="GI392" s="5">
        <v>-2</v>
      </c>
      <c r="GJ392" s="5">
        <v>0</v>
      </c>
      <c r="GK392" s="5">
        <v>0</v>
      </c>
      <c r="GL392" s="5">
        <f t="shared" si="175"/>
        <v>0</v>
      </c>
      <c r="GM392" s="5">
        <f t="shared" si="176"/>
        <v>1834.7</v>
      </c>
      <c r="GN392" s="5">
        <f t="shared" si="177"/>
        <v>1834.7</v>
      </c>
      <c r="GO392" s="5">
        <f t="shared" si="178"/>
        <v>0</v>
      </c>
      <c r="GP392" s="5">
        <f t="shared" si="179"/>
        <v>0</v>
      </c>
      <c r="GQ392" s="5"/>
      <c r="GR392" s="5">
        <v>0</v>
      </c>
      <c r="GS392" s="5">
        <v>3</v>
      </c>
      <c r="GT392" s="5">
        <v>0</v>
      </c>
      <c r="GU392" s="5" t="s">
        <v>3</v>
      </c>
      <c r="GV392" s="5">
        <f t="shared" si="180"/>
        <v>0</v>
      </c>
      <c r="GW392" s="5">
        <v>1</v>
      </c>
      <c r="GX392" s="5">
        <f t="shared" si="181"/>
        <v>0</v>
      </c>
      <c r="GY392" s="5"/>
      <c r="GZ392" s="5"/>
      <c r="HA392" s="5">
        <v>0</v>
      </c>
      <c r="HB392" s="5">
        <v>0</v>
      </c>
      <c r="HC392" s="5">
        <f t="shared" si="197"/>
        <v>0</v>
      </c>
      <c r="HD392" s="5"/>
      <c r="HE392" s="5" t="s">
        <v>3</v>
      </c>
      <c r="HF392" s="5" t="s">
        <v>3</v>
      </c>
      <c r="HG392" s="5"/>
      <c r="HH392" s="5"/>
      <c r="HI392" s="5"/>
      <c r="HJ392" s="5"/>
      <c r="HK392" s="5"/>
      <c r="HL392" s="5"/>
      <c r="HM392" s="5" t="s">
        <v>3</v>
      </c>
      <c r="HN392" s="5" t="s">
        <v>128</v>
      </c>
      <c r="HO392" s="5" t="s">
        <v>129</v>
      </c>
      <c r="HP392" s="5" t="s">
        <v>126</v>
      </c>
      <c r="HQ392" s="5" t="s">
        <v>126</v>
      </c>
      <c r="HR392" s="5"/>
      <c r="HS392" s="5">
        <v>0</v>
      </c>
      <c r="HT392" s="5"/>
      <c r="HU392" s="5"/>
      <c r="HV392" s="5"/>
      <c r="HW392" s="5"/>
      <c r="HX392" s="5"/>
      <c r="HY392" s="5"/>
      <c r="HZ392" s="5"/>
      <c r="IA392" s="5"/>
      <c r="IB392" s="5"/>
      <c r="IC392" s="5"/>
      <c r="ID392" s="5"/>
      <c r="IE392" s="5"/>
      <c r="IF392" s="5"/>
      <c r="IG392" s="5"/>
      <c r="IH392" s="5"/>
      <c r="II392" s="5"/>
      <c r="IJ392" s="5"/>
      <c r="IK392" s="5">
        <v>0</v>
      </c>
      <c r="IL392" s="5"/>
      <c r="IM392" s="5"/>
      <c r="IN392" s="5"/>
      <c r="IO392" s="5"/>
      <c r="IP392" s="5"/>
      <c r="IQ392" s="5"/>
      <c r="IR392" s="5"/>
      <c r="IS392" s="5"/>
      <c r="IT392" s="5"/>
      <c r="IU392" s="5"/>
    </row>
    <row r="393" spans="1:255" x14ac:dyDescent="0.25">
      <c r="A393" s="6">
        <v>17</v>
      </c>
      <c r="B393" s="6">
        <v>1</v>
      </c>
      <c r="C393" s="6">
        <f>ROW(SmtRes!A216)</f>
        <v>216</v>
      </c>
      <c r="D393" s="6">
        <f>ROW(EtalonRes!A272)</f>
        <v>272</v>
      </c>
      <c r="E393" s="6" t="s">
        <v>184</v>
      </c>
      <c r="F393" s="6" t="s">
        <v>172</v>
      </c>
      <c r="G393" s="6" t="s">
        <v>173</v>
      </c>
      <c r="H393" s="6" t="s">
        <v>123</v>
      </c>
      <c r="I393" s="6">
        <v>1.43E-2</v>
      </c>
      <c r="J393" s="6">
        <v>0</v>
      </c>
      <c r="K393" s="6">
        <v>1.43E-2</v>
      </c>
      <c r="L393" s="6">
        <v>1.43E-2</v>
      </c>
      <c r="M393" s="6">
        <v>0</v>
      </c>
      <c r="N393" s="6">
        <f t="shared" si="167"/>
        <v>1.43E-2</v>
      </c>
      <c r="O393" s="6">
        <f t="shared" si="194"/>
        <v>801.18</v>
      </c>
      <c r="P393" s="6">
        <f>SUMIF(SmtRes!AQ216:'SmtRes'!AQ216,"=1",SmtRes!DF216:'SmtRes'!DF216)</f>
        <v>0</v>
      </c>
      <c r="Q393" s="6">
        <f>SUMIF(SmtRes!AQ216:'SmtRes'!AQ216,"=1",SmtRes!DG216:'SmtRes'!DG216)</f>
        <v>0</v>
      </c>
      <c r="R393" s="6">
        <f>SUMIF(SmtRes!AQ216:'SmtRes'!AQ216,"=1",SmtRes!DH216:'SmtRes'!DH216)</f>
        <v>0</v>
      </c>
      <c r="S393" s="6">
        <f>SUMIF(SmtRes!AQ216:'SmtRes'!AQ216,"=1",SmtRes!DI216:'SmtRes'!DI216)</f>
        <v>801.18</v>
      </c>
      <c r="T393" s="6">
        <f t="shared" si="168"/>
        <v>0</v>
      </c>
      <c r="U393" s="6">
        <f>SUMIF(SmtRes!AQ216:'SmtRes'!AQ216,"=1",SmtRes!CV216:'SmtRes'!CV216)</f>
        <v>1.26555</v>
      </c>
      <c r="V393" s="6">
        <f>SUMIF(SmtRes!AQ216:'SmtRes'!AQ216,"=1",SmtRes!CW216:'SmtRes'!CW216)</f>
        <v>0</v>
      </c>
      <c r="W393" s="6">
        <f t="shared" si="169"/>
        <v>0</v>
      </c>
      <c r="X393" s="6">
        <f t="shared" si="170"/>
        <v>713.05</v>
      </c>
      <c r="Y393" s="6">
        <f t="shared" si="171"/>
        <v>320.47000000000003</v>
      </c>
      <c r="Z393" s="6"/>
      <c r="AA393" s="6">
        <v>70748195</v>
      </c>
      <c r="AB393" s="6">
        <f t="shared" si="172"/>
        <v>56026.695</v>
      </c>
      <c r="AC393" s="6">
        <f>ROUND((0),6)</f>
        <v>0</v>
      </c>
      <c r="AD393" s="6">
        <f>ROUND((((0)-(0))+AE393),6)</f>
        <v>0</v>
      </c>
      <c r="AE393" s="6">
        <f>ROUND((0),6)</f>
        <v>0</v>
      </c>
      <c r="AF393" s="6">
        <f>ROUND((SUM(SmtRes!BT216:'SmtRes'!BT216)),6)</f>
        <v>56026.695</v>
      </c>
      <c r="AG393" s="6">
        <f t="shared" si="173"/>
        <v>0</v>
      </c>
      <c r="AH393" s="6">
        <f>(SUM(SmtRes!BU216:'SmtRes'!BU216))</f>
        <v>88.5</v>
      </c>
      <c r="AI393" s="6">
        <f>(0)</f>
        <v>0</v>
      </c>
      <c r="AJ393" s="6">
        <f t="shared" si="174"/>
        <v>0</v>
      </c>
      <c r="AK393" s="6">
        <v>56026.695000000007</v>
      </c>
      <c r="AL393" s="6">
        <v>0</v>
      </c>
      <c r="AM393" s="6">
        <v>0</v>
      </c>
      <c r="AN393" s="6">
        <v>0</v>
      </c>
      <c r="AO393" s="6">
        <v>56026.695000000007</v>
      </c>
      <c r="AP393" s="6">
        <v>0</v>
      </c>
      <c r="AQ393" s="6">
        <v>88.5</v>
      </c>
      <c r="AR393" s="6">
        <v>0</v>
      </c>
      <c r="AS393" s="6">
        <v>0</v>
      </c>
      <c r="AT393" s="6">
        <v>89</v>
      </c>
      <c r="AU393" s="6">
        <v>40</v>
      </c>
      <c r="AV393" s="6">
        <v>1</v>
      </c>
      <c r="AW393" s="6">
        <v>1</v>
      </c>
      <c r="AX393" s="6"/>
      <c r="AY393" s="6"/>
      <c r="AZ393" s="6">
        <v>1</v>
      </c>
      <c r="BA393" s="6">
        <v>1</v>
      </c>
      <c r="BB393" s="6">
        <v>1</v>
      </c>
      <c r="BC393" s="6">
        <v>1</v>
      </c>
      <c r="BD393" s="6" t="s">
        <v>3</v>
      </c>
      <c r="BE393" s="6" t="s">
        <v>3</v>
      </c>
      <c r="BF393" s="6" t="s">
        <v>3</v>
      </c>
      <c r="BG393" s="6" t="s">
        <v>3</v>
      </c>
      <c r="BH393" s="6">
        <v>0</v>
      </c>
      <c r="BI393" s="6">
        <v>1</v>
      </c>
      <c r="BJ393" s="6" t="s">
        <v>174</v>
      </c>
      <c r="BK393" s="6"/>
      <c r="BL393" s="6"/>
      <c r="BM393" s="6">
        <v>1003</v>
      </c>
      <c r="BN393" s="6">
        <v>0</v>
      </c>
      <c r="BO393" s="6" t="s">
        <v>3</v>
      </c>
      <c r="BP393" s="6">
        <v>0</v>
      </c>
      <c r="BQ393" s="6">
        <v>2</v>
      </c>
      <c r="BR393" s="6">
        <v>0</v>
      </c>
      <c r="BS393" s="6">
        <v>1</v>
      </c>
      <c r="BT393" s="6">
        <v>1</v>
      </c>
      <c r="BU393" s="6">
        <v>1</v>
      </c>
      <c r="BV393" s="6">
        <v>1</v>
      </c>
      <c r="BW393" s="6">
        <v>1</v>
      </c>
      <c r="BX393" s="6">
        <v>1</v>
      </c>
      <c r="BY393" s="6" t="s">
        <v>3</v>
      </c>
      <c r="BZ393" s="6">
        <v>89</v>
      </c>
      <c r="CA393" s="6">
        <v>40</v>
      </c>
      <c r="CB393" s="6" t="s">
        <v>3</v>
      </c>
      <c r="CC393" s="6"/>
      <c r="CD393" s="6"/>
      <c r="CE393" s="6">
        <v>0</v>
      </c>
      <c r="CF393" s="6">
        <v>0</v>
      </c>
      <c r="CG393" s="6">
        <v>0</v>
      </c>
      <c r="CH393" s="6">
        <v>24</v>
      </c>
      <c r="CI393" s="6">
        <v>0</v>
      </c>
      <c r="CJ393" s="6">
        <v>0</v>
      </c>
      <c r="CK393" s="6">
        <v>0</v>
      </c>
      <c r="CL393" s="6">
        <v>0</v>
      </c>
      <c r="CM393" s="6">
        <v>0</v>
      </c>
      <c r="CN393" s="6" t="s">
        <v>3</v>
      </c>
      <c r="CO393" s="6">
        <v>0</v>
      </c>
      <c r="CP393" s="6">
        <f t="shared" si="195"/>
        <v>801.18</v>
      </c>
      <c r="CQ393" s="6">
        <f>SUMIF(SmtRes!AQ216:'SmtRes'!AQ216,"=1",SmtRes!AA216:'SmtRes'!AA216)</f>
        <v>0</v>
      </c>
      <c r="CR393" s="6">
        <f>SUMIF(SmtRes!AQ216:'SmtRes'!AQ216,"=1",SmtRes!AB216:'SmtRes'!AB216)</f>
        <v>0</v>
      </c>
      <c r="CS393" s="6">
        <f>SUMIF(SmtRes!AQ216:'SmtRes'!AQ216,"=1",SmtRes!AC216:'SmtRes'!AC216)</f>
        <v>0</v>
      </c>
      <c r="CT393" s="6">
        <f>SUMIF(SmtRes!AQ216:'SmtRes'!AQ216,"=1",SmtRes!AD216:'SmtRes'!AD216)</f>
        <v>633.07000000000005</v>
      </c>
      <c r="CU393" s="6">
        <f>AG393</f>
        <v>0</v>
      </c>
      <c r="CV393" s="6">
        <f>SUMIF(SmtRes!AQ216:'SmtRes'!AQ216,"=1",SmtRes!BU216:'SmtRes'!BU216)</f>
        <v>88.5</v>
      </c>
      <c r="CW393" s="6">
        <f>SUMIF(SmtRes!AQ216:'SmtRes'!AQ216,"=1",SmtRes!BV216:'SmtRes'!BV216)</f>
        <v>0</v>
      </c>
      <c r="CX393" s="6">
        <f>AJ393</f>
        <v>0</v>
      </c>
      <c r="CY393" s="6">
        <f>(((S393+R393)*AT393)/100)</f>
        <v>713.0501999999999</v>
      </c>
      <c r="CZ393" s="6">
        <f>(((S393+R393)*AU393)/100)</f>
        <v>320.47199999999998</v>
      </c>
      <c r="DA393" s="6"/>
      <c r="DB393" s="6"/>
      <c r="DC393" s="6" t="s">
        <v>3</v>
      </c>
      <c r="DD393" s="6" t="s">
        <v>3</v>
      </c>
      <c r="DE393" s="6" t="s">
        <v>3</v>
      </c>
      <c r="DF393" s="6" t="s">
        <v>3</v>
      </c>
      <c r="DG393" s="6" t="s">
        <v>3</v>
      </c>
      <c r="DH393" s="6" t="s">
        <v>3</v>
      </c>
      <c r="DI393" s="6" t="s">
        <v>3</v>
      </c>
      <c r="DJ393" s="6" t="s">
        <v>3</v>
      </c>
      <c r="DK393" s="6" t="s">
        <v>3</v>
      </c>
      <c r="DL393" s="6" t="s">
        <v>3</v>
      </c>
      <c r="DM393" s="6" t="s">
        <v>3</v>
      </c>
      <c r="DN393" s="6">
        <v>0</v>
      </c>
      <c r="DO393" s="6">
        <v>0</v>
      </c>
      <c r="DP393" s="6">
        <v>1</v>
      </c>
      <c r="DQ393" s="6">
        <v>1</v>
      </c>
      <c r="DR393" s="6"/>
      <c r="DS393" s="6"/>
      <c r="DT393" s="6"/>
      <c r="DU393" s="6">
        <v>1007</v>
      </c>
      <c r="DV393" s="6" t="s">
        <v>123</v>
      </c>
      <c r="DW393" s="6" t="s">
        <v>123</v>
      </c>
      <c r="DX393" s="6">
        <v>100</v>
      </c>
      <c r="DY393" s="6"/>
      <c r="DZ393" s="6" t="s">
        <v>3</v>
      </c>
      <c r="EA393" s="6" t="s">
        <v>3</v>
      </c>
      <c r="EB393" s="6" t="s">
        <v>3</v>
      </c>
      <c r="EC393" s="6" t="s">
        <v>3</v>
      </c>
      <c r="ED393" s="6"/>
      <c r="EE393" s="6">
        <v>68075164</v>
      </c>
      <c r="EF393" s="6">
        <v>2</v>
      </c>
      <c r="EG393" s="6" t="s">
        <v>84</v>
      </c>
      <c r="EH393" s="6">
        <v>1</v>
      </c>
      <c r="EI393" s="6" t="s">
        <v>125</v>
      </c>
      <c r="EJ393" s="6">
        <v>1</v>
      </c>
      <c r="EK393" s="6">
        <v>1003</v>
      </c>
      <c r="EL393" s="6" t="s">
        <v>126</v>
      </c>
      <c r="EM393" s="6" t="s">
        <v>127</v>
      </c>
      <c r="EN393" s="6"/>
      <c r="EO393" s="6" t="s">
        <v>3</v>
      </c>
      <c r="EP393" s="6"/>
      <c r="EQ393" s="6">
        <v>0</v>
      </c>
      <c r="ER393" s="6">
        <v>0</v>
      </c>
      <c r="ES393" s="6">
        <v>0</v>
      </c>
      <c r="ET393" s="6">
        <v>0</v>
      </c>
      <c r="EU393" s="6">
        <v>0</v>
      </c>
      <c r="EV393" s="6">
        <v>0</v>
      </c>
      <c r="EW393" s="6">
        <v>88.5</v>
      </c>
      <c r="EX393" s="6">
        <v>0</v>
      </c>
      <c r="EY393" s="6">
        <v>0</v>
      </c>
      <c r="EZ393" s="6"/>
      <c r="FA393" s="6"/>
      <c r="FB393" s="6"/>
      <c r="FC393" s="6"/>
      <c r="FD393" s="6"/>
      <c r="FE393" s="6"/>
      <c r="FF393" s="6"/>
      <c r="FG393" s="6"/>
      <c r="FH393" s="6"/>
      <c r="FI393" s="6"/>
      <c r="FJ393" s="6"/>
      <c r="FK393" s="6"/>
      <c r="FL393" s="6"/>
      <c r="FM393" s="6"/>
      <c r="FN393" s="6"/>
      <c r="FO393" s="6"/>
      <c r="FP393" s="6"/>
      <c r="FQ393" s="6">
        <v>0</v>
      </c>
      <c r="FR393" s="6">
        <v>0</v>
      </c>
      <c r="FS393" s="6">
        <v>0</v>
      </c>
      <c r="FT393" s="6"/>
      <c r="FU393" s="6"/>
      <c r="FV393" s="6"/>
      <c r="FW393" s="6"/>
      <c r="FX393" s="6">
        <v>89</v>
      </c>
      <c r="FY393" s="6">
        <v>40</v>
      </c>
      <c r="FZ393" s="6"/>
      <c r="GA393" s="6" t="s">
        <v>3</v>
      </c>
      <c r="GB393" s="6"/>
      <c r="GC393" s="6"/>
      <c r="GD393" s="6">
        <v>1</v>
      </c>
      <c r="GE393" s="6"/>
      <c r="GF393" s="6">
        <v>-554441893</v>
      </c>
      <c r="GG393" s="6">
        <v>2</v>
      </c>
      <c r="GH393" s="6">
        <v>1</v>
      </c>
      <c r="GI393" s="6">
        <v>-2</v>
      </c>
      <c r="GJ393" s="6">
        <v>0</v>
      </c>
      <c r="GK393" s="6">
        <v>0</v>
      </c>
      <c r="GL393" s="6">
        <f t="shared" si="175"/>
        <v>0</v>
      </c>
      <c r="GM393" s="6">
        <f t="shared" si="176"/>
        <v>1834.7</v>
      </c>
      <c r="GN393" s="6">
        <f t="shared" si="177"/>
        <v>1834.7</v>
      </c>
      <c r="GO393" s="6">
        <f t="shared" si="178"/>
        <v>0</v>
      </c>
      <c r="GP393" s="6">
        <f t="shared" si="179"/>
        <v>0</v>
      </c>
      <c r="GQ393" s="6"/>
      <c r="GR393" s="6">
        <v>0</v>
      </c>
      <c r="GS393" s="6">
        <v>3</v>
      </c>
      <c r="GT393" s="6">
        <v>0</v>
      </c>
      <c r="GU393" s="6" t="s">
        <v>3</v>
      </c>
      <c r="GV393" s="6">
        <f t="shared" si="180"/>
        <v>0</v>
      </c>
      <c r="GW393" s="6">
        <v>1</v>
      </c>
      <c r="GX393" s="6">
        <f t="shared" si="181"/>
        <v>0</v>
      </c>
      <c r="GY393" s="6"/>
      <c r="GZ393" s="6"/>
      <c r="HA393" s="6">
        <v>0</v>
      </c>
      <c r="HB393" s="6">
        <v>0</v>
      </c>
      <c r="HC393" s="6">
        <f t="shared" si="197"/>
        <v>0</v>
      </c>
      <c r="HD393" s="6"/>
      <c r="HE393" s="6" t="s">
        <v>3</v>
      </c>
      <c r="HF393" s="6" t="s">
        <v>3</v>
      </c>
      <c r="HG393" s="6"/>
      <c r="HH393" s="6"/>
      <c r="HI393" s="6"/>
      <c r="HJ393" s="6"/>
      <c r="HK393" s="6"/>
      <c r="HL393" s="6"/>
      <c r="HM393" s="6" t="s">
        <v>3</v>
      </c>
      <c r="HN393" s="6" t="s">
        <v>128</v>
      </c>
      <c r="HO393" s="6" t="s">
        <v>129</v>
      </c>
      <c r="HP393" s="6" t="s">
        <v>126</v>
      </c>
      <c r="HQ393" s="6" t="s">
        <v>126</v>
      </c>
      <c r="HR393" s="6"/>
      <c r="HS393" s="6">
        <v>0</v>
      </c>
      <c r="HT393" s="6"/>
      <c r="HU393" s="6"/>
      <c r="HV393" s="6"/>
      <c r="HW393" s="6"/>
      <c r="HX393" s="6"/>
      <c r="HY393" s="6"/>
      <c r="HZ393" s="6"/>
      <c r="IA393" s="6"/>
      <c r="IB393" s="6"/>
      <c r="IC393" s="6"/>
      <c r="ID393" s="6"/>
      <c r="IE393" s="6"/>
      <c r="IF393" s="6"/>
      <c r="IG393" s="6"/>
      <c r="IH393" s="6"/>
      <c r="II393" s="6"/>
      <c r="IJ393" s="6"/>
      <c r="IK393" s="6">
        <v>0</v>
      </c>
      <c r="IL393" s="6"/>
      <c r="IM393" s="6"/>
      <c r="IN393" s="6"/>
      <c r="IO393" s="6"/>
      <c r="IP393" s="6"/>
      <c r="IQ393" s="6"/>
      <c r="IR393" s="6"/>
      <c r="IS393" s="6"/>
      <c r="IT393" s="6"/>
      <c r="IU393" s="6"/>
    </row>
    <row r="395" spans="1:255" x14ac:dyDescent="0.25">
      <c r="A395" s="2">
        <v>51</v>
      </c>
      <c r="B395" s="2">
        <f>B372</f>
        <v>1</v>
      </c>
      <c r="C395" s="2">
        <f>A372</f>
        <v>4</v>
      </c>
      <c r="D395" s="2">
        <f>ROW(A372)</f>
        <v>372</v>
      </c>
      <c r="E395" s="2"/>
      <c r="F395" s="2" t="str">
        <f>IF(F372&lt;&gt;"",F372,"")</f>
        <v>Новый раздел</v>
      </c>
      <c r="G395" s="2" t="str">
        <f>IF(G372&lt;&gt;"",G372,"")</f>
        <v>Заземление РЛР</v>
      </c>
      <c r="H395" s="2">
        <v>0</v>
      </c>
      <c r="I395" s="2"/>
      <c r="J395" s="2"/>
      <c r="K395" s="2"/>
      <c r="L395" s="2"/>
      <c r="M395" s="2"/>
      <c r="N395" s="2"/>
      <c r="O395" s="2">
        <f t="shared" ref="O395:T395" si="198">ROUND(AB395,2)</f>
        <v>9916</v>
      </c>
      <c r="P395" s="2">
        <f t="shared" si="198"/>
        <v>4113.26</v>
      </c>
      <c r="Q395" s="2">
        <f t="shared" si="198"/>
        <v>180.58</v>
      </c>
      <c r="R395" s="2">
        <f t="shared" si="198"/>
        <v>131.25</v>
      </c>
      <c r="S395" s="2">
        <f t="shared" si="198"/>
        <v>5490.91</v>
      </c>
      <c r="T395" s="2">
        <f t="shared" si="198"/>
        <v>0</v>
      </c>
      <c r="U395" s="2">
        <f>AH395</f>
        <v>7.5447500000000005</v>
      </c>
      <c r="V395" s="2">
        <f>AI395</f>
        <v>0.13799999999999998</v>
      </c>
      <c r="W395" s="2">
        <f>ROUND(AJ395,2)</f>
        <v>0</v>
      </c>
      <c r="X395" s="2">
        <f>ROUND(AK395,2)</f>
        <v>5273.07</v>
      </c>
      <c r="Y395" s="2">
        <f>ROUND(AL395,2)</f>
        <v>2619.21</v>
      </c>
      <c r="Z395" s="2"/>
      <c r="AA395" s="2"/>
      <c r="AB395" s="2">
        <f>ROUND(SUMIF(AA376:AA393,"=70751969",O376:O393),2)</f>
        <v>9916</v>
      </c>
      <c r="AC395" s="2">
        <f>ROUND(SUMIF(AA376:AA393,"=70751969",P376:P393),2)</f>
        <v>4113.26</v>
      </c>
      <c r="AD395" s="2">
        <f>ROUND(SUMIF(AA376:AA393,"=70751969",Q376:Q393),2)</f>
        <v>180.58</v>
      </c>
      <c r="AE395" s="2">
        <f>ROUND(SUMIF(AA376:AA393,"=70751969",R376:R393),2)</f>
        <v>131.25</v>
      </c>
      <c r="AF395" s="2">
        <f>ROUND(SUMIF(AA376:AA393,"=70751969",S376:S393),2)</f>
        <v>5490.91</v>
      </c>
      <c r="AG395" s="2">
        <f>ROUND(SUMIF(AA376:AA393,"=70751969",T376:T393),2)</f>
        <v>0</v>
      </c>
      <c r="AH395" s="2">
        <f>SUMIF(AA376:AA393,"=70751969",U376:U393)</f>
        <v>7.5447500000000005</v>
      </c>
      <c r="AI395" s="2">
        <f>SUMIF(AA376:AA393,"=70751969",V376:V393)</f>
        <v>0.13799999999999998</v>
      </c>
      <c r="AJ395" s="2">
        <f>ROUND(SUMIF(AA376:AA393,"=70751969",W376:W393),2)</f>
        <v>0</v>
      </c>
      <c r="AK395" s="2">
        <f>ROUND(SUMIF(AA376:AA393,"=70751969",X376:X393),2)</f>
        <v>5273.07</v>
      </c>
      <c r="AL395" s="2">
        <f>ROUND(SUMIF(AA376:AA393,"=70751969",Y376:Y393),2)</f>
        <v>2619.21</v>
      </c>
      <c r="AM395" s="2"/>
      <c r="AN395" s="2"/>
      <c r="AO395" s="2">
        <f t="shared" ref="AO395:BD395" si="199">ROUND(BX395,2)</f>
        <v>0</v>
      </c>
      <c r="AP395" s="2">
        <f t="shared" si="199"/>
        <v>0</v>
      </c>
      <c r="AQ395" s="2">
        <f t="shared" si="199"/>
        <v>0</v>
      </c>
      <c r="AR395" s="2">
        <f t="shared" si="199"/>
        <v>17808.28</v>
      </c>
      <c r="AS395" s="2">
        <f t="shared" si="199"/>
        <v>8116.71</v>
      </c>
      <c r="AT395" s="2">
        <f t="shared" si="199"/>
        <v>9691.57</v>
      </c>
      <c r="AU395" s="2">
        <f t="shared" si="199"/>
        <v>0</v>
      </c>
      <c r="AV395" s="2">
        <f t="shared" si="199"/>
        <v>4113.26</v>
      </c>
      <c r="AW395" s="2">
        <f t="shared" si="199"/>
        <v>4113.26</v>
      </c>
      <c r="AX395" s="2">
        <f t="shared" si="199"/>
        <v>0</v>
      </c>
      <c r="AY395" s="2">
        <f t="shared" si="199"/>
        <v>4113.26</v>
      </c>
      <c r="AZ395" s="2">
        <f t="shared" si="199"/>
        <v>0</v>
      </c>
      <c r="BA395" s="2">
        <f t="shared" si="199"/>
        <v>0</v>
      </c>
      <c r="BB395" s="2">
        <f t="shared" si="199"/>
        <v>0</v>
      </c>
      <c r="BC395" s="2">
        <f t="shared" si="199"/>
        <v>0</v>
      </c>
      <c r="BD395" s="2">
        <f t="shared" si="199"/>
        <v>0</v>
      </c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>
        <f>ROUND(SUMIF(AA376:AA393,"=70751969",FQ376:FQ393),2)</f>
        <v>0</v>
      </c>
      <c r="BY395" s="2">
        <f>ROUND(SUMIF(AA376:AA393,"=70751969",FR376:FR393),2)</f>
        <v>0</v>
      </c>
      <c r="BZ395" s="2">
        <f>ROUND(SUMIF(AA376:AA393,"=70751969",GL376:GL393),2)</f>
        <v>0</v>
      </c>
      <c r="CA395" s="2">
        <f>ROUND(SUMIF(AA376:AA393,"=70751969",GM376:GM393),2)</f>
        <v>17808.28</v>
      </c>
      <c r="CB395" s="2">
        <f>ROUND(SUMIF(AA376:AA393,"=70751969",GN376:GN393),2)</f>
        <v>8116.71</v>
      </c>
      <c r="CC395" s="2">
        <f>ROUND(SUMIF(AA376:AA393,"=70751969",GO376:GO393),2)</f>
        <v>9691.57</v>
      </c>
      <c r="CD395" s="2">
        <f>ROUND(SUMIF(AA376:AA393,"=70751969",GP376:GP393),2)</f>
        <v>0</v>
      </c>
      <c r="CE395" s="2">
        <f>AC395-BX395</f>
        <v>4113.26</v>
      </c>
      <c r="CF395" s="2">
        <f>AC395-BY395</f>
        <v>4113.26</v>
      </c>
      <c r="CG395" s="2">
        <f>BX395-BZ395</f>
        <v>0</v>
      </c>
      <c r="CH395" s="2">
        <f>AC395-BX395-BY395+BZ395</f>
        <v>4113.26</v>
      </c>
      <c r="CI395" s="2">
        <f>BY395-BZ395</f>
        <v>0</v>
      </c>
      <c r="CJ395" s="2">
        <f>ROUND(SUMIF(AA376:AA393,"=70751969",GX376:GX393),2)</f>
        <v>0</v>
      </c>
      <c r="CK395" s="2">
        <f>ROUND(SUMIF(AA376:AA393,"=70751969",GY376:GY393),2)</f>
        <v>0</v>
      </c>
      <c r="CL395" s="2">
        <f>ROUND(SUMIF(AA376:AA393,"=70751969",GZ376:GZ393),2)</f>
        <v>0</v>
      </c>
      <c r="CM395" s="2">
        <f>ROUND(SUMIF(AA376:AA393,"=70751969",HD376:HD393),2)</f>
        <v>0</v>
      </c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3">
        <f t="shared" ref="DG395:DL395" si="200">ROUND(DT395,2)</f>
        <v>9916</v>
      </c>
      <c r="DH395" s="3">
        <f t="shared" si="200"/>
        <v>4113.26</v>
      </c>
      <c r="DI395" s="3">
        <f t="shared" si="200"/>
        <v>180.58</v>
      </c>
      <c r="DJ395" s="3">
        <f t="shared" si="200"/>
        <v>131.25</v>
      </c>
      <c r="DK395" s="3">
        <f t="shared" si="200"/>
        <v>5490.91</v>
      </c>
      <c r="DL395" s="3">
        <f t="shared" si="200"/>
        <v>0</v>
      </c>
      <c r="DM395" s="3">
        <f>DZ395</f>
        <v>7.5447500000000005</v>
      </c>
      <c r="DN395" s="3">
        <f>EA395</f>
        <v>0.13799999999999998</v>
      </c>
      <c r="DO395" s="3">
        <f>ROUND(EB395,2)</f>
        <v>0</v>
      </c>
      <c r="DP395" s="3">
        <f>ROUND(EC395,2)</f>
        <v>5273.07</v>
      </c>
      <c r="DQ395" s="3">
        <f>ROUND(ED395,2)</f>
        <v>2619.21</v>
      </c>
      <c r="DR395" s="3"/>
      <c r="DS395" s="3"/>
      <c r="DT395" s="3">
        <f>ROUND(SUMIF(AA376:AA393,"=70748195",O376:O393),2)</f>
        <v>9916</v>
      </c>
      <c r="DU395" s="3">
        <f>ROUND(SUMIF(AA376:AA393,"=70748195",P376:P393),2)</f>
        <v>4113.26</v>
      </c>
      <c r="DV395" s="3">
        <f>ROUND(SUMIF(AA376:AA393,"=70748195",Q376:Q393),2)</f>
        <v>180.58</v>
      </c>
      <c r="DW395" s="3">
        <f>ROUND(SUMIF(AA376:AA393,"=70748195",R376:R393),2)</f>
        <v>131.25</v>
      </c>
      <c r="DX395" s="3">
        <f>ROUND(SUMIF(AA376:AA393,"=70748195",S376:S393),2)</f>
        <v>5490.91</v>
      </c>
      <c r="DY395" s="3">
        <f>ROUND(SUMIF(AA376:AA393,"=70748195",T376:T393),2)</f>
        <v>0</v>
      </c>
      <c r="DZ395" s="3">
        <f>SUMIF(AA376:AA393,"=70748195",U376:U393)</f>
        <v>7.5447500000000005</v>
      </c>
      <c r="EA395" s="3">
        <f>SUMIF(AA376:AA393,"=70748195",V376:V393)</f>
        <v>0.13799999999999998</v>
      </c>
      <c r="EB395" s="3">
        <f>ROUND(SUMIF(AA376:AA393,"=70748195",W376:W393),2)</f>
        <v>0</v>
      </c>
      <c r="EC395" s="3">
        <f>ROUND(SUMIF(AA376:AA393,"=70748195",X376:X393),2)</f>
        <v>5273.07</v>
      </c>
      <c r="ED395" s="3">
        <f>ROUND(SUMIF(AA376:AA393,"=70748195",Y376:Y393),2)</f>
        <v>2619.21</v>
      </c>
      <c r="EE395" s="3"/>
      <c r="EF395" s="3"/>
      <c r="EG395" s="3">
        <f t="shared" ref="EG395:EV395" si="201">ROUND(FP395,2)</f>
        <v>0</v>
      </c>
      <c r="EH395" s="3">
        <f t="shared" si="201"/>
        <v>0</v>
      </c>
      <c r="EI395" s="3">
        <f t="shared" si="201"/>
        <v>0</v>
      </c>
      <c r="EJ395" s="3">
        <f t="shared" si="201"/>
        <v>17808.28</v>
      </c>
      <c r="EK395" s="3">
        <f t="shared" si="201"/>
        <v>8116.71</v>
      </c>
      <c r="EL395" s="3">
        <f t="shared" si="201"/>
        <v>9691.57</v>
      </c>
      <c r="EM395" s="3">
        <f t="shared" si="201"/>
        <v>0</v>
      </c>
      <c r="EN395" s="3">
        <f t="shared" si="201"/>
        <v>4113.26</v>
      </c>
      <c r="EO395" s="3">
        <f t="shared" si="201"/>
        <v>4113.26</v>
      </c>
      <c r="EP395" s="3">
        <f t="shared" si="201"/>
        <v>0</v>
      </c>
      <c r="EQ395" s="3">
        <f t="shared" si="201"/>
        <v>4113.26</v>
      </c>
      <c r="ER395" s="3">
        <f t="shared" si="201"/>
        <v>0</v>
      </c>
      <c r="ES395" s="3">
        <f t="shared" si="201"/>
        <v>0</v>
      </c>
      <c r="ET395" s="3">
        <f t="shared" si="201"/>
        <v>0</v>
      </c>
      <c r="EU395" s="3">
        <f t="shared" si="201"/>
        <v>0</v>
      </c>
      <c r="EV395" s="3">
        <f t="shared" si="201"/>
        <v>0</v>
      </c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>
        <f>ROUND(SUMIF(AA376:AA393,"=70748195",FQ376:FQ393),2)</f>
        <v>0</v>
      </c>
      <c r="FQ395" s="3">
        <f>ROUND(SUMIF(AA376:AA393,"=70748195",FR376:FR393),2)</f>
        <v>0</v>
      </c>
      <c r="FR395" s="3">
        <f>ROUND(SUMIF(AA376:AA393,"=70748195",GL376:GL393),2)</f>
        <v>0</v>
      </c>
      <c r="FS395" s="3">
        <f>ROUND(SUMIF(AA376:AA393,"=70748195",GM376:GM393),2)</f>
        <v>17808.28</v>
      </c>
      <c r="FT395" s="3">
        <f>ROUND(SUMIF(AA376:AA393,"=70748195",GN376:GN393),2)</f>
        <v>8116.71</v>
      </c>
      <c r="FU395" s="3">
        <f>ROUND(SUMIF(AA376:AA393,"=70748195",GO376:GO393),2)</f>
        <v>9691.57</v>
      </c>
      <c r="FV395" s="3">
        <f>ROUND(SUMIF(AA376:AA393,"=70748195",GP376:GP393),2)</f>
        <v>0</v>
      </c>
      <c r="FW395" s="3">
        <f>DU395-FP395</f>
        <v>4113.26</v>
      </c>
      <c r="FX395" s="3">
        <f>DU395-FQ395</f>
        <v>4113.26</v>
      </c>
      <c r="FY395" s="3">
        <f>FP395-FR395</f>
        <v>0</v>
      </c>
      <c r="FZ395" s="3">
        <f>DU395-FP395-FQ395+FR395</f>
        <v>4113.26</v>
      </c>
      <c r="GA395" s="3">
        <f>FQ395-FR395</f>
        <v>0</v>
      </c>
      <c r="GB395" s="3">
        <f>ROUND(SUMIF(AA376:AA393,"=70748195",GX376:GX393),2)</f>
        <v>0</v>
      </c>
      <c r="GC395" s="3">
        <f>ROUND(SUMIF(AA376:AA393,"=70748195",GY376:GY393),2)</f>
        <v>0</v>
      </c>
      <c r="GD395" s="3">
        <f>ROUND(SUMIF(AA376:AA393,"=70748195",GZ376:GZ393),2)</f>
        <v>0</v>
      </c>
      <c r="GE395" s="3">
        <f>ROUND(SUMIF(AA376:AA393,"=70748195",HD376:HD393),2)</f>
        <v>0</v>
      </c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>
        <v>0</v>
      </c>
    </row>
    <row r="397" spans="1:255" x14ac:dyDescent="0.25">
      <c r="A397" s="4">
        <v>50</v>
      </c>
      <c r="B397" s="4">
        <v>0</v>
      </c>
      <c r="C397" s="4">
        <v>0</v>
      </c>
      <c r="D397" s="4">
        <v>1</v>
      </c>
      <c r="E397" s="4">
        <v>201</v>
      </c>
      <c r="F397" s="4">
        <f>ROUND(Source!O395,O397)</f>
        <v>9916</v>
      </c>
      <c r="G397" s="4" t="s">
        <v>19</v>
      </c>
      <c r="H397" s="4" t="s">
        <v>20</v>
      </c>
      <c r="I397" s="4"/>
      <c r="J397" s="4"/>
      <c r="K397" s="4">
        <v>201</v>
      </c>
      <c r="L397" s="4">
        <v>1</v>
      </c>
      <c r="M397" s="4">
        <v>3</v>
      </c>
      <c r="N397" s="4" t="s">
        <v>3</v>
      </c>
      <c r="O397" s="4">
        <v>2</v>
      </c>
      <c r="P397" s="4">
        <f>ROUND(Source!DG395,O397)</f>
        <v>9916</v>
      </c>
      <c r="Q397" s="4"/>
      <c r="R397" s="4"/>
      <c r="S397" s="4"/>
      <c r="T397" s="4"/>
      <c r="U397" s="4"/>
      <c r="V397" s="4"/>
      <c r="W397" s="4">
        <v>9916</v>
      </c>
      <c r="X397" s="4">
        <v>1</v>
      </c>
      <c r="Y397" s="4">
        <v>9916</v>
      </c>
      <c r="Z397" s="4">
        <v>9916</v>
      </c>
      <c r="AA397" s="4">
        <v>1</v>
      </c>
      <c r="AB397" s="4">
        <v>9916</v>
      </c>
    </row>
    <row r="398" spans="1:255" x14ac:dyDescent="0.25">
      <c r="A398" s="4">
        <v>50</v>
      </c>
      <c r="B398" s="4">
        <v>0</v>
      </c>
      <c r="C398" s="4">
        <v>0</v>
      </c>
      <c r="D398" s="4">
        <v>1</v>
      </c>
      <c r="E398" s="4">
        <v>202</v>
      </c>
      <c r="F398" s="4">
        <f>ROUND(Source!P395,O398)</f>
        <v>4113.26</v>
      </c>
      <c r="G398" s="4" t="s">
        <v>21</v>
      </c>
      <c r="H398" s="4" t="s">
        <v>22</v>
      </c>
      <c r="I398" s="4"/>
      <c r="J398" s="4"/>
      <c r="K398" s="4">
        <v>202</v>
      </c>
      <c r="L398" s="4">
        <v>2</v>
      </c>
      <c r="M398" s="4">
        <v>3</v>
      </c>
      <c r="N398" s="4" t="s">
        <v>3</v>
      </c>
      <c r="O398" s="4">
        <v>2</v>
      </c>
      <c r="P398" s="4">
        <f>ROUND(Source!DH395,O398)</f>
        <v>4113.26</v>
      </c>
      <c r="Q398" s="4"/>
      <c r="R398" s="4"/>
      <c r="S398" s="4"/>
      <c r="T398" s="4"/>
      <c r="U398" s="4"/>
      <c r="V398" s="4"/>
      <c r="W398" s="4">
        <v>4113.26</v>
      </c>
      <c r="X398" s="4">
        <v>1</v>
      </c>
      <c r="Y398" s="4">
        <v>4113.26</v>
      </c>
      <c r="Z398" s="4">
        <v>4113.26</v>
      </c>
      <c r="AA398" s="4">
        <v>1</v>
      </c>
      <c r="AB398" s="4">
        <v>4113.26</v>
      </c>
    </row>
    <row r="399" spans="1:255" x14ac:dyDescent="0.25">
      <c r="A399" s="4">
        <v>50</v>
      </c>
      <c r="B399" s="4">
        <v>0</v>
      </c>
      <c r="C399" s="4">
        <v>0</v>
      </c>
      <c r="D399" s="4">
        <v>1</v>
      </c>
      <c r="E399" s="4">
        <v>222</v>
      </c>
      <c r="F399" s="4">
        <f>ROUND(Source!AO395,O399)</f>
        <v>0</v>
      </c>
      <c r="G399" s="4" t="s">
        <v>23</v>
      </c>
      <c r="H399" s="4" t="s">
        <v>24</v>
      </c>
      <c r="I399" s="4"/>
      <c r="J399" s="4"/>
      <c r="K399" s="4">
        <v>222</v>
      </c>
      <c r="L399" s="4">
        <v>3</v>
      </c>
      <c r="M399" s="4">
        <v>3</v>
      </c>
      <c r="N399" s="4" t="s">
        <v>3</v>
      </c>
      <c r="O399" s="4">
        <v>2</v>
      </c>
      <c r="P399" s="4">
        <f>ROUND(Source!EG395,O399)</f>
        <v>0</v>
      </c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>
        <v>0</v>
      </c>
      <c r="AA399" s="4">
        <v>1</v>
      </c>
      <c r="AB399" s="4">
        <v>0</v>
      </c>
    </row>
    <row r="400" spans="1:255" x14ac:dyDescent="0.25">
      <c r="A400" s="4">
        <v>50</v>
      </c>
      <c r="B400" s="4">
        <v>0</v>
      </c>
      <c r="C400" s="4">
        <v>0</v>
      </c>
      <c r="D400" s="4">
        <v>1</v>
      </c>
      <c r="E400" s="4">
        <v>225</v>
      </c>
      <c r="F400" s="4">
        <f>ROUND(Source!AV395,O400)</f>
        <v>4113.26</v>
      </c>
      <c r="G400" s="4" t="s">
        <v>25</v>
      </c>
      <c r="H400" s="4" t="s">
        <v>26</v>
      </c>
      <c r="I400" s="4"/>
      <c r="J400" s="4"/>
      <c r="K400" s="4">
        <v>225</v>
      </c>
      <c r="L400" s="4">
        <v>4</v>
      </c>
      <c r="M400" s="4">
        <v>3</v>
      </c>
      <c r="N400" s="4" t="s">
        <v>3</v>
      </c>
      <c r="O400" s="4">
        <v>2</v>
      </c>
      <c r="P400" s="4">
        <f>ROUND(Source!EN395,O400)</f>
        <v>4113.26</v>
      </c>
      <c r="Q400" s="4"/>
      <c r="R400" s="4"/>
      <c r="S400" s="4"/>
      <c r="T400" s="4"/>
      <c r="U400" s="4"/>
      <c r="V400" s="4"/>
      <c r="W400" s="4">
        <v>4113.26</v>
      </c>
      <c r="X400" s="4">
        <v>1</v>
      </c>
      <c r="Y400" s="4">
        <v>4113.26</v>
      </c>
      <c r="Z400" s="4">
        <v>4113.26</v>
      </c>
      <c r="AA400" s="4">
        <v>1</v>
      </c>
      <c r="AB400" s="4">
        <v>4113.26</v>
      </c>
    </row>
    <row r="401" spans="1:28" x14ac:dyDescent="0.25">
      <c r="A401" s="4">
        <v>50</v>
      </c>
      <c r="B401" s="4">
        <v>0</v>
      </c>
      <c r="C401" s="4">
        <v>0</v>
      </c>
      <c r="D401" s="4">
        <v>1</v>
      </c>
      <c r="E401" s="4">
        <v>226</v>
      </c>
      <c r="F401" s="4">
        <f>ROUND(Source!AW395,O401)</f>
        <v>4113.26</v>
      </c>
      <c r="G401" s="4" t="s">
        <v>27</v>
      </c>
      <c r="H401" s="4" t="s">
        <v>28</v>
      </c>
      <c r="I401" s="4"/>
      <c r="J401" s="4"/>
      <c r="K401" s="4">
        <v>226</v>
      </c>
      <c r="L401" s="4">
        <v>5</v>
      </c>
      <c r="M401" s="4">
        <v>3</v>
      </c>
      <c r="N401" s="4" t="s">
        <v>3</v>
      </c>
      <c r="O401" s="4">
        <v>2</v>
      </c>
      <c r="P401" s="4">
        <f>ROUND(Source!EO395,O401)</f>
        <v>4113.26</v>
      </c>
      <c r="Q401" s="4"/>
      <c r="R401" s="4"/>
      <c r="S401" s="4"/>
      <c r="T401" s="4"/>
      <c r="U401" s="4"/>
      <c r="V401" s="4"/>
      <c r="W401" s="4">
        <v>4113.26</v>
      </c>
      <c r="X401" s="4">
        <v>1</v>
      </c>
      <c r="Y401" s="4">
        <v>4113.26</v>
      </c>
      <c r="Z401" s="4">
        <v>4113.26</v>
      </c>
      <c r="AA401" s="4">
        <v>1</v>
      </c>
      <c r="AB401" s="4">
        <v>4113.26</v>
      </c>
    </row>
    <row r="402" spans="1:28" x14ac:dyDescent="0.25">
      <c r="A402" s="4">
        <v>50</v>
      </c>
      <c r="B402" s="4">
        <v>0</v>
      </c>
      <c r="C402" s="4">
        <v>0</v>
      </c>
      <c r="D402" s="4">
        <v>1</v>
      </c>
      <c r="E402" s="4">
        <v>227</v>
      </c>
      <c r="F402" s="4">
        <f>ROUND(Source!AX395,O402)</f>
        <v>0</v>
      </c>
      <c r="G402" s="4" t="s">
        <v>29</v>
      </c>
      <c r="H402" s="4" t="s">
        <v>30</v>
      </c>
      <c r="I402" s="4"/>
      <c r="J402" s="4"/>
      <c r="K402" s="4">
        <v>227</v>
      </c>
      <c r="L402" s="4">
        <v>6</v>
      </c>
      <c r="M402" s="4">
        <v>3</v>
      </c>
      <c r="N402" s="4" t="s">
        <v>3</v>
      </c>
      <c r="O402" s="4">
        <v>2</v>
      </c>
      <c r="P402" s="4">
        <f>ROUND(Source!EP395,O402)</f>
        <v>0</v>
      </c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>
        <v>0</v>
      </c>
      <c r="AA402" s="4">
        <v>1</v>
      </c>
      <c r="AB402" s="4">
        <v>0</v>
      </c>
    </row>
    <row r="403" spans="1:28" x14ac:dyDescent="0.25">
      <c r="A403" s="4">
        <v>50</v>
      </c>
      <c r="B403" s="4">
        <v>0</v>
      </c>
      <c r="C403" s="4">
        <v>0</v>
      </c>
      <c r="D403" s="4">
        <v>1</v>
      </c>
      <c r="E403" s="4">
        <v>228</v>
      </c>
      <c r="F403" s="4">
        <f>ROUND(Source!AY395,O403)</f>
        <v>4113.26</v>
      </c>
      <c r="G403" s="4" t="s">
        <v>31</v>
      </c>
      <c r="H403" s="4" t="s">
        <v>32</v>
      </c>
      <c r="I403" s="4"/>
      <c r="J403" s="4"/>
      <c r="K403" s="4">
        <v>228</v>
      </c>
      <c r="L403" s="4">
        <v>7</v>
      </c>
      <c r="M403" s="4">
        <v>3</v>
      </c>
      <c r="N403" s="4" t="s">
        <v>3</v>
      </c>
      <c r="O403" s="4">
        <v>2</v>
      </c>
      <c r="P403" s="4">
        <f>ROUND(Source!EQ395,O403)</f>
        <v>4113.26</v>
      </c>
      <c r="Q403" s="4"/>
      <c r="R403" s="4"/>
      <c r="S403" s="4"/>
      <c r="T403" s="4"/>
      <c r="U403" s="4"/>
      <c r="V403" s="4"/>
      <c r="W403" s="4">
        <v>4113.26</v>
      </c>
      <c r="X403" s="4">
        <v>1</v>
      </c>
      <c r="Y403" s="4">
        <v>4113.26</v>
      </c>
      <c r="Z403" s="4">
        <v>4113.26</v>
      </c>
      <c r="AA403" s="4">
        <v>1</v>
      </c>
      <c r="AB403" s="4">
        <v>4113.26</v>
      </c>
    </row>
    <row r="404" spans="1:28" x14ac:dyDescent="0.25">
      <c r="A404" s="4">
        <v>50</v>
      </c>
      <c r="B404" s="4">
        <v>0</v>
      </c>
      <c r="C404" s="4">
        <v>0</v>
      </c>
      <c r="D404" s="4">
        <v>1</v>
      </c>
      <c r="E404" s="4">
        <v>216</v>
      </c>
      <c r="F404" s="4">
        <f>ROUND(Source!AP395,O404)</f>
        <v>0</v>
      </c>
      <c r="G404" s="4" t="s">
        <v>33</v>
      </c>
      <c r="H404" s="4" t="s">
        <v>34</v>
      </c>
      <c r="I404" s="4"/>
      <c r="J404" s="4"/>
      <c r="K404" s="4">
        <v>216</v>
      </c>
      <c r="L404" s="4">
        <v>8</v>
      </c>
      <c r="M404" s="4">
        <v>3</v>
      </c>
      <c r="N404" s="4" t="s">
        <v>3</v>
      </c>
      <c r="O404" s="4">
        <v>2</v>
      </c>
      <c r="P404" s="4">
        <f>ROUND(Source!EH395,O404)</f>
        <v>0</v>
      </c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>
        <v>0</v>
      </c>
      <c r="AA404" s="4">
        <v>1</v>
      </c>
      <c r="AB404" s="4">
        <v>0</v>
      </c>
    </row>
    <row r="405" spans="1:28" x14ac:dyDescent="0.25">
      <c r="A405" s="4">
        <v>50</v>
      </c>
      <c r="B405" s="4">
        <v>0</v>
      </c>
      <c r="C405" s="4">
        <v>0</v>
      </c>
      <c r="D405" s="4">
        <v>1</v>
      </c>
      <c r="E405" s="4">
        <v>223</v>
      </c>
      <c r="F405" s="4">
        <f>ROUND(Source!AQ395,O405)</f>
        <v>0</v>
      </c>
      <c r="G405" s="4" t="s">
        <v>35</v>
      </c>
      <c r="H405" s="4" t="s">
        <v>36</v>
      </c>
      <c r="I405" s="4"/>
      <c r="J405" s="4"/>
      <c r="K405" s="4">
        <v>223</v>
      </c>
      <c r="L405" s="4">
        <v>9</v>
      </c>
      <c r="M405" s="4">
        <v>3</v>
      </c>
      <c r="N405" s="4" t="s">
        <v>3</v>
      </c>
      <c r="O405" s="4">
        <v>2</v>
      </c>
      <c r="P405" s="4">
        <f>ROUND(Source!EI395,O405)</f>
        <v>0</v>
      </c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>
        <v>0</v>
      </c>
      <c r="AA405" s="4">
        <v>1</v>
      </c>
      <c r="AB405" s="4">
        <v>0</v>
      </c>
    </row>
    <row r="406" spans="1:28" x14ac:dyDescent="0.25">
      <c r="A406" s="4">
        <v>50</v>
      </c>
      <c r="B406" s="4">
        <v>0</v>
      </c>
      <c r="C406" s="4">
        <v>0</v>
      </c>
      <c r="D406" s="4">
        <v>1</v>
      </c>
      <c r="E406" s="4">
        <v>229</v>
      </c>
      <c r="F406" s="4">
        <f>ROUND(Source!AZ395,O406)</f>
        <v>0</v>
      </c>
      <c r="G406" s="4" t="s">
        <v>37</v>
      </c>
      <c r="H406" s="4" t="s">
        <v>38</v>
      </c>
      <c r="I406" s="4"/>
      <c r="J406" s="4"/>
      <c r="K406" s="4">
        <v>229</v>
      </c>
      <c r="L406" s="4">
        <v>10</v>
      </c>
      <c r="M406" s="4">
        <v>3</v>
      </c>
      <c r="N406" s="4" t="s">
        <v>3</v>
      </c>
      <c r="O406" s="4">
        <v>2</v>
      </c>
      <c r="P406" s="4">
        <f>ROUND(Source!ER395,O406)</f>
        <v>0</v>
      </c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>
        <v>0</v>
      </c>
      <c r="AA406" s="4">
        <v>1</v>
      </c>
      <c r="AB406" s="4">
        <v>0</v>
      </c>
    </row>
    <row r="407" spans="1:28" x14ac:dyDescent="0.25">
      <c r="A407" s="4">
        <v>50</v>
      </c>
      <c r="B407" s="4">
        <v>0</v>
      </c>
      <c r="C407" s="4">
        <v>0</v>
      </c>
      <c r="D407" s="4">
        <v>1</v>
      </c>
      <c r="E407" s="4">
        <v>203</v>
      </c>
      <c r="F407" s="4">
        <f>ROUND(Source!Q395,O407)</f>
        <v>180.58</v>
      </c>
      <c r="G407" s="4" t="s">
        <v>39</v>
      </c>
      <c r="H407" s="4" t="s">
        <v>40</v>
      </c>
      <c r="I407" s="4"/>
      <c r="J407" s="4"/>
      <c r="K407" s="4">
        <v>203</v>
      </c>
      <c r="L407" s="4">
        <v>11</v>
      </c>
      <c r="M407" s="4">
        <v>3</v>
      </c>
      <c r="N407" s="4" t="s">
        <v>3</v>
      </c>
      <c r="O407" s="4">
        <v>2</v>
      </c>
      <c r="P407" s="4">
        <f>ROUND(Source!DI395,O407)</f>
        <v>180.58</v>
      </c>
      <c r="Q407" s="4"/>
      <c r="R407" s="4"/>
      <c r="S407" s="4"/>
      <c r="T407" s="4"/>
      <c r="U407" s="4"/>
      <c r="V407" s="4"/>
      <c r="W407" s="4">
        <v>180.57999999999998</v>
      </c>
      <c r="X407" s="4">
        <v>1</v>
      </c>
      <c r="Y407" s="4">
        <v>180.57999999999998</v>
      </c>
      <c r="Z407" s="4">
        <v>180.57999999999998</v>
      </c>
      <c r="AA407" s="4">
        <v>1</v>
      </c>
      <c r="AB407" s="4">
        <v>180.57999999999998</v>
      </c>
    </row>
    <row r="408" spans="1:28" x14ac:dyDescent="0.25">
      <c r="A408" s="4">
        <v>50</v>
      </c>
      <c r="B408" s="4">
        <v>0</v>
      </c>
      <c r="C408" s="4">
        <v>0</v>
      </c>
      <c r="D408" s="4">
        <v>1</v>
      </c>
      <c r="E408" s="4">
        <v>231</v>
      </c>
      <c r="F408" s="4">
        <f>ROUND(Source!BB395,O408)</f>
        <v>0</v>
      </c>
      <c r="G408" s="4" t="s">
        <v>41</v>
      </c>
      <c r="H408" s="4" t="s">
        <v>42</v>
      </c>
      <c r="I408" s="4"/>
      <c r="J408" s="4"/>
      <c r="K408" s="4">
        <v>231</v>
      </c>
      <c r="L408" s="4">
        <v>12</v>
      </c>
      <c r="M408" s="4">
        <v>3</v>
      </c>
      <c r="N408" s="4" t="s">
        <v>3</v>
      </c>
      <c r="O408" s="4">
        <v>2</v>
      </c>
      <c r="P408" s="4">
        <f>ROUND(Source!ET395,O408)</f>
        <v>0</v>
      </c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>
        <v>0</v>
      </c>
      <c r="AA408" s="4">
        <v>1</v>
      </c>
      <c r="AB408" s="4">
        <v>0</v>
      </c>
    </row>
    <row r="409" spans="1:28" x14ac:dyDescent="0.25">
      <c r="A409" s="4">
        <v>50</v>
      </c>
      <c r="B409" s="4">
        <v>0</v>
      </c>
      <c r="C409" s="4">
        <v>0</v>
      </c>
      <c r="D409" s="4">
        <v>1</v>
      </c>
      <c r="E409" s="4">
        <v>204</v>
      </c>
      <c r="F409" s="4">
        <f>ROUND(Source!R395,O409)</f>
        <v>131.25</v>
      </c>
      <c r="G409" s="4" t="s">
        <v>43</v>
      </c>
      <c r="H409" s="4" t="s">
        <v>44</v>
      </c>
      <c r="I409" s="4"/>
      <c r="J409" s="4"/>
      <c r="K409" s="4">
        <v>204</v>
      </c>
      <c r="L409" s="4">
        <v>13</v>
      </c>
      <c r="M409" s="4">
        <v>3</v>
      </c>
      <c r="N409" s="4" t="s">
        <v>3</v>
      </c>
      <c r="O409" s="4">
        <v>2</v>
      </c>
      <c r="P409" s="4">
        <f>ROUND(Source!DJ395,O409)</f>
        <v>131.25</v>
      </c>
      <c r="Q409" s="4"/>
      <c r="R409" s="4"/>
      <c r="S409" s="4"/>
      <c r="T409" s="4"/>
      <c r="U409" s="4"/>
      <c r="V409" s="4"/>
      <c r="W409" s="4">
        <v>131.25</v>
      </c>
      <c r="X409" s="4">
        <v>1</v>
      </c>
      <c r="Y409" s="4">
        <v>131.25</v>
      </c>
      <c r="Z409" s="4">
        <v>131.25</v>
      </c>
      <c r="AA409" s="4">
        <v>1</v>
      </c>
      <c r="AB409" s="4">
        <v>131.25</v>
      </c>
    </row>
    <row r="410" spans="1:28" x14ac:dyDescent="0.25">
      <c r="A410" s="4">
        <v>50</v>
      </c>
      <c r="B410" s="4">
        <v>0</v>
      </c>
      <c r="C410" s="4">
        <v>0</v>
      </c>
      <c r="D410" s="4">
        <v>1</v>
      </c>
      <c r="E410" s="4">
        <v>205</v>
      </c>
      <c r="F410" s="4">
        <f>ROUND(Source!S395,O410)</f>
        <v>5490.91</v>
      </c>
      <c r="G410" s="4" t="s">
        <v>45</v>
      </c>
      <c r="H410" s="4" t="s">
        <v>46</v>
      </c>
      <c r="I410" s="4"/>
      <c r="J410" s="4"/>
      <c r="K410" s="4">
        <v>205</v>
      </c>
      <c r="L410" s="4">
        <v>14</v>
      </c>
      <c r="M410" s="4">
        <v>3</v>
      </c>
      <c r="N410" s="4" t="s">
        <v>3</v>
      </c>
      <c r="O410" s="4">
        <v>2</v>
      </c>
      <c r="P410" s="4">
        <f>ROUND(Source!DK395,O410)</f>
        <v>5490.91</v>
      </c>
      <c r="Q410" s="4"/>
      <c r="R410" s="4"/>
      <c r="S410" s="4"/>
      <c r="T410" s="4"/>
      <c r="U410" s="4"/>
      <c r="V410" s="4"/>
      <c r="W410" s="4">
        <v>5490.91</v>
      </c>
      <c r="X410" s="4">
        <v>1</v>
      </c>
      <c r="Y410" s="4">
        <v>5490.91</v>
      </c>
      <c r="Z410" s="4">
        <v>5490.91</v>
      </c>
      <c r="AA410" s="4">
        <v>1</v>
      </c>
      <c r="AB410" s="4">
        <v>5490.91</v>
      </c>
    </row>
    <row r="411" spans="1:28" x14ac:dyDescent="0.25">
      <c r="A411" s="4">
        <v>50</v>
      </c>
      <c r="B411" s="4">
        <v>0</v>
      </c>
      <c r="C411" s="4">
        <v>0</v>
      </c>
      <c r="D411" s="4">
        <v>1</v>
      </c>
      <c r="E411" s="4">
        <v>232</v>
      </c>
      <c r="F411" s="4">
        <f>ROUND(Source!BC395,O411)</f>
        <v>0</v>
      </c>
      <c r="G411" s="4" t="s">
        <v>47</v>
      </c>
      <c r="H411" s="4" t="s">
        <v>48</v>
      </c>
      <c r="I411" s="4"/>
      <c r="J411" s="4"/>
      <c r="K411" s="4">
        <v>232</v>
      </c>
      <c r="L411" s="4">
        <v>15</v>
      </c>
      <c r="M411" s="4">
        <v>3</v>
      </c>
      <c r="N411" s="4" t="s">
        <v>3</v>
      </c>
      <c r="O411" s="4">
        <v>2</v>
      </c>
      <c r="P411" s="4">
        <f>ROUND(Source!EU395,O411)</f>
        <v>0</v>
      </c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>
        <v>0</v>
      </c>
      <c r="AA411" s="4">
        <v>1</v>
      </c>
      <c r="AB411" s="4">
        <v>0</v>
      </c>
    </row>
    <row r="412" spans="1:28" x14ac:dyDescent="0.25">
      <c r="A412" s="4">
        <v>50</v>
      </c>
      <c r="B412" s="4">
        <v>0</v>
      </c>
      <c r="C412" s="4">
        <v>0</v>
      </c>
      <c r="D412" s="4">
        <v>1</v>
      </c>
      <c r="E412" s="4">
        <v>214</v>
      </c>
      <c r="F412" s="4">
        <f>ROUND(Source!AS395,O412)</f>
        <v>8116.71</v>
      </c>
      <c r="G412" s="4" t="s">
        <v>49</v>
      </c>
      <c r="H412" s="4" t="s">
        <v>50</v>
      </c>
      <c r="I412" s="4"/>
      <c r="J412" s="4"/>
      <c r="K412" s="4">
        <v>214</v>
      </c>
      <c r="L412" s="4">
        <v>16</v>
      </c>
      <c r="M412" s="4">
        <v>3</v>
      </c>
      <c r="N412" s="4" t="s">
        <v>3</v>
      </c>
      <c r="O412" s="4">
        <v>2</v>
      </c>
      <c r="P412" s="4">
        <f>ROUND(Source!EK395,O412)</f>
        <v>8116.71</v>
      </c>
      <c r="Q412" s="4"/>
      <c r="R412" s="4"/>
      <c r="S412" s="4"/>
      <c r="T412" s="4"/>
      <c r="U412" s="4"/>
      <c r="V412" s="4"/>
      <c r="W412" s="4">
        <v>8116.71</v>
      </c>
      <c r="X412" s="4">
        <v>1</v>
      </c>
      <c r="Y412" s="4">
        <v>8116.71</v>
      </c>
      <c r="Z412" s="4">
        <v>8116.71</v>
      </c>
      <c r="AA412" s="4">
        <v>1</v>
      </c>
      <c r="AB412" s="4">
        <v>8116.71</v>
      </c>
    </row>
    <row r="413" spans="1:28" x14ac:dyDescent="0.25">
      <c r="A413" s="4">
        <v>50</v>
      </c>
      <c r="B413" s="4">
        <v>0</v>
      </c>
      <c r="C413" s="4">
        <v>0</v>
      </c>
      <c r="D413" s="4">
        <v>1</v>
      </c>
      <c r="E413" s="4">
        <v>215</v>
      </c>
      <c r="F413" s="4">
        <f>ROUND(Source!AT395,O413)</f>
        <v>9691.57</v>
      </c>
      <c r="G413" s="4" t="s">
        <v>51</v>
      </c>
      <c r="H413" s="4" t="s">
        <v>52</v>
      </c>
      <c r="I413" s="4"/>
      <c r="J413" s="4"/>
      <c r="K413" s="4">
        <v>215</v>
      </c>
      <c r="L413" s="4">
        <v>17</v>
      </c>
      <c r="M413" s="4">
        <v>3</v>
      </c>
      <c r="N413" s="4" t="s">
        <v>3</v>
      </c>
      <c r="O413" s="4">
        <v>2</v>
      </c>
      <c r="P413" s="4">
        <f>ROUND(Source!EL395,O413)</f>
        <v>9691.57</v>
      </c>
      <c r="Q413" s="4"/>
      <c r="R413" s="4"/>
      <c r="S413" s="4"/>
      <c r="T413" s="4"/>
      <c r="U413" s="4"/>
      <c r="V413" s="4"/>
      <c r="W413" s="4">
        <v>9691.57</v>
      </c>
      <c r="X413" s="4">
        <v>1</v>
      </c>
      <c r="Y413" s="4">
        <v>9691.57</v>
      </c>
      <c r="Z413" s="4">
        <v>9691.57</v>
      </c>
      <c r="AA413" s="4">
        <v>1</v>
      </c>
      <c r="AB413" s="4">
        <v>9691.57</v>
      </c>
    </row>
    <row r="414" spans="1:28" x14ac:dyDescent="0.25">
      <c r="A414" s="4">
        <v>50</v>
      </c>
      <c r="B414" s="4">
        <v>0</v>
      </c>
      <c r="C414" s="4">
        <v>0</v>
      </c>
      <c r="D414" s="4">
        <v>1</v>
      </c>
      <c r="E414" s="4">
        <v>217</v>
      </c>
      <c r="F414" s="4">
        <f>ROUND(Source!AU395,O414)</f>
        <v>0</v>
      </c>
      <c r="G414" s="4" t="s">
        <v>53</v>
      </c>
      <c r="H414" s="4" t="s">
        <v>54</v>
      </c>
      <c r="I414" s="4"/>
      <c r="J414" s="4"/>
      <c r="K414" s="4">
        <v>217</v>
      </c>
      <c r="L414" s="4">
        <v>18</v>
      </c>
      <c r="M414" s="4">
        <v>3</v>
      </c>
      <c r="N414" s="4" t="s">
        <v>3</v>
      </c>
      <c r="O414" s="4">
        <v>2</v>
      </c>
      <c r="P414" s="4">
        <f>ROUND(Source!EM395,O414)</f>
        <v>0</v>
      </c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>
        <v>0</v>
      </c>
      <c r="AA414" s="4">
        <v>1</v>
      </c>
      <c r="AB414" s="4">
        <v>0</v>
      </c>
    </row>
    <row r="415" spans="1:28" x14ac:dyDescent="0.25">
      <c r="A415" s="4">
        <v>50</v>
      </c>
      <c r="B415" s="4">
        <v>0</v>
      </c>
      <c r="C415" s="4">
        <v>0</v>
      </c>
      <c r="D415" s="4">
        <v>1</v>
      </c>
      <c r="E415" s="4">
        <v>230</v>
      </c>
      <c r="F415" s="4">
        <f>ROUND(Source!BA395,O415)</f>
        <v>0</v>
      </c>
      <c r="G415" s="4" t="s">
        <v>55</v>
      </c>
      <c r="H415" s="4" t="s">
        <v>56</v>
      </c>
      <c r="I415" s="4"/>
      <c r="J415" s="4"/>
      <c r="K415" s="4">
        <v>230</v>
      </c>
      <c r="L415" s="4">
        <v>19</v>
      </c>
      <c r="M415" s="4">
        <v>3</v>
      </c>
      <c r="N415" s="4" t="s">
        <v>3</v>
      </c>
      <c r="O415" s="4">
        <v>2</v>
      </c>
      <c r="P415" s="4">
        <f>ROUND(Source!ES395,O415)</f>
        <v>0</v>
      </c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>
        <v>0</v>
      </c>
      <c r="AA415" s="4">
        <v>1</v>
      </c>
      <c r="AB415" s="4">
        <v>0</v>
      </c>
    </row>
    <row r="416" spans="1:28" x14ac:dyDescent="0.25">
      <c r="A416" s="4">
        <v>50</v>
      </c>
      <c r="B416" s="4">
        <v>0</v>
      </c>
      <c r="C416" s="4">
        <v>0</v>
      </c>
      <c r="D416" s="4">
        <v>1</v>
      </c>
      <c r="E416" s="4">
        <v>206</v>
      </c>
      <c r="F416" s="4">
        <f>ROUND(Source!T395,O416)</f>
        <v>0</v>
      </c>
      <c r="G416" s="4" t="s">
        <v>57</v>
      </c>
      <c r="H416" s="4" t="s">
        <v>58</v>
      </c>
      <c r="I416" s="4"/>
      <c r="J416" s="4"/>
      <c r="K416" s="4">
        <v>206</v>
      </c>
      <c r="L416" s="4">
        <v>20</v>
      </c>
      <c r="M416" s="4">
        <v>3</v>
      </c>
      <c r="N416" s="4" t="s">
        <v>3</v>
      </c>
      <c r="O416" s="4">
        <v>2</v>
      </c>
      <c r="P416" s="4">
        <f>ROUND(Source!DL395,O416)</f>
        <v>0</v>
      </c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>
        <v>0</v>
      </c>
      <c r="AA416" s="4">
        <v>1</v>
      </c>
      <c r="AB416" s="4">
        <v>0</v>
      </c>
    </row>
    <row r="417" spans="1:255" x14ac:dyDescent="0.25">
      <c r="A417" s="4">
        <v>50</v>
      </c>
      <c r="B417" s="4">
        <v>0</v>
      </c>
      <c r="C417" s="4">
        <v>0</v>
      </c>
      <c r="D417" s="4">
        <v>1</v>
      </c>
      <c r="E417" s="4">
        <v>207</v>
      </c>
      <c r="F417" s="4">
        <f>ROUND(Source!U395,O417)</f>
        <v>7.5447499999999996</v>
      </c>
      <c r="G417" s="4" t="s">
        <v>59</v>
      </c>
      <c r="H417" s="4" t="s">
        <v>60</v>
      </c>
      <c r="I417" s="4"/>
      <c r="J417" s="4"/>
      <c r="K417" s="4">
        <v>207</v>
      </c>
      <c r="L417" s="4">
        <v>21</v>
      </c>
      <c r="M417" s="4">
        <v>3</v>
      </c>
      <c r="N417" s="4" t="s">
        <v>3</v>
      </c>
      <c r="O417" s="4">
        <v>7</v>
      </c>
      <c r="P417" s="4">
        <f>ROUND(Source!DM395,O417)</f>
        <v>7.5447499999999996</v>
      </c>
      <c r="Q417" s="4"/>
      <c r="R417" s="4"/>
      <c r="S417" s="4"/>
      <c r="T417" s="4"/>
      <c r="U417" s="4"/>
      <c r="V417" s="4"/>
      <c r="W417" s="4">
        <v>7.5447499999999996</v>
      </c>
      <c r="X417" s="4">
        <v>1</v>
      </c>
      <c r="Y417" s="4">
        <v>7.5447499999999996</v>
      </c>
      <c r="Z417" s="4">
        <v>7.5447499999999996</v>
      </c>
      <c r="AA417" s="4">
        <v>1</v>
      </c>
      <c r="AB417" s="4">
        <v>7.5447499999999996</v>
      </c>
    </row>
    <row r="418" spans="1:255" x14ac:dyDescent="0.25">
      <c r="A418" s="4">
        <v>50</v>
      </c>
      <c r="B418" s="4">
        <v>0</v>
      </c>
      <c r="C418" s="4">
        <v>0</v>
      </c>
      <c r="D418" s="4">
        <v>1</v>
      </c>
      <c r="E418" s="4">
        <v>208</v>
      </c>
      <c r="F418" s="4">
        <f>ROUND(Source!V395,O418)</f>
        <v>0.13800000000000001</v>
      </c>
      <c r="G418" s="4" t="s">
        <v>61</v>
      </c>
      <c r="H418" s="4" t="s">
        <v>62</v>
      </c>
      <c r="I418" s="4"/>
      <c r="J418" s="4"/>
      <c r="K418" s="4">
        <v>208</v>
      </c>
      <c r="L418" s="4">
        <v>22</v>
      </c>
      <c r="M418" s="4">
        <v>3</v>
      </c>
      <c r="N418" s="4" t="s">
        <v>3</v>
      </c>
      <c r="O418" s="4">
        <v>7</v>
      </c>
      <c r="P418" s="4">
        <f>ROUND(Source!DN395,O418)</f>
        <v>0.13800000000000001</v>
      </c>
      <c r="Q418" s="4"/>
      <c r="R418" s="4"/>
      <c r="S418" s="4"/>
      <c r="T418" s="4"/>
      <c r="U418" s="4"/>
      <c r="V418" s="4"/>
      <c r="W418" s="4">
        <v>0.13800000000000001</v>
      </c>
      <c r="X418" s="4">
        <v>1</v>
      </c>
      <c r="Y418" s="4">
        <v>0.13800000000000001</v>
      </c>
      <c r="Z418" s="4">
        <v>0.13800000000000001</v>
      </c>
      <c r="AA418" s="4">
        <v>1</v>
      </c>
      <c r="AB418" s="4">
        <v>0.13800000000000001</v>
      </c>
    </row>
    <row r="419" spans="1:255" x14ac:dyDescent="0.25">
      <c r="A419" s="4">
        <v>50</v>
      </c>
      <c r="B419" s="4">
        <v>0</v>
      </c>
      <c r="C419" s="4">
        <v>0</v>
      </c>
      <c r="D419" s="4">
        <v>1</v>
      </c>
      <c r="E419" s="4">
        <v>209</v>
      </c>
      <c r="F419" s="4">
        <f>ROUND(Source!W395,O419)</f>
        <v>0</v>
      </c>
      <c r="G419" s="4" t="s">
        <v>63</v>
      </c>
      <c r="H419" s="4" t="s">
        <v>64</v>
      </c>
      <c r="I419" s="4"/>
      <c r="J419" s="4"/>
      <c r="K419" s="4">
        <v>209</v>
      </c>
      <c r="L419" s="4">
        <v>23</v>
      </c>
      <c r="M419" s="4">
        <v>3</v>
      </c>
      <c r="N419" s="4" t="s">
        <v>3</v>
      </c>
      <c r="O419" s="4">
        <v>2</v>
      </c>
      <c r="P419" s="4">
        <f>ROUND(Source!DO395,O419)</f>
        <v>0</v>
      </c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>
        <v>0</v>
      </c>
      <c r="AA419" s="4">
        <v>1</v>
      </c>
      <c r="AB419" s="4">
        <v>0</v>
      </c>
    </row>
    <row r="420" spans="1:255" x14ac:dyDescent="0.25">
      <c r="A420" s="4">
        <v>50</v>
      </c>
      <c r="B420" s="4">
        <v>0</v>
      </c>
      <c r="C420" s="4">
        <v>0</v>
      </c>
      <c r="D420" s="4">
        <v>1</v>
      </c>
      <c r="E420" s="4">
        <v>233</v>
      </c>
      <c r="F420" s="4">
        <f>ROUND(Source!BD395,O420)</f>
        <v>0</v>
      </c>
      <c r="G420" s="4" t="s">
        <v>65</v>
      </c>
      <c r="H420" s="4" t="s">
        <v>66</v>
      </c>
      <c r="I420" s="4"/>
      <c r="J420" s="4"/>
      <c r="K420" s="4">
        <v>233</v>
      </c>
      <c r="L420" s="4">
        <v>24</v>
      </c>
      <c r="M420" s="4">
        <v>3</v>
      </c>
      <c r="N420" s="4" t="s">
        <v>3</v>
      </c>
      <c r="O420" s="4">
        <v>2</v>
      </c>
      <c r="P420" s="4">
        <f>ROUND(Source!EV395,O420)</f>
        <v>0</v>
      </c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>
        <v>0</v>
      </c>
      <c r="AA420" s="4">
        <v>1</v>
      </c>
      <c r="AB420" s="4">
        <v>0</v>
      </c>
    </row>
    <row r="421" spans="1:255" x14ac:dyDescent="0.25">
      <c r="A421" s="4">
        <v>50</v>
      </c>
      <c r="B421" s="4">
        <v>0</v>
      </c>
      <c r="C421" s="4">
        <v>0</v>
      </c>
      <c r="D421" s="4">
        <v>1</v>
      </c>
      <c r="E421" s="4">
        <v>210</v>
      </c>
      <c r="F421" s="4">
        <f>ROUND(Source!X395,O421)</f>
        <v>5273.07</v>
      </c>
      <c r="G421" s="4" t="s">
        <v>67</v>
      </c>
      <c r="H421" s="4" t="s">
        <v>68</v>
      </c>
      <c r="I421" s="4"/>
      <c r="J421" s="4"/>
      <c r="K421" s="4">
        <v>210</v>
      </c>
      <c r="L421" s="4">
        <v>25</v>
      </c>
      <c r="M421" s="4">
        <v>3</v>
      </c>
      <c r="N421" s="4" t="s">
        <v>3</v>
      </c>
      <c r="O421" s="4">
        <v>2</v>
      </c>
      <c r="P421" s="4">
        <f>ROUND(Source!DP395,O421)</f>
        <v>5273.07</v>
      </c>
      <c r="Q421" s="4"/>
      <c r="R421" s="4"/>
      <c r="S421" s="4"/>
      <c r="T421" s="4"/>
      <c r="U421" s="4"/>
      <c r="V421" s="4"/>
      <c r="W421" s="4">
        <v>5273.07</v>
      </c>
      <c r="X421" s="4">
        <v>1</v>
      </c>
      <c r="Y421" s="4">
        <v>5273.07</v>
      </c>
      <c r="Z421" s="4">
        <v>5273.07</v>
      </c>
      <c r="AA421" s="4">
        <v>1</v>
      </c>
      <c r="AB421" s="4">
        <v>5273.07</v>
      </c>
    </row>
    <row r="422" spans="1:255" x14ac:dyDescent="0.25">
      <c r="A422" s="4">
        <v>50</v>
      </c>
      <c r="B422" s="4">
        <v>0</v>
      </c>
      <c r="C422" s="4">
        <v>0</v>
      </c>
      <c r="D422" s="4">
        <v>1</v>
      </c>
      <c r="E422" s="4">
        <v>211</v>
      </c>
      <c r="F422" s="4">
        <f>ROUND(Source!Y395,O422)</f>
        <v>2619.21</v>
      </c>
      <c r="G422" s="4" t="s">
        <v>69</v>
      </c>
      <c r="H422" s="4" t="s">
        <v>70</v>
      </c>
      <c r="I422" s="4"/>
      <c r="J422" s="4"/>
      <c r="K422" s="4">
        <v>211</v>
      </c>
      <c r="L422" s="4">
        <v>26</v>
      </c>
      <c r="M422" s="4">
        <v>3</v>
      </c>
      <c r="N422" s="4" t="s">
        <v>3</v>
      </c>
      <c r="O422" s="4">
        <v>2</v>
      </c>
      <c r="P422" s="4">
        <f>ROUND(Source!DQ395,O422)</f>
        <v>2619.21</v>
      </c>
      <c r="Q422" s="4"/>
      <c r="R422" s="4"/>
      <c r="S422" s="4"/>
      <c r="T422" s="4"/>
      <c r="U422" s="4"/>
      <c r="V422" s="4"/>
      <c r="W422" s="4">
        <v>2619.21</v>
      </c>
      <c r="X422" s="4">
        <v>1</v>
      </c>
      <c r="Y422" s="4">
        <v>2619.21</v>
      </c>
      <c r="Z422" s="4">
        <v>2619.21</v>
      </c>
      <c r="AA422" s="4">
        <v>1</v>
      </c>
      <c r="AB422" s="4">
        <v>2619.21</v>
      </c>
    </row>
    <row r="423" spans="1:255" x14ac:dyDescent="0.25">
      <c r="A423" s="4">
        <v>50</v>
      </c>
      <c r="B423" s="4">
        <v>0</v>
      </c>
      <c r="C423" s="4">
        <v>0</v>
      </c>
      <c r="D423" s="4">
        <v>1</v>
      </c>
      <c r="E423" s="4">
        <v>224</v>
      </c>
      <c r="F423" s="4">
        <f>ROUND(Source!AR395,O423)</f>
        <v>17808.28</v>
      </c>
      <c r="G423" s="4" t="s">
        <v>71</v>
      </c>
      <c r="H423" s="4" t="s">
        <v>72</v>
      </c>
      <c r="I423" s="4"/>
      <c r="J423" s="4"/>
      <c r="K423" s="4">
        <v>224</v>
      </c>
      <c r="L423" s="4">
        <v>27</v>
      </c>
      <c r="M423" s="4">
        <v>3</v>
      </c>
      <c r="N423" s="4" t="s">
        <v>3</v>
      </c>
      <c r="O423" s="4">
        <v>2</v>
      </c>
      <c r="P423" s="4">
        <f>ROUND(Source!EJ395,O423)</f>
        <v>17808.28</v>
      </c>
      <c r="Q423" s="4"/>
      <c r="R423" s="4"/>
      <c r="S423" s="4"/>
      <c r="T423" s="4"/>
      <c r="U423" s="4"/>
      <c r="V423" s="4"/>
      <c r="W423" s="4">
        <v>17808.28</v>
      </c>
      <c r="X423" s="4">
        <v>1</v>
      </c>
      <c r="Y423" s="4">
        <v>17808.28</v>
      </c>
      <c r="Z423" s="4">
        <v>17808.28</v>
      </c>
      <c r="AA423" s="4">
        <v>1</v>
      </c>
      <c r="AB423" s="4">
        <v>17808.28</v>
      </c>
    </row>
    <row r="425" spans="1:255" x14ac:dyDescent="0.25">
      <c r="A425" s="1">
        <v>4</v>
      </c>
      <c r="B425" s="1">
        <v>1</v>
      </c>
      <c r="C425" s="1"/>
      <c r="D425" s="1">
        <f>ROW(A432)</f>
        <v>432</v>
      </c>
      <c r="E425" s="1"/>
      <c r="F425" s="1" t="s">
        <v>17</v>
      </c>
      <c r="G425" s="1" t="s">
        <v>73</v>
      </c>
      <c r="H425" s="1" t="s">
        <v>3</v>
      </c>
      <c r="I425" s="1">
        <v>0</v>
      </c>
      <c r="J425" s="1"/>
      <c r="K425" s="1">
        <v>0</v>
      </c>
      <c r="L425" s="1"/>
      <c r="M425" s="1" t="s">
        <v>3</v>
      </c>
      <c r="N425" s="1"/>
      <c r="O425" s="1"/>
      <c r="P425" s="1"/>
      <c r="Q425" s="1"/>
      <c r="R425" s="1"/>
      <c r="S425" s="1">
        <v>0</v>
      </c>
      <c r="T425" s="1">
        <v>0</v>
      </c>
      <c r="U425" s="1" t="s">
        <v>3</v>
      </c>
      <c r="V425" s="1">
        <v>0</v>
      </c>
      <c r="W425" s="1"/>
      <c r="X425" s="1"/>
      <c r="Y425" s="1"/>
      <c r="Z425" s="1"/>
      <c r="AA425" s="1"/>
      <c r="AB425" s="1" t="s">
        <v>3</v>
      </c>
      <c r="AC425" s="1" t="s">
        <v>3</v>
      </c>
      <c r="AD425" s="1" t="s">
        <v>3</v>
      </c>
      <c r="AE425" s="1" t="s">
        <v>3</v>
      </c>
      <c r="AF425" s="1" t="s">
        <v>3</v>
      </c>
      <c r="AG425" s="1" t="s">
        <v>3</v>
      </c>
      <c r="AH425" s="1"/>
      <c r="AI425" s="1"/>
      <c r="AJ425" s="1"/>
      <c r="AK425" s="1"/>
      <c r="AL425" s="1"/>
      <c r="AM425" s="1"/>
      <c r="AN425" s="1"/>
      <c r="AO425" s="1"/>
      <c r="AP425" s="1" t="s">
        <v>3</v>
      </c>
      <c r="AQ425" s="1" t="s">
        <v>3</v>
      </c>
      <c r="AR425" s="1" t="s">
        <v>3</v>
      </c>
      <c r="AS425" s="1"/>
      <c r="AT425" s="1"/>
      <c r="AU425" s="1"/>
      <c r="AV425" s="1"/>
      <c r="AW425" s="1"/>
      <c r="AX425" s="1"/>
      <c r="AY425" s="1"/>
      <c r="AZ425" s="1" t="s">
        <v>3</v>
      </c>
      <c r="BA425" s="1"/>
      <c r="BB425" s="1" t="s">
        <v>3</v>
      </c>
      <c r="BC425" s="1" t="s">
        <v>3</v>
      </c>
      <c r="BD425" s="1" t="s">
        <v>3</v>
      </c>
      <c r="BE425" s="1" t="s">
        <v>3</v>
      </c>
      <c r="BF425" s="1" t="s">
        <v>3</v>
      </c>
      <c r="BG425" s="1" t="s">
        <v>3</v>
      </c>
      <c r="BH425" s="1" t="s">
        <v>3</v>
      </c>
      <c r="BI425" s="1" t="s">
        <v>3</v>
      </c>
      <c r="BJ425" s="1" t="s">
        <v>3</v>
      </c>
      <c r="BK425" s="1" t="s">
        <v>3</v>
      </c>
      <c r="BL425" s="1" t="s">
        <v>3</v>
      </c>
      <c r="BM425" s="1" t="s">
        <v>3</v>
      </c>
      <c r="BN425" s="1" t="s">
        <v>3</v>
      </c>
      <c r="BO425" s="1" t="s">
        <v>3</v>
      </c>
      <c r="BP425" s="1" t="s">
        <v>3</v>
      </c>
      <c r="BQ425" s="1"/>
      <c r="BR425" s="1"/>
      <c r="BS425" s="1"/>
      <c r="BT425" s="1"/>
      <c r="BU425" s="1"/>
      <c r="BV425" s="1"/>
      <c r="BW425" s="1"/>
      <c r="BX425" s="1">
        <v>0</v>
      </c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>
        <v>0</v>
      </c>
    </row>
    <row r="427" spans="1:255" x14ac:dyDescent="0.25">
      <c r="A427" s="2">
        <v>52</v>
      </c>
      <c r="B427" s="2">
        <f t="shared" ref="B427:G427" si="202">B432</f>
        <v>1</v>
      </c>
      <c r="C427" s="2">
        <f t="shared" si="202"/>
        <v>4</v>
      </c>
      <c r="D427" s="2">
        <f t="shared" si="202"/>
        <v>425</v>
      </c>
      <c r="E427" s="2">
        <f t="shared" si="202"/>
        <v>0</v>
      </c>
      <c r="F427" s="2" t="str">
        <f t="shared" si="202"/>
        <v>Новый раздел</v>
      </c>
      <c r="G427" s="2" t="str">
        <f t="shared" si="202"/>
        <v>Оборудование</v>
      </c>
      <c r="H427" s="2"/>
      <c r="I427" s="2"/>
      <c r="J427" s="2"/>
      <c r="K427" s="2"/>
      <c r="L427" s="2"/>
      <c r="M427" s="2"/>
      <c r="N427" s="2"/>
      <c r="O427" s="2">
        <f t="shared" ref="O427:AT427" si="203">O432</f>
        <v>78380.39</v>
      </c>
      <c r="P427" s="2">
        <f t="shared" si="203"/>
        <v>78380.39</v>
      </c>
      <c r="Q427" s="2">
        <f t="shared" si="203"/>
        <v>0</v>
      </c>
      <c r="R427" s="2">
        <f t="shared" si="203"/>
        <v>0</v>
      </c>
      <c r="S427" s="2">
        <f t="shared" si="203"/>
        <v>0</v>
      </c>
      <c r="T427" s="2">
        <f t="shared" si="203"/>
        <v>0</v>
      </c>
      <c r="U427" s="2">
        <f t="shared" si="203"/>
        <v>0</v>
      </c>
      <c r="V427" s="2">
        <f t="shared" si="203"/>
        <v>0</v>
      </c>
      <c r="W427" s="2">
        <f t="shared" si="203"/>
        <v>0</v>
      </c>
      <c r="X427" s="2">
        <f t="shared" si="203"/>
        <v>0</v>
      </c>
      <c r="Y427" s="2">
        <f t="shared" si="203"/>
        <v>0</v>
      </c>
      <c r="Z427" s="2">
        <f t="shared" si="203"/>
        <v>0</v>
      </c>
      <c r="AA427" s="2">
        <f t="shared" si="203"/>
        <v>0</v>
      </c>
      <c r="AB427" s="2">
        <f t="shared" si="203"/>
        <v>78380.39</v>
      </c>
      <c r="AC427" s="2">
        <f t="shared" si="203"/>
        <v>78380.39</v>
      </c>
      <c r="AD427" s="2">
        <f t="shared" si="203"/>
        <v>0</v>
      </c>
      <c r="AE427" s="2">
        <f t="shared" si="203"/>
        <v>0</v>
      </c>
      <c r="AF427" s="2">
        <f t="shared" si="203"/>
        <v>0</v>
      </c>
      <c r="AG427" s="2">
        <f t="shared" si="203"/>
        <v>0</v>
      </c>
      <c r="AH427" s="2">
        <f t="shared" si="203"/>
        <v>0</v>
      </c>
      <c r="AI427" s="2">
        <f t="shared" si="203"/>
        <v>0</v>
      </c>
      <c r="AJ427" s="2">
        <f t="shared" si="203"/>
        <v>0</v>
      </c>
      <c r="AK427" s="2">
        <f t="shared" si="203"/>
        <v>0</v>
      </c>
      <c r="AL427" s="2">
        <f t="shared" si="203"/>
        <v>0</v>
      </c>
      <c r="AM427" s="2">
        <f t="shared" si="203"/>
        <v>0</v>
      </c>
      <c r="AN427" s="2">
        <f t="shared" si="203"/>
        <v>0</v>
      </c>
      <c r="AO427" s="2">
        <f t="shared" si="203"/>
        <v>0</v>
      </c>
      <c r="AP427" s="2">
        <f t="shared" si="203"/>
        <v>78380.39</v>
      </c>
      <c r="AQ427" s="2">
        <f t="shared" si="203"/>
        <v>0</v>
      </c>
      <c r="AR427" s="2">
        <f t="shared" si="203"/>
        <v>78380.39</v>
      </c>
      <c r="AS427" s="2">
        <f t="shared" si="203"/>
        <v>0</v>
      </c>
      <c r="AT427" s="2">
        <f t="shared" si="203"/>
        <v>0</v>
      </c>
      <c r="AU427" s="2">
        <f t="shared" ref="AU427:BZ427" si="204">AU432</f>
        <v>0</v>
      </c>
      <c r="AV427" s="2">
        <f t="shared" si="204"/>
        <v>78380.39</v>
      </c>
      <c r="AW427" s="2">
        <f t="shared" si="204"/>
        <v>0</v>
      </c>
      <c r="AX427" s="2">
        <f t="shared" si="204"/>
        <v>0</v>
      </c>
      <c r="AY427" s="2">
        <f t="shared" si="204"/>
        <v>0</v>
      </c>
      <c r="AZ427" s="2">
        <f t="shared" si="204"/>
        <v>78380.39</v>
      </c>
      <c r="BA427" s="2">
        <f t="shared" si="204"/>
        <v>0</v>
      </c>
      <c r="BB427" s="2">
        <f t="shared" si="204"/>
        <v>0</v>
      </c>
      <c r="BC427" s="2">
        <f t="shared" si="204"/>
        <v>0</v>
      </c>
      <c r="BD427" s="2">
        <f t="shared" si="204"/>
        <v>0</v>
      </c>
      <c r="BE427" s="2">
        <f t="shared" si="204"/>
        <v>0</v>
      </c>
      <c r="BF427" s="2">
        <f t="shared" si="204"/>
        <v>0</v>
      </c>
      <c r="BG427" s="2">
        <f t="shared" si="204"/>
        <v>0</v>
      </c>
      <c r="BH427" s="2">
        <f t="shared" si="204"/>
        <v>0</v>
      </c>
      <c r="BI427" s="2">
        <f t="shared" si="204"/>
        <v>0</v>
      </c>
      <c r="BJ427" s="2">
        <f t="shared" si="204"/>
        <v>0</v>
      </c>
      <c r="BK427" s="2">
        <f t="shared" si="204"/>
        <v>0</v>
      </c>
      <c r="BL427" s="2">
        <f t="shared" si="204"/>
        <v>0</v>
      </c>
      <c r="BM427" s="2">
        <f t="shared" si="204"/>
        <v>0</v>
      </c>
      <c r="BN427" s="2">
        <f t="shared" si="204"/>
        <v>0</v>
      </c>
      <c r="BO427" s="2">
        <f t="shared" si="204"/>
        <v>0</v>
      </c>
      <c r="BP427" s="2">
        <f t="shared" si="204"/>
        <v>0</v>
      </c>
      <c r="BQ427" s="2">
        <f t="shared" si="204"/>
        <v>0</v>
      </c>
      <c r="BR427" s="2">
        <f t="shared" si="204"/>
        <v>0</v>
      </c>
      <c r="BS427" s="2">
        <f t="shared" si="204"/>
        <v>0</v>
      </c>
      <c r="BT427" s="2">
        <f t="shared" si="204"/>
        <v>0</v>
      </c>
      <c r="BU427" s="2">
        <f t="shared" si="204"/>
        <v>0</v>
      </c>
      <c r="BV427" s="2">
        <f t="shared" si="204"/>
        <v>0</v>
      </c>
      <c r="BW427" s="2">
        <f t="shared" si="204"/>
        <v>0</v>
      </c>
      <c r="BX427" s="2">
        <f t="shared" si="204"/>
        <v>0</v>
      </c>
      <c r="BY427" s="2">
        <f t="shared" si="204"/>
        <v>78380.39</v>
      </c>
      <c r="BZ427" s="2">
        <f t="shared" si="204"/>
        <v>0</v>
      </c>
      <c r="CA427" s="2">
        <f t="shared" ref="CA427:DF427" si="205">CA432</f>
        <v>78380.39</v>
      </c>
      <c r="CB427" s="2">
        <f t="shared" si="205"/>
        <v>0</v>
      </c>
      <c r="CC427" s="2">
        <f t="shared" si="205"/>
        <v>0</v>
      </c>
      <c r="CD427" s="2">
        <f t="shared" si="205"/>
        <v>0</v>
      </c>
      <c r="CE427" s="2">
        <f t="shared" si="205"/>
        <v>78380.39</v>
      </c>
      <c r="CF427" s="2">
        <f t="shared" si="205"/>
        <v>0</v>
      </c>
      <c r="CG427" s="2">
        <f t="shared" si="205"/>
        <v>0</v>
      </c>
      <c r="CH427" s="2">
        <f t="shared" si="205"/>
        <v>0</v>
      </c>
      <c r="CI427" s="2">
        <f t="shared" si="205"/>
        <v>78380.39</v>
      </c>
      <c r="CJ427" s="2">
        <f t="shared" si="205"/>
        <v>0</v>
      </c>
      <c r="CK427" s="2">
        <f t="shared" si="205"/>
        <v>0</v>
      </c>
      <c r="CL427" s="2">
        <f t="shared" si="205"/>
        <v>0</v>
      </c>
      <c r="CM427" s="2">
        <f t="shared" si="205"/>
        <v>0</v>
      </c>
      <c r="CN427" s="2">
        <f t="shared" si="205"/>
        <v>0</v>
      </c>
      <c r="CO427" s="2">
        <f t="shared" si="205"/>
        <v>0</v>
      </c>
      <c r="CP427" s="2">
        <f t="shared" si="205"/>
        <v>0</v>
      </c>
      <c r="CQ427" s="2">
        <f t="shared" si="205"/>
        <v>0</v>
      </c>
      <c r="CR427" s="2">
        <f t="shared" si="205"/>
        <v>0</v>
      </c>
      <c r="CS427" s="2">
        <f t="shared" si="205"/>
        <v>0</v>
      </c>
      <c r="CT427" s="2">
        <f t="shared" si="205"/>
        <v>0</v>
      </c>
      <c r="CU427" s="2">
        <f t="shared" si="205"/>
        <v>0</v>
      </c>
      <c r="CV427" s="2">
        <f t="shared" si="205"/>
        <v>0</v>
      </c>
      <c r="CW427" s="2">
        <f t="shared" si="205"/>
        <v>0</v>
      </c>
      <c r="CX427" s="2">
        <f t="shared" si="205"/>
        <v>0</v>
      </c>
      <c r="CY427" s="2">
        <f t="shared" si="205"/>
        <v>0</v>
      </c>
      <c r="CZ427" s="2">
        <f t="shared" si="205"/>
        <v>0</v>
      </c>
      <c r="DA427" s="2">
        <f t="shared" si="205"/>
        <v>0</v>
      </c>
      <c r="DB427" s="2">
        <f t="shared" si="205"/>
        <v>0</v>
      </c>
      <c r="DC427" s="2">
        <f t="shared" si="205"/>
        <v>0</v>
      </c>
      <c r="DD427" s="2">
        <f t="shared" si="205"/>
        <v>0</v>
      </c>
      <c r="DE427" s="2">
        <f t="shared" si="205"/>
        <v>0</v>
      </c>
      <c r="DF427" s="2">
        <f t="shared" si="205"/>
        <v>0</v>
      </c>
      <c r="DG427" s="3">
        <f t="shared" ref="DG427:EL427" si="206">DG432</f>
        <v>78380.39</v>
      </c>
      <c r="DH427" s="3">
        <f t="shared" si="206"/>
        <v>78380.39</v>
      </c>
      <c r="DI427" s="3">
        <f t="shared" si="206"/>
        <v>0</v>
      </c>
      <c r="DJ427" s="3">
        <f t="shared" si="206"/>
        <v>0</v>
      </c>
      <c r="DK427" s="3">
        <f t="shared" si="206"/>
        <v>0</v>
      </c>
      <c r="DL427" s="3">
        <f t="shared" si="206"/>
        <v>0</v>
      </c>
      <c r="DM427" s="3">
        <f t="shared" si="206"/>
        <v>0</v>
      </c>
      <c r="DN427" s="3">
        <f t="shared" si="206"/>
        <v>0</v>
      </c>
      <c r="DO427" s="3">
        <f t="shared" si="206"/>
        <v>0</v>
      </c>
      <c r="DP427" s="3">
        <f t="shared" si="206"/>
        <v>0</v>
      </c>
      <c r="DQ427" s="3">
        <f t="shared" si="206"/>
        <v>0</v>
      </c>
      <c r="DR427" s="3">
        <f t="shared" si="206"/>
        <v>0</v>
      </c>
      <c r="DS427" s="3">
        <f t="shared" si="206"/>
        <v>0</v>
      </c>
      <c r="DT427" s="3">
        <f t="shared" si="206"/>
        <v>78380.39</v>
      </c>
      <c r="DU427" s="3">
        <f t="shared" si="206"/>
        <v>78380.39</v>
      </c>
      <c r="DV427" s="3">
        <f t="shared" si="206"/>
        <v>0</v>
      </c>
      <c r="DW427" s="3">
        <f t="shared" si="206"/>
        <v>0</v>
      </c>
      <c r="DX427" s="3">
        <f t="shared" si="206"/>
        <v>0</v>
      </c>
      <c r="DY427" s="3">
        <f t="shared" si="206"/>
        <v>0</v>
      </c>
      <c r="DZ427" s="3">
        <f t="shared" si="206"/>
        <v>0</v>
      </c>
      <c r="EA427" s="3">
        <f t="shared" si="206"/>
        <v>0</v>
      </c>
      <c r="EB427" s="3">
        <f t="shared" si="206"/>
        <v>0</v>
      </c>
      <c r="EC427" s="3">
        <f t="shared" si="206"/>
        <v>0</v>
      </c>
      <c r="ED427" s="3">
        <f t="shared" si="206"/>
        <v>0</v>
      </c>
      <c r="EE427" s="3">
        <f t="shared" si="206"/>
        <v>0</v>
      </c>
      <c r="EF427" s="3">
        <f t="shared" si="206"/>
        <v>0</v>
      </c>
      <c r="EG427" s="3">
        <f t="shared" si="206"/>
        <v>0</v>
      </c>
      <c r="EH427" s="3">
        <f t="shared" si="206"/>
        <v>78380.39</v>
      </c>
      <c r="EI427" s="3">
        <f t="shared" si="206"/>
        <v>0</v>
      </c>
      <c r="EJ427" s="3">
        <f t="shared" si="206"/>
        <v>78380.39</v>
      </c>
      <c r="EK427" s="3">
        <f t="shared" si="206"/>
        <v>0</v>
      </c>
      <c r="EL427" s="3">
        <f t="shared" si="206"/>
        <v>0</v>
      </c>
      <c r="EM427" s="3">
        <f t="shared" ref="EM427:FR427" si="207">EM432</f>
        <v>0</v>
      </c>
      <c r="EN427" s="3">
        <f t="shared" si="207"/>
        <v>78380.39</v>
      </c>
      <c r="EO427" s="3">
        <f t="shared" si="207"/>
        <v>0</v>
      </c>
      <c r="EP427" s="3">
        <f t="shared" si="207"/>
        <v>0</v>
      </c>
      <c r="EQ427" s="3">
        <f t="shared" si="207"/>
        <v>0</v>
      </c>
      <c r="ER427" s="3">
        <f t="shared" si="207"/>
        <v>78380.39</v>
      </c>
      <c r="ES427" s="3">
        <f t="shared" si="207"/>
        <v>0</v>
      </c>
      <c r="ET427" s="3">
        <f t="shared" si="207"/>
        <v>0</v>
      </c>
      <c r="EU427" s="3">
        <f t="shared" si="207"/>
        <v>0</v>
      </c>
      <c r="EV427" s="3">
        <f t="shared" si="207"/>
        <v>0</v>
      </c>
      <c r="EW427" s="3">
        <f t="shared" si="207"/>
        <v>0</v>
      </c>
      <c r="EX427" s="3">
        <f t="shared" si="207"/>
        <v>0</v>
      </c>
      <c r="EY427" s="3">
        <f t="shared" si="207"/>
        <v>0</v>
      </c>
      <c r="EZ427" s="3">
        <f t="shared" si="207"/>
        <v>0</v>
      </c>
      <c r="FA427" s="3">
        <f t="shared" si="207"/>
        <v>0</v>
      </c>
      <c r="FB427" s="3">
        <f t="shared" si="207"/>
        <v>0</v>
      </c>
      <c r="FC427" s="3">
        <f t="shared" si="207"/>
        <v>0</v>
      </c>
      <c r="FD427" s="3">
        <f t="shared" si="207"/>
        <v>0</v>
      </c>
      <c r="FE427" s="3">
        <f t="shared" si="207"/>
        <v>0</v>
      </c>
      <c r="FF427" s="3">
        <f t="shared" si="207"/>
        <v>0</v>
      </c>
      <c r="FG427" s="3">
        <f t="shared" si="207"/>
        <v>0</v>
      </c>
      <c r="FH427" s="3">
        <f t="shared" si="207"/>
        <v>0</v>
      </c>
      <c r="FI427" s="3">
        <f t="shared" si="207"/>
        <v>0</v>
      </c>
      <c r="FJ427" s="3">
        <f t="shared" si="207"/>
        <v>0</v>
      </c>
      <c r="FK427" s="3">
        <f t="shared" si="207"/>
        <v>0</v>
      </c>
      <c r="FL427" s="3">
        <f t="shared" si="207"/>
        <v>0</v>
      </c>
      <c r="FM427" s="3">
        <f t="shared" si="207"/>
        <v>0</v>
      </c>
      <c r="FN427" s="3">
        <f t="shared" si="207"/>
        <v>0</v>
      </c>
      <c r="FO427" s="3">
        <f t="shared" si="207"/>
        <v>0</v>
      </c>
      <c r="FP427" s="3">
        <f t="shared" si="207"/>
        <v>0</v>
      </c>
      <c r="FQ427" s="3">
        <f t="shared" si="207"/>
        <v>78380.39</v>
      </c>
      <c r="FR427" s="3">
        <f t="shared" si="207"/>
        <v>0</v>
      </c>
      <c r="FS427" s="3">
        <f t="shared" ref="FS427:GX427" si="208">FS432</f>
        <v>78380.39</v>
      </c>
      <c r="FT427" s="3">
        <f t="shared" si="208"/>
        <v>0</v>
      </c>
      <c r="FU427" s="3">
        <f t="shared" si="208"/>
        <v>0</v>
      </c>
      <c r="FV427" s="3">
        <f t="shared" si="208"/>
        <v>0</v>
      </c>
      <c r="FW427" s="3">
        <f t="shared" si="208"/>
        <v>78380.39</v>
      </c>
      <c r="FX427" s="3">
        <f t="shared" si="208"/>
        <v>0</v>
      </c>
      <c r="FY427" s="3">
        <f t="shared" si="208"/>
        <v>0</v>
      </c>
      <c r="FZ427" s="3">
        <f t="shared" si="208"/>
        <v>0</v>
      </c>
      <c r="GA427" s="3">
        <f t="shared" si="208"/>
        <v>78380.39</v>
      </c>
      <c r="GB427" s="3">
        <f t="shared" si="208"/>
        <v>0</v>
      </c>
      <c r="GC427" s="3">
        <f t="shared" si="208"/>
        <v>0</v>
      </c>
      <c r="GD427" s="3">
        <f t="shared" si="208"/>
        <v>0</v>
      </c>
      <c r="GE427" s="3">
        <f t="shared" si="208"/>
        <v>0</v>
      </c>
      <c r="GF427" s="3">
        <f t="shared" si="208"/>
        <v>0</v>
      </c>
      <c r="GG427" s="3">
        <f t="shared" si="208"/>
        <v>0</v>
      </c>
      <c r="GH427" s="3">
        <f t="shared" si="208"/>
        <v>0</v>
      </c>
      <c r="GI427" s="3">
        <f t="shared" si="208"/>
        <v>0</v>
      </c>
      <c r="GJ427" s="3">
        <f t="shared" si="208"/>
        <v>0</v>
      </c>
      <c r="GK427" s="3">
        <f t="shared" si="208"/>
        <v>0</v>
      </c>
      <c r="GL427" s="3">
        <f t="shared" si="208"/>
        <v>0</v>
      </c>
      <c r="GM427" s="3">
        <f t="shared" si="208"/>
        <v>0</v>
      </c>
      <c r="GN427" s="3">
        <f t="shared" si="208"/>
        <v>0</v>
      </c>
      <c r="GO427" s="3">
        <f t="shared" si="208"/>
        <v>0</v>
      </c>
      <c r="GP427" s="3">
        <f t="shared" si="208"/>
        <v>0</v>
      </c>
      <c r="GQ427" s="3">
        <f t="shared" si="208"/>
        <v>0</v>
      </c>
      <c r="GR427" s="3">
        <f t="shared" si="208"/>
        <v>0</v>
      </c>
      <c r="GS427" s="3">
        <f t="shared" si="208"/>
        <v>0</v>
      </c>
      <c r="GT427" s="3">
        <f t="shared" si="208"/>
        <v>0</v>
      </c>
      <c r="GU427" s="3">
        <f t="shared" si="208"/>
        <v>0</v>
      </c>
      <c r="GV427" s="3">
        <f t="shared" si="208"/>
        <v>0</v>
      </c>
      <c r="GW427" s="3">
        <f t="shared" si="208"/>
        <v>0</v>
      </c>
      <c r="GX427" s="3">
        <f t="shared" si="208"/>
        <v>0</v>
      </c>
    </row>
    <row r="429" spans="1:255" x14ac:dyDescent="0.25">
      <c r="A429" s="5">
        <v>17</v>
      </c>
      <c r="B429" s="5">
        <v>1</v>
      </c>
      <c r="C429" s="5"/>
      <c r="D429" s="5"/>
      <c r="E429" s="5" t="s">
        <v>185</v>
      </c>
      <c r="F429" s="5" t="s">
        <v>186</v>
      </c>
      <c r="G429" s="5" t="s">
        <v>187</v>
      </c>
      <c r="H429" s="5" t="s">
        <v>82</v>
      </c>
      <c r="I429" s="5">
        <v>1</v>
      </c>
      <c r="J429" s="5">
        <v>0</v>
      </c>
      <c r="K429" s="5">
        <v>1</v>
      </c>
      <c r="L429" s="5">
        <v>1</v>
      </c>
      <c r="M429" s="5">
        <v>0</v>
      </c>
      <c r="N429" s="5">
        <f>ROUND(L429-M429,4)</f>
        <v>1</v>
      </c>
      <c r="O429" s="5">
        <f>ROUND(CP429,2)</f>
        <v>78380.39</v>
      </c>
      <c r="P429" s="5">
        <f>ROUND(CQ429*I429,2)</f>
        <v>78380.39</v>
      </c>
      <c r="Q429" s="5">
        <f>ROUND(CR429*I429,2)</f>
        <v>0</v>
      </c>
      <c r="R429" s="5">
        <f>ROUND(CS429*I429,2)</f>
        <v>0</v>
      </c>
      <c r="S429" s="5">
        <f>ROUND(CT429*I429,2)</f>
        <v>0</v>
      </c>
      <c r="T429" s="5">
        <f>ROUND(CU429*I429,2)</f>
        <v>0</v>
      </c>
      <c r="U429" s="5">
        <f>ROUND(CV429*I429,7)</f>
        <v>0</v>
      </c>
      <c r="V429" s="5">
        <f>ROUND(CW429*I429,7)</f>
        <v>0</v>
      </c>
      <c r="W429" s="5">
        <f>ROUND(CX429*I429,2)</f>
        <v>0</v>
      </c>
      <c r="X429" s="5">
        <f>ROUND(CY429,2)</f>
        <v>0</v>
      </c>
      <c r="Y429" s="5">
        <f>ROUND(CZ429,2)</f>
        <v>0</v>
      </c>
      <c r="Z429" s="5"/>
      <c r="AA429" s="5">
        <v>70751969</v>
      </c>
      <c r="AB429" s="5">
        <f>ROUND((AC429+AD429+AF429),6)</f>
        <v>78380.39</v>
      </c>
      <c r="AC429" s="5">
        <f t="shared" ref="AC429:AF430" si="209">ROUND((ES429),6)</f>
        <v>78380.39</v>
      </c>
      <c r="AD429" s="5">
        <f t="shared" si="209"/>
        <v>0</v>
      </c>
      <c r="AE429" s="5">
        <f t="shared" si="209"/>
        <v>0</v>
      </c>
      <c r="AF429" s="5">
        <f t="shared" si="209"/>
        <v>0</v>
      </c>
      <c r="AG429" s="5">
        <f>ROUND((AP429),6)</f>
        <v>0</v>
      </c>
      <c r="AH429" s="5">
        <f>(EW429)</f>
        <v>0</v>
      </c>
      <c r="AI429" s="5">
        <f>(EX429)</f>
        <v>0</v>
      </c>
      <c r="AJ429" s="5">
        <f>(AS429)</f>
        <v>0</v>
      </c>
      <c r="AK429" s="5">
        <v>78380.39</v>
      </c>
      <c r="AL429" s="5">
        <v>78380.39</v>
      </c>
      <c r="AM429" s="5">
        <v>0</v>
      </c>
      <c r="AN429" s="5">
        <v>0</v>
      </c>
      <c r="AO429" s="5">
        <v>0</v>
      </c>
      <c r="AP429" s="5">
        <v>0</v>
      </c>
      <c r="AQ429" s="5">
        <v>0</v>
      </c>
      <c r="AR429" s="5">
        <v>0</v>
      </c>
      <c r="AS429" s="5">
        <v>0</v>
      </c>
      <c r="AT429" s="5">
        <v>0</v>
      </c>
      <c r="AU429" s="5">
        <v>0</v>
      </c>
      <c r="AV429" s="5">
        <v>1</v>
      </c>
      <c r="AW429" s="5">
        <v>1</v>
      </c>
      <c r="AX429" s="5"/>
      <c r="AY429" s="5"/>
      <c r="AZ429" s="5">
        <v>1</v>
      </c>
      <c r="BA429" s="5">
        <v>1</v>
      </c>
      <c r="BB429" s="5">
        <v>1</v>
      </c>
      <c r="BC429" s="5">
        <v>1</v>
      </c>
      <c r="BD429" s="5" t="s">
        <v>3</v>
      </c>
      <c r="BE429" s="5" t="s">
        <v>3</v>
      </c>
      <c r="BF429" s="5" t="s">
        <v>3</v>
      </c>
      <c r="BG429" s="5" t="s">
        <v>3</v>
      </c>
      <c r="BH429" s="5">
        <v>3</v>
      </c>
      <c r="BI429" s="5">
        <v>3</v>
      </c>
      <c r="BJ429" s="5" t="s">
        <v>186</v>
      </c>
      <c r="BK429" s="5"/>
      <c r="BL429" s="5"/>
      <c r="BM429" s="5">
        <v>902</v>
      </c>
      <c r="BN429" s="5">
        <v>0</v>
      </c>
      <c r="BO429" s="5" t="s">
        <v>3</v>
      </c>
      <c r="BP429" s="5">
        <v>0</v>
      </c>
      <c r="BQ429" s="5">
        <v>92</v>
      </c>
      <c r="BR429" s="5">
        <v>0</v>
      </c>
      <c r="BS429" s="5">
        <v>1</v>
      </c>
      <c r="BT429" s="5">
        <v>1</v>
      </c>
      <c r="BU429" s="5">
        <v>1</v>
      </c>
      <c r="BV429" s="5">
        <v>1</v>
      </c>
      <c r="BW429" s="5">
        <v>1</v>
      </c>
      <c r="BX429" s="5">
        <v>1</v>
      </c>
      <c r="BY429" s="5" t="s">
        <v>3</v>
      </c>
      <c r="BZ429" s="5">
        <v>0</v>
      </c>
      <c r="CA429" s="5">
        <v>0</v>
      </c>
      <c r="CB429" s="5" t="s">
        <v>3</v>
      </c>
      <c r="CC429" s="5"/>
      <c r="CD429" s="5"/>
      <c r="CE429" s="5">
        <v>0</v>
      </c>
      <c r="CF429" s="5">
        <v>0</v>
      </c>
      <c r="CG429" s="5">
        <v>0</v>
      </c>
      <c r="CH429" s="5">
        <v>25</v>
      </c>
      <c r="CI429" s="5">
        <v>0</v>
      </c>
      <c r="CJ429" s="5">
        <v>0</v>
      </c>
      <c r="CK429" s="5">
        <v>0</v>
      </c>
      <c r="CL429" s="5">
        <v>0</v>
      </c>
      <c r="CM429" s="5">
        <v>0</v>
      </c>
      <c r="CN429" s="5" t="s">
        <v>3</v>
      </c>
      <c r="CO429" s="5">
        <v>0</v>
      </c>
      <c r="CP429" s="5">
        <f>(P429+Q429+S429+R429)</f>
        <v>78380.39</v>
      </c>
      <c r="CQ429" s="5">
        <f>ROUND(AL429,2)</f>
        <v>78380.39</v>
      </c>
      <c r="CR429" s="5">
        <f>ROUND(AM429,2)</f>
        <v>0</v>
      </c>
      <c r="CS429" s="5">
        <f>ROUND(AN429*BS429,2)</f>
        <v>0</v>
      </c>
      <c r="CT429" s="5">
        <f>ROUND(AO429*BA429,2)</f>
        <v>0</v>
      </c>
      <c r="CU429" s="5">
        <f t="shared" ref="CU429:CX430" si="210">AG429</f>
        <v>0</v>
      </c>
      <c r="CV429" s="5">
        <f t="shared" si="210"/>
        <v>0</v>
      </c>
      <c r="CW429" s="5">
        <f t="shared" si="210"/>
        <v>0</v>
      </c>
      <c r="CX429" s="5">
        <f t="shared" si="210"/>
        <v>0</v>
      </c>
      <c r="CY429" s="5">
        <f>0</f>
        <v>0</v>
      </c>
      <c r="CZ429" s="5">
        <f>0</f>
        <v>0</v>
      </c>
      <c r="DA429" s="5"/>
      <c r="DB429" s="5"/>
      <c r="DC429" s="5" t="s">
        <v>3</v>
      </c>
      <c r="DD429" s="5" t="s">
        <v>3</v>
      </c>
      <c r="DE429" s="5" t="s">
        <v>3</v>
      </c>
      <c r="DF429" s="5" t="s">
        <v>3</v>
      </c>
      <c r="DG429" s="5" t="s">
        <v>3</v>
      </c>
      <c r="DH429" s="5" t="s">
        <v>3</v>
      </c>
      <c r="DI429" s="5" t="s">
        <v>3</v>
      </c>
      <c r="DJ429" s="5" t="s">
        <v>3</v>
      </c>
      <c r="DK429" s="5" t="s">
        <v>3</v>
      </c>
      <c r="DL429" s="5" t="s">
        <v>3</v>
      </c>
      <c r="DM429" s="5" t="s">
        <v>3</v>
      </c>
      <c r="DN429" s="5">
        <v>0</v>
      </c>
      <c r="DO429" s="5">
        <v>0</v>
      </c>
      <c r="DP429" s="5">
        <v>1</v>
      </c>
      <c r="DQ429" s="5">
        <v>1</v>
      </c>
      <c r="DR429" s="5"/>
      <c r="DS429" s="5"/>
      <c r="DT429" s="5"/>
      <c r="DU429" s="5">
        <v>1013</v>
      </c>
      <c r="DV429" s="5" t="s">
        <v>82</v>
      </c>
      <c r="DW429" s="5" t="s">
        <v>82</v>
      </c>
      <c r="DX429" s="5">
        <v>1</v>
      </c>
      <c r="DY429" s="5"/>
      <c r="DZ429" s="5" t="s">
        <v>3</v>
      </c>
      <c r="EA429" s="5" t="s">
        <v>3</v>
      </c>
      <c r="EB429" s="5" t="s">
        <v>3</v>
      </c>
      <c r="EC429" s="5" t="s">
        <v>3</v>
      </c>
      <c r="ED429" s="5"/>
      <c r="EE429" s="5">
        <v>68075626</v>
      </c>
      <c r="EF429" s="5">
        <v>92</v>
      </c>
      <c r="EG429" s="5" t="s">
        <v>188</v>
      </c>
      <c r="EH429" s="5">
        <v>0</v>
      </c>
      <c r="EI429" s="5" t="s">
        <v>3</v>
      </c>
      <c r="EJ429" s="5">
        <v>3</v>
      </c>
      <c r="EK429" s="5">
        <v>902</v>
      </c>
      <c r="EL429" s="5" t="s">
        <v>188</v>
      </c>
      <c r="EM429" s="5" t="s">
        <v>189</v>
      </c>
      <c r="EN429" s="5"/>
      <c r="EO429" s="5" t="s">
        <v>3</v>
      </c>
      <c r="EP429" s="5"/>
      <c r="EQ429" s="5">
        <v>16</v>
      </c>
      <c r="ER429" s="5">
        <v>63583.96</v>
      </c>
      <c r="ES429" s="5">
        <v>78380.39</v>
      </c>
      <c r="ET429" s="5">
        <v>0</v>
      </c>
      <c r="EU429" s="5">
        <v>0</v>
      </c>
      <c r="EV429" s="5">
        <v>0</v>
      </c>
      <c r="EW429" s="5">
        <v>0</v>
      </c>
      <c r="EX429" s="5">
        <v>0</v>
      </c>
      <c r="EY429" s="5">
        <v>0</v>
      </c>
      <c r="EZ429" s="5">
        <v>5</v>
      </c>
      <c r="FA429" s="5"/>
      <c r="FB429" s="5"/>
      <c r="FC429" s="5">
        <v>0</v>
      </c>
      <c r="FD429" s="5">
        <v>18</v>
      </c>
      <c r="FE429" s="5"/>
      <c r="FF429" s="5">
        <v>78380.39</v>
      </c>
      <c r="FG429" s="5"/>
      <c r="FH429" s="5"/>
      <c r="FI429" s="5"/>
      <c r="FJ429" s="5"/>
      <c r="FK429" s="5"/>
      <c r="FL429" s="5"/>
      <c r="FM429" s="5"/>
      <c r="FN429" s="5"/>
      <c r="FO429" s="5"/>
      <c r="FP429" s="5"/>
      <c r="FQ429" s="5">
        <v>0</v>
      </c>
      <c r="FR429" s="5">
        <f>P429</f>
        <v>78380.39</v>
      </c>
      <c r="FS429" s="5">
        <v>0</v>
      </c>
      <c r="FT429" s="5"/>
      <c r="FU429" s="5"/>
      <c r="FV429" s="5"/>
      <c r="FW429" s="5"/>
      <c r="FX429" s="5">
        <v>0</v>
      </c>
      <c r="FY429" s="5">
        <v>0</v>
      </c>
      <c r="FZ429" s="5"/>
      <c r="GA429" s="5" t="s">
        <v>3</v>
      </c>
      <c r="GB429" s="5"/>
      <c r="GC429" s="5"/>
      <c r="GD429" s="5">
        <v>1</v>
      </c>
      <c r="GE429" s="5"/>
      <c r="GF429" s="5">
        <v>-2040714171</v>
      </c>
      <c r="GG429" s="5">
        <v>2</v>
      </c>
      <c r="GH429" s="5">
        <v>3</v>
      </c>
      <c r="GI429" s="5">
        <v>3</v>
      </c>
      <c r="GJ429" s="5">
        <v>0</v>
      </c>
      <c r="GK429" s="5">
        <v>0</v>
      </c>
      <c r="GL429" s="5">
        <f>ROUND(IF(AND(BH429=3,BI429=3,FS429&lt;&gt;0),P429,0),2)</f>
        <v>0</v>
      </c>
      <c r="GM429" s="5">
        <f>ROUND(O429+X429+Y429,2)+GX429</f>
        <v>78380.39</v>
      </c>
      <c r="GN429" s="5">
        <f>IF(OR(BI429=0,BI429=1),GM429-GX429,0)</f>
        <v>0</v>
      </c>
      <c r="GO429" s="5">
        <f>IF(BI429=2,GM429-GX429,0)</f>
        <v>0</v>
      </c>
      <c r="GP429" s="5">
        <f>IF(BI429=4,GM429-GX429,0)</f>
        <v>0</v>
      </c>
      <c r="GQ429" s="5"/>
      <c r="GR429" s="5">
        <v>1</v>
      </c>
      <c r="GS429" s="5">
        <v>1</v>
      </c>
      <c r="GT429" s="5">
        <v>0</v>
      </c>
      <c r="GU429" s="5" t="s">
        <v>3</v>
      </c>
      <c r="GV429" s="5">
        <f>ROUND((GT429),6)</f>
        <v>0</v>
      </c>
      <c r="GW429" s="5">
        <v>1</v>
      </c>
      <c r="GX429" s="5">
        <f>ROUND(HC429*I429,2)</f>
        <v>0</v>
      </c>
      <c r="GY429" s="5"/>
      <c r="GZ429" s="5"/>
      <c r="HA429" s="5">
        <v>0</v>
      </c>
      <c r="HB429" s="5">
        <v>0</v>
      </c>
      <c r="HC429" s="5">
        <f>GV429*GW429</f>
        <v>0</v>
      </c>
      <c r="HD429" s="5"/>
      <c r="HE429" s="5" t="s">
        <v>3</v>
      </c>
      <c r="HF429" s="5" t="s">
        <v>3</v>
      </c>
      <c r="HG429" s="5"/>
      <c r="HH429" s="5">
        <f>ROUND(ROUND(AL429,2)*I429,2)</f>
        <v>78380.39</v>
      </c>
      <c r="HI429" s="5"/>
      <c r="HJ429" s="5"/>
      <c r="HK429" s="5"/>
      <c r="HL429" s="5"/>
      <c r="HM429" s="5" t="s">
        <v>3</v>
      </c>
      <c r="HN429" s="5" t="s">
        <v>3</v>
      </c>
      <c r="HO429" s="5" t="s">
        <v>3</v>
      </c>
      <c r="HP429" s="5" t="s">
        <v>3</v>
      </c>
      <c r="HQ429" s="5" t="s">
        <v>3</v>
      </c>
      <c r="HR429" s="5"/>
      <c r="HS429" s="5">
        <v>0</v>
      </c>
      <c r="HT429" s="5"/>
      <c r="HU429" s="5"/>
      <c r="HV429" s="5"/>
      <c r="HW429" s="5"/>
      <c r="HX429" s="5"/>
      <c r="HY429" s="5"/>
      <c r="HZ429" s="5"/>
      <c r="IA429" s="5"/>
      <c r="IB429" s="5"/>
      <c r="IC429" s="5"/>
      <c r="ID429" s="5"/>
      <c r="IE429" s="5"/>
      <c r="IF429" s="5"/>
      <c r="IG429" s="5"/>
      <c r="IH429" s="5"/>
      <c r="II429" s="5"/>
      <c r="IJ429" s="5"/>
      <c r="IK429" s="5">
        <v>0</v>
      </c>
      <c r="IL429" s="5"/>
      <c r="IM429" s="5"/>
      <c r="IN429" s="5"/>
      <c r="IO429" s="5"/>
      <c r="IP429" s="5"/>
      <c r="IQ429" s="5"/>
      <c r="IR429" s="5"/>
      <c r="IS429" s="5"/>
      <c r="IT429" s="5"/>
      <c r="IU429" s="5"/>
    </row>
    <row r="430" spans="1:255" x14ac:dyDescent="0.25">
      <c r="A430" s="6">
        <v>17</v>
      </c>
      <c r="B430" s="6">
        <v>1</v>
      </c>
      <c r="C430" s="6"/>
      <c r="D430" s="6"/>
      <c r="E430" s="6" t="s">
        <v>185</v>
      </c>
      <c r="F430" s="6" t="s">
        <v>186</v>
      </c>
      <c r="G430" s="6" t="s">
        <v>187</v>
      </c>
      <c r="H430" s="6" t="s">
        <v>82</v>
      </c>
      <c r="I430" s="6">
        <v>1</v>
      </c>
      <c r="J430" s="6">
        <v>0</v>
      </c>
      <c r="K430" s="6">
        <v>1</v>
      </c>
      <c r="L430" s="6">
        <v>1</v>
      </c>
      <c r="M430" s="6">
        <v>0</v>
      </c>
      <c r="N430" s="6">
        <f>ROUND(L430-M430,4)</f>
        <v>1</v>
      </c>
      <c r="O430" s="6">
        <f>ROUND(CP430,2)</f>
        <v>78380.39</v>
      </c>
      <c r="P430" s="6">
        <f>ROUND(CQ430*I430,2)</f>
        <v>78380.39</v>
      </c>
      <c r="Q430" s="6">
        <f>ROUND(CR430*I430,2)</f>
        <v>0</v>
      </c>
      <c r="R430" s="6">
        <f>ROUND(CS430*I430,2)</f>
        <v>0</v>
      </c>
      <c r="S430" s="6">
        <f>ROUND(CT430*I430,2)</f>
        <v>0</v>
      </c>
      <c r="T430" s="6">
        <f>ROUND(CU430*I430,2)</f>
        <v>0</v>
      </c>
      <c r="U430" s="6">
        <f>ROUND(CV430*I430,7)</f>
        <v>0</v>
      </c>
      <c r="V430" s="6">
        <f>ROUND(CW430*I430,7)</f>
        <v>0</v>
      </c>
      <c r="W430" s="6">
        <f>ROUND(CX430*I430,2)</f>
        <v>0</v>
      </c>
      <c r="X430" s="6">
        <f>ROUND(CY430,2)</f>
        <v>0</v>
      </c>
      <c r="Y430" s="6">
        <f>ROUND(CZ430,2)</f>
        <v>0</v>
      </c>
      <c r="Z430" s="6"/>
      <c r="AA430" s="6">
        <v>70748195</v>
      </c>
      <c r="AB430" s="6">
        <f>ROUND((AC430+AD430+AF430),6)</f>
        <v>78380.39</v>
      </c>
      <c r="AC430" s="6">
        <f t="shared" si="209"/>
        <v>78380.39</v>
      </c>
      <c r="AD430" s="6">
        <f t="shared" si="209"/>
        <v>0</v>
      </c>
      <c r="AE430" s="6">
        <f t="shared" si="209"/>
        <v>0</v>
      </c>
      <c r="AF430" s="6">
        <f t="shared" si="209"/>
        <v>0</v>
      </c>
      <c r="AG430" s="6">
        <f>ROUND((AP430),6)</f>
        <v>0</v>
      </c>
      <c r="AH430" s="6">
        <f>(EW430)</f>
        <v>0</v>
      </c>
      <c r="AI430" s="6">
        <f>(EX430)</f>
        <v>0</v>
      </c>
      <c r="AJ430" s="6">
        <f>(AS430)</f>
        <v>0</v>
      </c>
      <c r="AK430" s="6">
        <v>78380.39</v>
      </c>
      <c r="AL430" s="6">
        <v>78380.39</v>
      </c>
      <c r="AM430" s="6">
        <v>0</v>
      </c>
      <c r="AN430" s="6">
        <v>0</v>
      </c>
      <c r="AO430" s="6">
        <v>0</v>
      </c>
      <c r="AP430" s="6">
        <v>0</v>
      </c>
      <c r="AQ430" s="6">
        <v>0</v>
      </c>
      <c r="AR430" s="6">
        <v>0</v>
      </c>
      <c r="AS430" s="6">
        <v>0</v>
      </c>
      <c r="AT430" s="6">
        <v>0</v>
      </c>
      <c r="AU430" s="6">
        <v>0</v>
      </c>
      <c r="AV430" s="6">
        <v>1</v>
      </c>
      <c r="AW430" s="6">
        <v>1</v>
      </c>
      <c r="AX430" s="6"/>
      <c r="AY430" s="6"/>
      <c r="AZ430" s="6">
        <v>1</v>
      </c>
      <c r="BA430" s="6">
        <v>1</v>
      </c>
      <c r="BB430" s="6">
        <v>1</v>
      </c>
      <c r="BC430" s="6">
        <v>1</v>
      </c>
      <c r="BD430" s="6" t="s">
        <v>3</v>
      </c>
      <c r="BE430" s="6" t="s">
        <v>3</v>
      </c>
      <c r="BF430" s="6" t="s">
        <v>3</v>
      </c>
      <c r="BG430" s="6" t="s">
        <v>3</v>
      </c>
      <c r="BH430" s="6">
        <v>3</v>
      </c>
      <c r="BI430" s="6">
        <v>3</v>
      </c>
      <c r="BJ430" s="6" t="s">
        <v>186</v>
      </c>
      <c r="BK430" s="6"/>
      <c r="BL430" s="6"/>
      <c r="BM430" s="6">
        <v>902</v>
      </c>
      <c r="BN430" s="6">
        <v>0</v>
      </c>
      <c r="BO430" s="6" t="s">
        <v>3</v>
      </c>
      <c r="BP430" s="6">
        <v>0</v>
      </c>
      <c r="BQ430" s="6">
        <v>92</v>
      </c>
      <c r="BR430" s="6">
        <v>0</v>
      </c>
      <c r="BS430" s="6">
        <v>1</v>
      </c>
      <c r="BT430" s="6">
        <v>1</v>
      </c>
      <c r="BU430" s="6">
        <v>1</v>
      </c>
      <c r="BV430" s="6">
        <v>1</v>
      </c>
      <c r="BW430" s="6">
        <v>1</v>
      </c>
      <c r="BX430" s="6">
        <v>1</v>
      </c>
      <c r="BY430" s="6" t="s">
        <v>3</v>
      </c>
      <c r="BZ430" s="6">
        <v>0</v>
      </c>
      <c r="CA430" s="6">
        <v>0</v>
      </c>
      <c r="CB430" s="6" t="s">
        <v>3</v>
      </c>
      <c r="CC430" s="6"/>
      <c r="CD430" s="6"/>
      <c r="CE430" s="6">
        <v>0</v>
      </c>
      <c r="CF430" s="6">
        <v>0</v>
      </c>
      <c r="CG430" s="6">
        <v>0</v>
      </c>
      <c r="CH430" s="6">
        <v>25</v>
      </c>
      <c r="CI430" s="6">
        <v>0</v>
      </c>
      <c r="CJ430" s="6">
        <v>0</v>
      </c>
      <c r="CK430" s="6">
        <v>0</v>
      </c>
      <c r="CL430" s="6">
        <v>0</v>
      </c>
      <c r="CM430" s="6">
        <v>0</v>
      </c>
      <c r="CN430" s="6" t="s">
        <v>3</v>
      </c>
      <c r="CO430" s="6">
        <v>0</v>
      </c>
      <c r="CP430" s="6">
        <f>(P430+Q430+S430+R430)</f>
        <v>78380.39</v>
      </c>
      <c r="CQ430" s="6">
        <f>ROUND(AL430,2)</f>
        <v>78380.39</v>
      </c>
      <c r="CR430" s="6">
        <f>ROUND(AM430,2)</f>
        <v>0</v>
      </c>
      <c r="CS430" s="6">
        <f>ROUND(AN430*BS430,2)</f>
        <v>0</v>
      </c>
      <c r="CT430" s="6">
        <f>ROUND(AO430*BA430,2)</f>
        <v>0</v>
      </c>
      <c r="CU430" s="6">
        <f t="shared" si="210"/>
        <v>0</v>
      </c>
      <c r="CV430" s="6">
        <f t="shared" si="210"/>
        <v>0</v>
      </c>
      <c r="CW430" s="6">
        <f t="shared" si="210"/>
        <v>0</v>
      </c>
      <c r="CX430" s="6">
        <f t="shared" si="210"/>
        <v>0</v>
      </c>
      <c r="CY430" s="6">
        <f>0</f>
        <v>0</v>
      </c>
      <c r="CZ430" s="6">
        <f>0</f>
        <v>0</v>
      </c>
      <c r="DA430" s="6"/>
      <c r="DB430" s="6"/>
      <c r="DC430" s="6" t="s">
        <v>3</v>
      </c>
      <c r="DD430" s="6" t="s">
        <v>3</v>
      </c>
      <c r="DE430" s="6" t="s">
        <v>3</v>
      </c>
      <c r="DF430" s="6" t="s">
        <v>3</v>
      </c>
      <c r="DG430" s="6" t="s">
        <v>3</v>
      </c>
      <c r="DH430" s="6" t="s">
        <v>3</v>
      </c>
      <c r="DI430" s="6" t="s">
        <v>3</v>
      </c>
      <c r="DJ430" s="6" t="s">
        <v>3</v>
      </c>
      <c r="DK430" s="6" t="s">
        <v>3</v>
      </c>
      <c r="DL430" s="6" t="s">
        <v>3</v>
      </c>
      <c r="DM430" s="6" t="s">
        <v>3</v>
      </c>
      <c r="DN430" s="6">
        <v>0</v>
      </c>
      <c r="DO430" s="6">
        <v>0</v>
      </c>
      <c r="DP430" s="6">
        <v>1</v>
      </c>
      <c r="DQ430" s="6">
        <v>1</v>
      </c>
      <c r="DR430" s="6"/>
      <c r="DS430" s="6"/>
      <c r="DT430" s="6"/>
      <c r="DU430" s="6">
        <v>1013</v>
      </c>
      <c r="DV430" s="6" t="s">
        <v>82</v>
      </c>
      <c r="DW430" s="6" t="s">
        <v>82</v>
      </c>
      <c r="DX430" s="6">
        <v>1</v>
      </c>
      <c r="DY430" s="6"/>
      <c r="DZ430" s="6" t="s">
        <v>3</v>
      </c>
      <c r="EA430" s="6" t="s">
        <v>3</v>
      </c>
      <c r="EB430" s="6" t="s">
        <v>3</v>
      </c>
      <c r="EC430" s="6" t="s">
        <v>3</v>
      </c>
      <c r="ED430" s="6"/>
      <c r="EE430" s="6">
        <v>68075626</v>
      </c>
      <c r="EF430" s="6">
        <v>92</v>
      </c>
      <c r="EG430" s="6" t="s">
        <v>188</v>
      </c>
      <c r="EH430" s="6">
        <v>0</v>
      </c>
      <c r="EI430" s="6" t="s">
        <v>3</v>
      </c>
      <c r="EJ430" s="6">
        <v>3</v>
      </c>
      <c r="EK430" s="6">
        <v>902</v>
      </c>
      <c r="EL430" s="6" t="s">
        <v>188</v>
      </c>
      <c r="EM430" s="6" t="s">
        <v>189</v>
      </c>
      <c r="EN430" s="6"/>
      <c r="EO430" s="6" t="s">
        <v>3</v>
      </c>
      <c r="EP430" s="6"/>
      <c r="EQ430" s="6">
        <v>16</v>
      </c>
      <c r="ER430" s="6">
        <v>63583.96</v>
      </c>
      <c r="ES430" s="6">
        <v>78380.39</v>
      </c>
      <c r="ET430" s="6">
        <v>0</v>
      </c>
      <c r="EU430" s="6">
        <v>0</v>
      </c>
      <c r="EV430" s="6">
        <v>0</v>
      </c>
      <c r="EW430" s="6">
        <v>0</v>
      </c>
      <c r="EX430" s="6">
        <v>0</v>
      </c>
      <c r="EY430" s="6">
        <v>0</v>
      </c>
      <c r="EZ430" s="6">
        <v>5</v>
      </c>
      <c r="FA430" s="6"/>
      <c r="FB430" s="6"/>
      <c r="FC430" s="6">
        <v>0</v>
      </c>
      <c r="FD430" s="6">
        <v>18</v>
      </c>
      <c r="FE430" s="6"/>
      <c r="FF430" s="6">
        <v>78380.39</v>
      </c>
      <c r="FG430" s="6"/>
      <c r="FH430" s="6"/>
      <c r="FI430" s="6"/>
      <c r="FJ430" s="6"/>
      <c r="FK430" s="6"/>
      <c r="FL430" s="6"/>
      <c r="FM430" s="6"/>
      <c r="FN430" s="6"/>
      <c r="FO430" s="6"/>
      <c r="FP430" s="6"/>
      <c r="FQ430" s="6">
        <v>0</v>
      </c>
      <c r="FR430" s="6">
        <f>P430</f>
        <v>78380.39</v>
      </c>
      <c r="FS430" s="6">
        <v>0</v>
      </c>
      <c r="FT430" s="6"/>
      <c r="FU430" s="6"/>
      <c r="FV430" s="6"/>
      <c r="FW430" s="6"/>
      <c r="FX430" s="6">
        <v>0</v>
      </c>
      <c r="FY430" s="6">
        <v>0</v>
      </c>
      <c r="FZ430" s="6"/>
      <c r="GA430" s="6" t="s">
        <v>3</v>
      </c>
      <c r="GB430" s="6"/>
      <c r="GC430" s="6"/>
      <c r="GD430" s="6">
        <v>1</v>
      </c>
      <c r="GE430" s="6"/>
      <c r="GF430" s="6">
        <v>-2040714171</v>
      </c>
      <c r="GG430" s="6">
        <v>2</v>
      </c>
      <c r="GH430" s="6">
        <v>3</v>
      </c>
      <c r="GI430" s="6">
        <v>3</v>
      </c>
      <c r="GJ430" s="6">
        <v>0</v>
      </c>
      <c r="GK430" s="6">
        <v>0</v>
      </c>
      <c r="GL430" s="6">
        <f>ROUND(IF(AND(BH430=3,BI430=3,FS430&lt;&gt;0),P430,0),2)</f>
        <v>0</v>
      </c>
      <c r="GM430" s="6">
        <f>ROUND(O430+X430+Y430,2)+GX430</f>
        <v>78380.39</v>
      </c>
      <c r="GN430" s="6">
        <f>IF(OR(BI430=0,BI430=1),GM430-GX430,0)</f>
        <v>0</v>
      </c>
      <c r="GO430" s="6">
        <f>IF(BI430=2,GM430-GX430,0)</f>
        <v>0</v>
      </c>
      <c r="GP430" s="6">
        <f>IF(BI430=4,GM430-GX430,0)</f>
        <v>0</v>
      </c>
      <c r="GQ430" s="6"/>
      <c r="GR430" s="6">
        <v>1</v>
      </c>
      <c r="GS430" s="6">
        <v>1</v>
      </c>
      <c r="GT430" s="6">
        <v>0</v>
      </c>
      <c r="GU430" s="6" t="s">
        <v>3</v>
      </c>
      <c r="GV430" s="6">
        <f>ROUND((GT430),6)</f>
        <v>0</v>
      </c>
      <c r="GW430" s="6">
        <v>1</v>
      </c>
      <c r="GX430" s="6">
        <f>ROUND(HC430*I430,2)</f>
        <v>0</v>
      </c>
      <c r="GY430" s="6"/>
      <c r="GZ430" s="6"/>
      <c r="HA430" s="6">
        <v>0</v>
      </c>
      <c r="HB430" s="6">
        <v>0</v>
      </c>
      <c r="HC430" s="6">
        <f>GV430*GW430</f>
        <v>0</v>
      </c>
      <c r="HD430" s="6"/>
      <c r="HE430" s="6" t="s">
        <v>3</v>
      </c>
      <c r="HF430" s="6" t="s">
        <v>3</v>
      </c>
      <c r="HG430" s="6"/>
      <c r="HH430" s="6">
        <f>ROUND(ROUND(AL430,2)*I430,2)</f>
        <v>78380.39</v>
      </c>
      <c r="HI430" s="6"/>
      <c r="HJ430" s="6"/>
      <c r="HK430" s="6"/>
      <c r="HL430" s="6"/>
      <c r="HM430" s="6" t="s">
        <v>3</v>
      </c>
      <c r="HN430" s="6" t="s">
        <v>3</v>
      </c>
      <c r="HO430" s="6" t="s">
        <v>3</v>
      </c>
      <c r="HP430" s="6" t="s">
        <v>3</v>
      </c>
      <c r="HQ430" s="6" t="s">
        <v>3</v>
      </c>
      <c r="HR430" s="6"/>
      <c r="HS430" s="6">
        <v>0</v>
      </c>
      <c r="HT430" s="6"/>
      <c r="HU430" s="6"/>
      <c r="HV430" s="6"/>
      <c r="HW430" s="6"/>
      <c r="HX430" s="6"/>
      <c r="HY430" s="6"/>
      <c r="HZ430" s="6"/>
      <c r="IA430" s="6"/>
      <c r="IB430" s="6"/>
      <c r="IC430" s="6"/>
      <c r="ID430" s="6"/>
      <c r="IE430" s="6"/>
      <c r="IF430" s="6"/>
      <c r="IG430" s="6"/>
      <c r="IH430" s="6"/>
      <c r="II430" s="6"/>
      <c r="IJ430" s="6"/>
      <c r="IK430" s="6">
        <v>0</v>
      </c>
      <c r="IL430" s="6"/>
      <c r="IM430" s="6"/>
      <c r="IN430" s="6"/>
      <c r="IO430" s="6"/>
      <c r="IP430" s="6"/>
      <c r="IQ430" s="6"/>
      <c r="IR430" s="6"/>
      <c r="IS430" s="6"/>
      <c r="IT430" s="6"/>
      <c r="IU430" s="6"/>
    </row>
    <row r="432" spans="1:255" x14ac:dyDescent="0.25">
      <c r="A432" s="2">
        <v>51</v>
      </c>
      <c r="B432" s="2">
        <f>B425</f>
        <v>1</v>
      </c>
      <c r="C432" s="2">
        <f>A425</f>
        <v>4</v>
      </c>
      <c r="D432" s="2">
        <f>ROW(A425)</f>
        <v>425</v>
      </c>
      <c r="E432" s="2"/>
      <c r="F432" s="2" t="str">
        <f>IF(F425&lt;&gt;"",F425,"")</f>
        <v>Новый раздел</v>
      </c>
      <c r="G432" s="2" t="str">
        <f>IF(G425&lt;&gt;"",G425,"")</f>
        <v>Оборудование</v>
      </c>
      <c r="H432" s="2">
        <v>0</v>
      </c>
      <c r="I432" s="2"/>
      <c r="J432" s="2"/>
      <c r="K432" s="2"/>
      <c r="L432" s="2"/>
      <c r="M432" s="2"/>
      <c r="N432" s="2"/>
      <c r="O432" s="2">
        <f t="shared" ref="O432:T432" si="211">ROUND(AB432,2)</f>
        <v>78380.39</v>
      </c>
      <c r="P432" s="2">
        <f t="shared" si="211"/>
        <v>78380.39</v>
      </c>
      <c r="Q432" s="2">
        <f t="shared" si="211"/>
        <v>0</v>
      </c>
      <c r="R432" s="2">
        <f t="shared" si="211"/>
        <v>0</v>
      </c>
      <c r="S432" s="2">
        <f t="shared" si="211"/>
        <v>0</v>
      </c>
      <c r="T432" s="2">
        <f t="shared" si="211"/>
        <v>0</v>
      </c>
      <c r="U432" s="2">
        <f>AH432</f>
        <v>0</v>
      </c>
      <c r="V432" s="2">
        <f>AI432</f>
        <v>0</v>
      </c>
      <c r="W432" s="2">
        <f>ROUND(AJ432,2)</f>
        <v>0</v>
      </c>
      <c r="X432" s="2">
        <f>ROUND(AK432,2)</f>
        <v>0</v>
      </c>
      <c r="Y432" s="2">
        <f>ROUND(AL432,2)</f>
        <v>0</v>
      </c>
      <c r="Z432" s="2"/>
      <c r="AA432" s="2"/>
      <c r="AB432" s="2">
        <f>ROUND(SUMIF(AA429:AA430,"=70751969",O429:O430),2)</f>
        <v>78380.39</v>
      </c>
      <c r="AC432" s="2">
        <f>ROUND(SUMIF(AA429:AA430,"=70751969",P429:P430),2)</f>
        <v>78380.39</v>
      </c>
      <c r="AD432" s="2">
        <f>ROUND(SUMIF(AA429:AA430,"=70751969",Q429:Q430),2)</f>
        <v>0</v>
      </c>
      <c r="AE432" s="2">
        <f>ROUND(SUMIF(AA429:AA430,"=70751969",R429:R430),2)</f>
        <v>0</v>
      </c>
      <c r="AF432" s="2">
        <f>ROUND(SUMIF(AA429:AA430,"=70751969",S429:S430),2)</f>
        <v>0</v>
      </c>
      <c r="AG432" s="2">
        <f>ROUND(SUMIF(AA429:AA430,"=70751969",T429:T430),2)</f>
        <v>0</v>
      </c>
      <c r="AH432" s="2">
        <f>SUMIF(AA429:AA430,"=70751969",U429:U430)</f>
        <v>0</v>
      </c>
      <c r="AI432" s="2">
        <f>SUMIF(AA429:AA430,"=70751969",V429:V430)</f>
        <v>0</v>
      </c>
      <c r="AJ432" s="2">
        <f>ROUND(SUMIF(AA429:AA430,"=70751969",W429:W430),2)</f>
        <v>0</v>
      </c>
      <c r="AK432" s="2">
        <f>ROUND(SUMIF(AA429:AA430,"=70751969",X429:X430),2)</f>
        <v>0</v>
      </c>
      <c r="AL432" s="2">
        <f>ROUND(SUMIF(AA429:AA430,"=70751969",Y429:Y430),2)</f>
        <v>0</v>
      </c>
      <c r="AM432" s="2"/>
      <c r="AN432" s="2"/>
      <c r="AO432" s="2">
        <f t="shared" ref="AO432:BD432" si="212">ROUND(BX432,2)</f>
        <v>0</v>
      </c>
      <c r="AP432" s="2">
        <f t="shared" si="212"/>
        <v>78380.39</v>
      </c>
      <c r="AQ432" s="2">
        <f t="shared" si="212"/>
        <v>0</v>
      </c>
      <c r="AR432" s="2">
        <f t="shared" si="212"/>
        <v>78380.39</v>
      </c>
      <c r="AS432" s="2">
        <f t="shared" si="212"/>
        <v>0</v>
      </c>
      <c r="AT432" s="2">
        <f t="shared" si="212"/>
        <v>0</v>
      </c>
      <c r="AU432" s="2">
        <f t="shared" si="212"/>
        <v>0</v>
      </c>
      <c r="AV432" s="2">
        <f t="shared" si="212"/>
        <v>78380.39</v>
      </c>
      <c r="AW432" s="2">
        <f t="shared" si="212"/>
        <v>0</v>
      </c>
      <c r="AX432" s="2">
        <f t="shared" si="212"/>
        <v>0</v>
      </c>
      <c r="AY432" s="2">
        <f t="shared" si="212"/>
        <v>0</v>
      </c>
      <c r="AZ432" s="2">
        <f t="shared" si="212"/>
        <v>78380.39</v>
      </c>
      <c r="BA432" s="2">
        <f t="shared" si="212"/>
        <v>0</v>
      </c>
      <c r="BB432" s="2">
        <f t="shared" si="212"/>
        <v>0</v>
      </c>
      <c r="BC432" s="2">
        <f t="shared" si="212"/>
        <v>0</v>
      </c>
      <c r="BD432" s="2">
        <f t="shared" si="212"/>
        <v>0</v>
      </c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>
        <f>ROUND(SUMIF(AA429:AA430,"=70751969",FQ429:FQ430),2)</f>
        <v>0</v>
      </c>
      <c r="BY432" s="2">
        <f>ROUND(SUMIF(AA429:AA430,"=70751969",FR429:FR430),2)</f>
        <v>78380.39</v>
      </c>
      <c r="BZ432" s="2">
        <f>ROUND(SUMIF(AA429:AA430,"=70751969",GL429:GL430),2)</f>
        <v>0</v>
      </c>
      <c r="CA432" s="2">
        <f>ROUND(SUMIF(AA429:AA430,"=70751969",GM429:GM430),2)</f>
        <v>78380.39</v>
      </c>
      <c r="CB432" s="2">
        <f>ROUND(SUMIF(AA429:AA430,"=70751969",GN429:GN430),2)</f>
        <v>0</v>
      </c>
      <c r="CC432" s="2">
        <f>ROUND(SUMIF(AA429:AA430,"=70751969",GO429:GO430),2)</f>
        <v>0</v>
      </c>
      <c r="CD432" s="2">
        <f>ROUND(SUMIF(AA429:AA430,"=70751969",GP429:GP430),2)</f>
        <v>0</v>
      </c>
      <c r="CE432" s="2">
        <f>AC432-BX432</f>
        <v>78380.39</v>
      </c>
      <c r="CF432" s="2">
        <f>AC432-BY432</f>
        <v>0</v>
      </c>
      <c r="CG432" s="2">
        <f>BX432-BZ432</f>
        <v>0</v>
      </c>
      <c r="CH432" s="2">
        <f>AC432-BX432-BY432+BZ432</f>
        <v>0</v>
      </c>
      <c r="CI432" s="2">
        <f>BY432-BZ432</f>
        <v>78380.39</v>
      </c>
      <c r="CJ432" s="2">
        <f>ROUND(SUMIF(AA429:AA430,"=70751969",GX429:GX430),2)</f>
        <v>0</v>
      </c>
      <c r="CK432" s="2">
        <f>ROUND(SUMIF(AA429:AA430,"=70751969",GY429:GY430),2)</f>
        <v>0</v>
      </c>
      <c r="CL432" s="2">
        <f>ROUND(SUMIF(AA429:AA430,"=70751969",GZ429:GZ430),2)</f>
        <v>0</v>
      </c>
      <c r="CM432" s="2">
        <f>ROUND(SUMIF(AA429:AA430,"=70751969",HD429:HD430),2)</f>
        <v>0</v>
      </c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3">
        <f t="shared" ref="DG432:DL432" si="213">ROUND(DT432,2)</f>
        <v>78380.39</v>
      </c>
      <c r="DH432" s="3">
        <f t="shared" si="213"/>
        <v>78380.39</v>
      </c>
      <c r="DI432" s="3">
        <f t="shared" si="213"/>
        <v>0</v>
      </c>
      <c r="DJ432" s="3">
        <f t="shared" si="213"/>
        <v>0</v>
      </c>
      <c r="DK432" s="3">
        <f t="shared" si="213"/>
        <v>0</v>
      </c>
      <c r="DL432" s="3">
        <f t="shared" si="213"/>
        <v>0</v>
      </c>
      <c r="DM432" s="3">
        <f>DZ432</f>
        <v>0</v>
      </c>
      <c r="DN432" s="3">
        <f>EA432</f>
        <v>0</v>
      </c>
      <c r="DO432" s="3">
        <f>ROUND(EB432,2)</f>
        <v>0</v>
      </c>
      <c r="DP432" s="3">
        <f>ROUND(EC432,2)</f>
        <v>0</v>
      </c>
      <c r="DQ432" s="3">
        <f>ROUND(ED432,2)</f>
        <v>0</v>
      </c>
      <c r="DR432" s="3"/>
      <c r="DS432" s="3"/>
      <c r="DT432" s="3">
        <f>ROUND(SUMIF(AA429:AA430,"=70748195",O429:O430),2)</f>
        <v>78380.39</v>
      </c>
      <c r="DU432" s="3">
        <f>ROUND(SUMIF(AA429:AA430,"=70748195",P429:P430),2)</f>
        <v>78380.39</v>
      </c>
      <c r="DV432" s="3">
        <f>ROUND(SUMIF(AA429:AA430,"=70748195",Q429:Q430),2)</f>
        <v>0</v>
      </c>
      <c r="DW432" s="3">
        <f>ROUND(SUMIF(AA429:AA430,"=70748195",R429:R430),2)</f>
        <v>0</v>
      </c>
      <c r="DX432" s="3">
        <f>ROUND(SUMIF(AA429:AA430,"=70748195",S429:S430),2)</f>
        <v>0</v>
      </c>
      <c r="DY432" s="3">
        <f>ROUND(SUMIF(AA429:AA430,"=70748195",T429:T430),2)</f>
        <v>0</v>
      </c>
      <c r="DZ432" s="3">
        <f>SUMIF(AA429:AA430,"=70748195",U429:U430)</f>
        <v>0</v>
      </c>
      <c r="EA432" s="3">
        <f>SUMIF(AA429:AA430,"=70748195",V429:V430)</f>
        <v>0</v>
      </c>
      <c r="EB432" s="3">
        <f>ROUND(SUMIF(AA429:AA430,"=70748195",W429:W430),2)</f>
        <v>0</v>
      </c>
      <c r="EC432" s="3">
        <f>ROUND(SUMIF(AA429:AA430,"=70748195",X429:X430),2)</f>
        <v>0</v>
      </c>
      <c r="ED432" s="3">
        <f>ROUND(SUMIF(AA429:AA430,"=70748195",Y429:Y430),2)</f>
        <v>0</v>
      </c>
      <c r="EE432" s="3"/>
      <c r="EF432" s="3"/>
      <c r="EG432" s="3">
        <f t="shared" ref="EG432:EV432" si="214">ROUND(FP432,2)</f>
        <v>0</v>
      </c>
      <c r="EH432" s="3">
        <f t="shared" si="214"/>
        <v>78380.39</v>
      </c>
      <c r="EI432" s="3">
        <f t="shared" si="214"/>
        <v>0</v>
      </c>
      <c r="EJ432" s="3">
        <f t="shared" si="214"/>
        <v>78380.39</v>
      </c>
      <c r="EK432" s="3">
        <f t="shared" si="214"/>
        <v>0</v>
      </c>
      <c r="EL432" s="3">
        <f t="shared" si="214"/>
        <v>0</v>
      </c>
      <c r="EM432" s="3">
        <f t="shared" si="214"/>
        <v>0</v>
      </c>
      <c r="EN432" s="3">
        <f t="shared" si="214"/>
        <v>78380.39</v>
      </c>
      <c r="EO432" s="3">
        <f t="shared" si="214"/>
        <v>0</v>
      </c>
      <c r="EP432" s="3">
        <f t="shared" si="214"/>
        <v>0</v>
      </c>
      <c r="EQ432" s="3">
        <f t="shared" si="214"/>
        <v>0</v>
      </c>
      <c r="ER432" s="3">
        <f t="shared" si="214"/>
        <v>78380.39</v>
      </c>
      <c r="ES432" s="3">
        <f t="shared" si="214"/>
        <v>0</v>
      </c>
      <c r="ET432" s="3">
        <f t="shared" si="214"/>
        <v>0</v>
      </c>
      <c r="EU432" s="3">
        <f t="shared" si="214"/>
        <v>0</v>
      </c>
      <c r="EV432" s="3">
        <f t="shared" si="214"/>
        <v>0</v>
      </c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>
        <f>ROUND(SUMIF(AA429:AA430,"=70748195",FQ429:FQ430),2)</f>
        <v>0</v>
      </c>
      <c r="FQ432" s="3">
        <f>ROUND(SUMIF(AA429:AA430,"=70748195",FR429:FR430),2)</f>
        <v>78380.39</v>
      </c>
      <c r="FR432" s="3">
        <f>ROUND(SUMIF(AA429:AA430,"=70748195",GL429:GL430),2)</f>
        <v>0</v>
      </c>
      <c r="FS432" s="3">
        <f>ROUND(SUMIF(AA429:AA430,"=70748195",GM429:GM430),2)</f>
        <v>78380.39</v>
      </c>
      <c r="FT432" s="3">
        <f>ROUND(SUMIF(AA429:AA430,"=70748195",GN429:GN430),2)</f>
        <v>0</v>
      </c>
      <c r="FU432" s="3">
        <f>ROUND(SUMIF(AA429:AA430,"=70748195",GO429:GO430),2)</f>
        <v>0</v>
      </c>
      <c r="FV432" s="3">
        <f>ROUND(SUMIF(AA429:AA430,"=70748195",GP429:GP430),2)</f>
        <v>0</v>
      </c>
      <c r="FW432" s="3">
        <f>DU432-FP432</f>
        <v>78380.39</v>
      </c>
      <c r="FX432" s="3">
        <f>DU432-FQ432</f>
        <v>0</v>
      </c>
      <c r="FY432" s="3">
        <f>FP432-FR432</f>
        <v>0</v>
      </c>
      <c r="FZ432" s="3">
        <f>DU432-FP432-FQ432+FR432</f>
        <v>0</v>
      </c>
      <c r="GA432" s="3">
        <f>FQ432-FR432</f>
        <v>78380.39</v>
      </c>
      <c r="GB432" s="3">
        <f>ROUND(SUMIF(AA429:AA430,"=70748195",GX429:GX430),2)</f>
        <v>0</v>
      </c>
      <c r="GC432" s="3">
        <f>ROUND(SUMIF(AA429:AA430,"=70748195",GY429:GY430),2)</f>
        <v>0</v>
      </c>
      <c r="GD432" s="3">
        <f>ROUND(SUMIF(AA429:AA430,"=70748195",GZ429:GZ430),2)</f>
        <v>0</v>
      </c>
      <c r="GE432" s="3">
        <f>ROUND(SUMIF(AA429:AA430,"=70748195",HD429:HD430),2)</f>
        <v>0</v>
      </c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>
        <v>0</v>
      </c>
    </row>
    <row r="434" spans="1:28" x14ac:dyDescent="0.25">
      <c r="A434" s="4">
        <v>50</v>
      </c>
      <c r="B434" s="4">
        <v>0</v>
      </c>
      <c r="C434" s="4">
        <v>0</v>
      </c>
      <c r="D434" s="4">
        <v>1</v>
      </c>
      <c r="E434" s="4">
        <v>201</v>
      </c>
      <c r="F434" s="4">
        <f>ROUND(Source!O432,O434)</f>
        <v>78380.39</v>
      </c>
      <c r="G434" s="4" t="s">
        <v>19</v>
      </c>
      <c r="H434" s="4" t="s">
        <v>20</v>
      </c>
      <c r="I434" s="4"/>
      <c r="J434" s="4"/>
      <c r="K434" s="4">
        <v>201</v>
      </c>
      <c r="L434" s="4">
        <v>1</v>
      </c>
      <c r="M434" s="4">
        <v>3</v>
      </c>
      <c r="N434" s="4" t="s">
        <v>3</v>
      </c>
      <c r="O434" s="4">
        <v>2</v>
      </c>
      <c r="P434" s="4">
        <f>ROUND(Source!DG432,O434)</f>
        <v>78380.39</v>
      </c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>
        <v>0</v>
      </c>
      <c r="AA434" s="4">
        <v>1</v>
      </c>
      <c r="AB434" s="4">
        <v>0</v>
      </c>
    </row>
    <row r="435" spans="1:28" x14ac:dyDescent="0.25">
      <c r="A435" s="4">
        <v>50</v>
      </c>
      <c r="B435" s="4">
        <v>0</v>
      </c>
      <c r="C435" s="4">
        <v>0</v>
      </c>
      <c r="D435" s="4">
        <v>1</v>
      </c>
      <c r="E435" s="4">
        <v>202</v>
      </c>
      <c r="F435" s="4">
        <f>ROUND(Source!P432,O435)</f>
        <v>78380.39</v>
      </c>
      <c r="G435" s="4" t="s">
        <v>21</v>
      </c>
      <c r="H435" s="4" t="s">
        <v>22</v>
      </c>
      <c r="I435" s="4"/>
      <c r="J435" s="4"/>
      <c r="K435" s="4">
        <v>202</v>
      </c>
      <c r="L435" s="4">
        <v>2</v>
      </c>
      <c r="M435" s="4">
        <v>3</v>
      </c>
      <c r="N435" s="4" t="s">
        <v>3</v>
      </c>
      <c r="O435" s="4">
        <v>2</v>
      </c>
      <c r="P435" s="4">
        <f>ROUND(Source!DH432,O435)</f>
        <v>78380.39</v>
      </c>
      <c r="Q435" s="4"/>
      <c r="R435" s="4"/>
      <c r="S435" s="4"/>
      <c r="T435" s="4"/>
      <c r="U435" s="4"/>
      <c r="V435" s="4"/>
      <c r="W435" s="4">
        <v>78380.39</v>
      </c>
      <c r="X435" s="4">
        <v>1</v>
      </c>
      <c r="Y435" s="4">
        <v>78380.39</v>
      </c>
      <c r="Z435" s="4">
        <v>78380.39</v>
      </c>
      <c r="AA435" s="4">
        <v>1</v>
      </c>
      <c r="AB435" s="4">
        <v>78380.39</v>
      </c>
    </row>
    <row r="436" spans="1:28" x14ac:dyDescent="0.25">
      <c r="A436" s="4">
        <v>50</v>
      </c>
      <c r="B436" s="4">
        <v>0</v>
      </c>
      <c r="C436" s="4">
        <v>0</v>
      </c>
      <c r="D436" s="4">
        <v>1</v>
      </c>
      <c r="E436" s="4">
        <v>222</v>
      </c>
      <c r="F436" s="4">
        <f>ROUND(Source!AO432,O436)</f>
        <v>0</v>
      </c>
      <c r="G436" s="4" t="s">
        <v>23</v>
      </c>
      <c r="H436" s="4" t="s">
        <v>24</v>
      </c>
      <c r="I436" s="4"/>
      <c r="J436" s="4"/>
      <c r="K436" s="4">
        <v>222</v>
      </c>
      <c r="L436" s="4">
        <v>3</v>
      </c>
      <c r="M436" s="4">
        <v>3</v>
      </c>
      <c r="N436" s="4" t="s">
        <v>3</v>
      </c>
      <c r="O436" s="4">
        <v>2</v>
      </c>
      <c r="P436" s="4">
        <f>ROUND(Source!EG432,O436)</f>
        <v>0</v>
      </c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>
        <v>0</v>
      </c>
      <c r="AA436" s="4">
        <v>1</v>
      </c>
      <c r="AB436" s="4">
        <v>0</v>
      </c>
    </row>
    <row r="437" spans="1:28" x14ac:dyDescent="0.25">
      <c r="A437" s="4">
        <v>50</v>
      </c>
      <c r="B437" s="4">
        <v>0</v>
      </c>
      <c r="C437" s="4">
        <v>0</v>
      </c>
      <c r="D437" s="4">
        <v>1</v>
      </c>
      <c r="E437" s="4">
        <v>225</v>
      </c>
      <c r="F437" s="4">
        <f>ROUND(Source!AV432,O437)</f>
        <v>78380.39</v>
      </c>
      <c r="G437" s="4" t="s">
        <v>25</v>
      </c>
      <c r="H437" s="4" t="s">
        <v>26</v>
      </c>
      <c r="I437" s="4"/>
      <c r="J437" s="4"/>
      <c r="K437" s="4">
        <v>225</v>
      </c>
      <c r="L437" s="4">
        <v>4</v>
      </c>
      <c r="M437" s="4">
        <v>3</v>
      </c>
      <c r="N437" s="4" t="s">
        <v>3</v>
      </c>
      <c r="O437" s="4">
        <v>2</v>
      </c>
      <c r="P437" s="4">
        <f>ROUND(Source!EN432,O437)</f>
        <v>78380.39</v>
      </c>
      <c r="Q437" s="4"/>
      <c r="R437" s="4"/>
      <c r="S437" s="4"/>
      <c r="T437" s="4"/>
      <c r="U437" s="4"/>
      <c r="V437" s="4"/>
      <c r="W437" s="4">
        <v>78380.39</v>
      </c>
      <c r="X437" s="4">
        <v>1</v>
      </c>
      <c r="Y437" s="4">
        <v>78380.39</v>
      </c>
      <c r="Z437" s="4">
        <v>78380.39</v>
      </c>
      <c r="AA437" s="4">
        <v>1</v>
      </c>
      <c r="AB437" s="4">
        <v>78380.39</v>
      </c>
    </row>
    <row r="438" spans="1:28" x14ac:dyDescent="0.25">
      <c r="A438" s="4">
        <v>50</v>
      </c>
      <c r="B438" s="4">
        <v>0</v>
      </c>
      <c r="C438" s="4">
        <v>0</v>
      </c>
      <c r="D438" s="4">
        <v>1</v>
      </c>
      <c r="E438" s="4">
        <v>226</v>
      </c>
      <c r="F438" s="4">
        <f>ROUND(Source!AW432,O438)</f>
        <v>0</v>
      </c>
      <c r="G438" s="4" t="s">
        <v>27</v>
      </c>
      <c r="H438" s="4" t="s">
        <v>28</v>
      </c>
      <c r="I438" s="4"/>
      <c r="J438" s="4"/>
      <c r="K438" s="4">
        <v>226</v>
      </c>
      <c r="L438" s="4">
        <v>5</v>
      </c>
      <c r="M438" s="4">
        <v>3</v>
      </c>
      <c r="N438" s="4" t="s">
        <v>3</v>
      </c>
      <c r="O438" s="4">
        <v>2</v>
      </c>
      <c r="P438" s="4">
        <f>ROUND(Source!EO432,O438)</f>
        <v>0</v>
      </c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>
        <v>0</v>
      </c>
      <c r="AA438" s="4">
        <v>1</v>
      </c>
      <c r="AB438" s="4">
        <v>0</v>
      </c>
    </row>
    <row r="439" spans="1:28" x14ac:dyDescent="0.25">
      <c r="A439" s="4">
        <v>50</v>
      </c>
      <c r="B439" s="4">
        <v>0</v>
      </c>
      <c r="C439" s="4">
        <v>0</v>
      </c>
      <c r="D439" s="4">
        <v>1</v>
      </c>
      <c r="E439" s="4">
        <v>227</v>
      </c>
      <c r="F439" s="4">
        <f>ROUND(Source!AX432,O439)</f>
        <v>0</v>
      </c>
      <c r="G439" s="4" t="s">
        <v>29</v>
      </c>
      <c r="H439" s="4" t="s">
        <v>30</v>
      </c>
      <c r="I439" s="4"/>
      <c r="J439" s="4"/>
      <c r="K439" s="4">
        <v>227</v>
      </c>
      <c r="L439" s="4">
        <v>6</v>
      </c>
      <c r="M439" s="4">
        <v>3</v>
      </c>
      <c r="N439" s="4" t="s">
        <v>3</v>
      </c>
      <c r="O439" s="4">
        <v>2</v>
      </c>
      <c r="P439" s="4">
        <f>ROUND(Source!EP432,O439)</f>
        <v>0</v>
      </c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>
        <v>0</v>
      </c>
      <c r="AA439" s="4">
        <v>1</v>
      </c>
      <c r="AB439" s="4">
        <v>0</v>
      </c>
    </row>
    <row r="440" spans="1:28" x14ac:dyDescent="0.25">
      <c r="A440" s="4">
        <v>50</v>
      </c>
      <c r="B440" s="4">
        <v>0</v>
      </c>
      <c r="C440" s="4">
        <v>0</v>
      </c>
      <c r="D440" s="4">
        <v>1</v>
      </c>
      <c r="E440" s="4">
        <v>228</v>
      </c>
      <c r="F440" s="4">
        <f>ROUND(Source!AY432,O440)</f>
        <v>0</v>
      </c>
      <c r="G440" s="4" t="s">
        <v>31</v>
      </c>
      <c r="H440" s="4" t="s">
        <v>32</v>
      </c>
      <c r="I440" s="4"/>
      <c r="J440" s="4"/>
      <c r="K440" s="4">
        <v>228</v>
      </c>
      <c r="L440" s="4">
        <v>7</v>
      </c>
      <c r="M440" s="4">
        <v>3</v>
      </c>
      <c r="N440" s="4" t="s">
        <v>3</v>
      </c>
      <c r="O440" s="4">
        <v>2</v>
      </c>
      <c r="P440" s="4">
        <f>ROUND(Source!EQ432,O440)</f>
        <v>0</v>
      </c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>
        <v>0</v>
      </c>
      <c r="AA440" s="4">
        <v>1</v>
      </c>
      <c r="AB440" s="4">
        <v>0</v>
      </c>
    </row>
    <row r="441" spans="1:28" x14ac:dyDescent="0.25">
      <c r="A441" s="4">
        <v>50</v>
      </c>
      <c r="B441" s="4">
        <v>0</v>
      </c>
      <c r="C441" s="4">
        <v>0</v>
      </c>
      <c r="D441" s="4">
        <v>1</v>
      </c>
      <c r="E441" s="4">
        <v>216</v>
      </c>
      <c r="F441" s="4">
        <f>ROUND(Source!AP432,O441)</f>
        <v>78380.39</v>
      </c>
      <c r="G441" s="4" t="s">
        <v>33</v>
      </c>
      <c r="H441" s="4" t="s">
        <v>34</v>
      </c>
      <c r="I441" s="4"/>
      <c r="J441" s="4"/>
      <c r="K441" s="4">
        <v>216</v>
      </c>
      <c r="L441" s="4">
        <v>8</v>
      </c>
      <c r="M441" s="4">
        <v>3</v>
      </c>
      <c r="N441" s="4" t="s">
        <v>3</v>
      </c>
      <c r="O441" s="4">
        <v>2</v>
      </c>
      <c r="P441" s="4">
        <f>ROUND(Source!EH432,O441)</f>
        <v>78380.39</v>
      </c>
      <c r="Q441" s="4"/>
      <c r="R441" s="4"/>
      <c r="S441" s="4"/>
      <c r="T441" s="4"/>
      <c r="U441" s="4"/>
      <c r="V441" s="4"/>
      <c r="W441" s="4">
        <v>78380.39</v>
      </c>
      <c r="X441" s="4">
        <v>1</v>
      </c>
      <c r="Y441" s="4">
        <v>78380.39</v>
      </c>
      <c r="Z441" s="4">
        <v>78380.39</v>
      </c>
      <c r="AA441" s="4">
        <v>1</v>
      </c>
      <c r="AB441" s="4">
        <v>78380.39</v>
      </c>
    </row>
    <row r="442" spans="1:28" x14ac:dyDescent="0.25">
      <c r="A442" s="4">
        <v>50</v>
      </c>
      <c r="B442" s="4">
        <v>0</v>
      </c>
      <c r="C442" s="4">
        <v>0</v>
      </c>
      <c r="D442" s="4">
        <v>1</v>
      </c>
      <c r="E442" s="4">
        <v>223</v>
      </c>
      <c r="F442" s="4">
        <f>ROUND(Source!AQ432,O442)</f>
        <v>0</v>
      </c>
      <c r="G442" s="4" t="s">
        <v>35</v>
      </c>
      <c r="H442" s="4" t="s">
        <v>36</v>
      </c>
      <c r="I442" s="4"/>
      <c r="J442" s="4"/>
      <c r="K442" s="4">
        <v>223</v>
      </c>
      <c r="L442" s="4">
        <v>9</v>
      </c>
      <c r="M442" s="4">
        <v>3</v>
      </c>
      <c r="N442" s="4" t="s">
        <v>3</v>
      </c>
      <c r="O442" s="4">
        <v>2</v>
      </c>
      <c r="P442" s="4">
        <f>ROUND(Source!EI432,O442)</f>
        <v>0</v>
      </c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>
        <v>0</v>
      </c>
      <c r="AA442" s="4">
        <v>1</v>
      </c>
      <c r="AB442" s="4">
        <v>0</v>
      </c>
    </row>
    <row r="443" spans="1:28" x14ac:dyDescent="0.25">
      <c r="A443" s="4">
        <v>50</v>
      </c>
      <c r="B443" s="4">
        <v>0</v>
      </c>
      <c r="C443" s="4">
        <v>0</v>
      </c>
      <c r="D443" s="4">
        <v>1</v>
      </c>
      <c r="E443" s="4">
        <v>229</v>
      </c>
      <c r="F443" s="4">
        <f>ROUND(Source!AZ432,O443)</f>
        <v>78380.39</v>
      </c>
      <c r="G443" s="4" t="s">
        <v>37</v>
      </c>
      <c r="H443" s="4" t="s">
        <v>38</v>
      </c>
      <c r="I443" s="4"/>
      <c r="J443" s="4"/>
      <c r="K443" s="4">
        <v>229</v>
      </c>
      <c r="L443" s="4">
        <v>10</v>
      </c>
      <c r="M443" s="4">
        <v>3</v>
      </c>
      <c r="N443" s="4" t="s">
        <v>3</v>
      </c>
      <c r="O443" s="4">
        <v>2</v>
      </c>
      <c r="P443" s="4">
        <f>ROUND(Source!ER432,O443)</f>
        <v>78380.39</v>
      </c>
      <c r="Q443" s="4"/>
      <c r="R443" s="4"/>
      <c r="S443" s="4"/>
      <c r="T443" s="4"/>
      <c r="U443" s="4"/>
      <c r="V443" s="4"/>
      <c r="W443" s="4">
        <v>78380.39</v>
      </c>
      <c r="X443" s="4">
        <v>1</v>
      </c>
      <c r="Y443" s="4">
        <v>78380.39</v>
      </c>
      <c r="Z443" s="4">
        <v>78380.39</v>
      </c>
      <c r="AA443" s="4">
        <v>1</v>
      </c>
      <c r="AB443" s="4">
        <v>78380.39</v>
      </c>
    </row>
    <row r="444" spans="1:28" x14ac:dyDescent="0.25">
      <c r="A444" s="4">
        <v>50</v>
      </c>
      <c r="B444" s="4">
        <v>0</v>
      </c>
      <c r="C444" s="4">
        <v>0</v>
      </c>
      <c r="D444" s="4">
        <v>1</v>
      </c>
      <c r="E444" s="4">
        <v>203</v>
      </c>
      <c r="F444" s="4">
        <f>ROUND(Source!Q432,O444)</f>
        <v>0</v>
      </c>
      <c r="G444" s="4" t="s">
        <v>39</v>
      </c>
      <c r="H444" s="4" t="s">
        <v>40</v>
      </c>
      <c r="I444" s="4"/>
      <c r="J444" s="4"/>
      <c r="K444" s="4">
        <v>203</v>
      </c>
      <c r="L444" s="4">
        <v>11</v>
      </c>
      <c r="M444" s="4">
        <v>3</v>
      </c>
      <c r="N444" s="4" t="s">
        <v>3</v>
      </c>
      <c r="O444" s="4">
        <v>2</v>
      </c>
      <c r="P444" s="4">
        <f>ROUND(Source!DI432,O444)</f>
        <v>0</v>
      </c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>
        <v>0</v>
      </c>
      <c r="AA444" s="4">
        <v>1</v>
      </c>
      <c r="AB444" s="4">
        <v>0</v>
      </c>
    </row>
    <row r="445" spans="1:28" x14ac:dyDescent="0.25">
      <c r="A445" s="4">
        <v>50</v>
      </c>
      <c r="B445" s="4">
        <v>0</v>
      </c>
      <c r="C445" s="4">
        <v>0</v>
      </c>
      <c r="D445" s="4">
        <v>1</v>
      </c>
      <c r="E445" s="4">
        <v>231</v>
      </c>
      <c r="F445" s="4">
        <f>ROUND(Source!BB432,O445)</f>
        <v>0</v>
      </c>
      <c r="G445" s="4" t="s">
        <v>41</v>
      </c>
      <c r="H445" s="4" t="s">
        <v>42</v>
      </c>
      <c r="I445" s="4"/>
      <c r="J445" s="4"/>
      <c r="K445" s="4">
        <v>231</v>
      </c>
      <c r="L445" s="4">
        <v>12</v>
      </c>
      <c r="M445" s="4">
        <v>3</v>
      </c>
      <c r="N445" s="4" t="s">
        <v>3</v>
      </c>
      <c r="O445" s="4">
        <v>2</v>
      </c>
      <c r="P445" s="4">
        <f>ROUND(Source!ET432,O445)</f>
        <v>0</v>
      </c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>
        <v>0</v>
      </c>
      <c r="AA445" s="4">
        <v>1</v>
      </c>
      <c r="AB445" s="4">
        <v>0</v>
      </c>
    </row>
    <row r="446" spans="1:28" x14ac:dyDescent="0.25">
      <c r="A446" s="4">
        <v>50</v>
      </c>
      <c r="B446" s="4">
        <v>0</v>
      </c>
      <c r="C446" s="4">
        <v>0</v>
      </c>
      <c r="D446" s="4">
        <v>1</v>
      </c>
      <c r="E446" s="4">
        <v>204</v>
      </c>
      <c r="F446" s="4">
        <f>ROUND(Source!R432,O446)</f>
        <v>0</v>
      </c>
      <c r="G446" s="4" t="s">
        <v>43</v>
      </c>
      <c r="H446" s="4" t="s">
        <v>44</v>
      </c>
      <c r="I446" s="4"/>
      <c r="J446" s="4"/>
      <c r="K446" s="4">
        <v>204</v>
      </c>
      <c r="L446" s="4">
        <v>13</v>
      </c>
      <c r="M446" s="4">
        <v>3</v>
      </c>
      <c r="N446" s="4" t="s">
        <v>3</v>
      </c>
      <c r="O446" s="4">
        <v>2</v>
      </c>
      <c r="P446" s="4">
        <f>ROUND(Source!DJ432,O446)</f>
        <v>0</v>
      </c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>
        <v>0</v>
      </c>
      <c r="AA446" s="4">
        <v>1</v>
      </c>
      <c r="AB446" s="4">
        <v>0</v>
      </c>
    </row>
    <row r="447" spans="1:28" x14ac:dyDescent="0.25">
      <c r="A447" s="4">
        <v>50</v>
      </c>
      <c r="B447" s="4">
        <v>0</v>
      </c>
      <c r="C447" s="4">
        <v>0</v>
      </c>
      <c r="D447" s="4">
        <v>1</v>
      </c>
      <c r="E447" s="4">
        <v>205</v>
      </c>
      <c r="F447" s="4">
        <f>ROUND(Source!S432,O447)</f>
        <v>0</v>
      </c>
      <c r="G447" s="4" t="s">
        <v>45</v>
      </c>
      <c r="H447" s="4" t="s">
        <v>46</v>
      </c>
      <c r="I447" s="4"/>
      <c r="J447" s="4"/>
      <c r="K447" s="4">
        <v>205</v>
      </c>
      <c r="L447" s="4">
        <v>14</v>
      </c>
      <c r="M447" s="4">
        <v>3</v>
      </c>
      <c r="N447" s="4" t="s">
        <v>3</v>
      </c>
      <c r="O447" s="4">
        <v>2</v>
      </c>
      <c r="P447" s="4">
        <f>ROUND(Source!DK432,O447)</f>
        <v>0</v>
      </c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>
        <v>0</v>
      </c>
      <c r="AA447" s="4">
        <v>1</v>
      </c>
      <c r="AB447" s="4">
        <v>0</v>
      </c>
    </row>
    <row r="448" spans="1:28" x14ac:dyDescent="0.25">
      <c r="A448" s="4">
        <v>50</v>
      </c>
      <c r="B448" s="4">
        <v>0</v>
      </c>
      <c r="C448" s="4">
        <v>0</v>
      </c>
      <c r="D448" s="4">
        <v>1</v>
      </c>
      <c r="E448" s="4">
        <v>232</v>
      </c>
      <c r="F448" s="4">
        <f>ROUND(Source!BC432,O448)</f>
        <v>0</v>
      </c>
      <c r="G448" s="4" t="s">
        <v>47</v>
      </c>
      <c r="H448" s="4" t="s">
        <v>48</v>
      </c>
      <c r="I448" s="4"/>
      <c r="J448" s="4"/>
      <c r="K448" s="4">
        <v>232</v>
      </c>
      <c r="L448" s="4">
        <v>15</v>
      </c>
      <c r="M448" s="4">
        <v>3</v>
      </c>
      <c r="N448" s="4" t="s">
        <v>3</v>
      </c>
      <c r="O448" s="4">
        <v>2</v>
      </c>
      <c r="P448" s="4">
        <f>ROUND(Source!EU432,O448)</f>
        <v>0</v>
      </c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>
        <v>0</v>
      </c>
      <c r="AA448" s="4">
        <v>1</v>
      </c>
      <c r="AB448" s="4">
        <v>0</v>
      </c>
    </row>
    <row r="449" spans="1:206" x14ac:dyDescent="0.25">
      <c r="A449" s="4">
        <v>50</v>
      </c>
      <c r="B449" s="4">
        <v>0</v>
      </c>
      <c r="C449" s="4">
        <v>0</v>
      </c>
      <c r="D449" s="4">
        <v>1</v>
      </c>
      <c r="E449" s="4">
        <v>214</v>
      </c>
      <c r="F449" s="4">
        <f>ROUND(Source!AS432,O449)</f>
        <v>0</v>
      </c>
      <c r="G449" s="4" t="s">
        <v>49</v>
      </c>
      <c r="H449" s="4" t="s">
        <v>50</v>
      </c>
      <c r="I449" s="4"/>
      <c r="J449" s="4"/>
      <c r="K449" s="4">
        <v>214</v>
      </c>
      <c r="L449" s="4">
        <v>16</v>
      </c>
      <c r="M449" s="4">
        <v>3</v>
      </c>
      <c r="N449" s="4" t="s">
        <v>3</v>
      </c>
      <c r="O449" s="4">
        <v>2</v>
      </c>
      <c r="P449" s="4">
        <f>ROUND(Source!EK432,O449)</f>
        <v>0</v>
      </c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>
        <v>0</v>
      </c>
      <c r="AA449" s="4">
        <v>1</v>
      </c>
      <c r="AB449" s="4">
        <v>0</v>
      </c>
    </row>
    <row r="450" spans="1:206" x14ac:dyDescent="0.25">
      <c r="A450" s="4">
        <v>50</v>
      </c>
      <c r="B450" s="4">
        <v>0</v>
      </c>
      <c r="C450" s="4">
        <v>0</v>
      </c>
      <c r="D450" s="4">
        <v>1</v>
      </c>
      <c r="E450" s="4">
        <v>215</v>
      </c>
      <c r="F450" s="4">
        <f>ROUND(Source!AT432,O450)</f>
        <v>0</v>
      </c>
      <c r="G450" s="4" t="s">
        <v>51</v>
      </c>
      <c r="H450" s="4" t="s">
        <v>52</v>
      </c>
      <c r="I450" s="4"/>
      <c r="J450" s="4"/>
      <c r="K450" s="4">
        <v>215</v>
      </c>
      <c r="L450" s="4">
        <v>17</v>
      </c>
      <c r="M450" s="4">
        <v>3</v>
      </c>
      <c r="N450" s="4" t="s">
        <v>3</v>
      </c>
      <c r="O450" s="4">
        <v>2</v>
      </c>
      <c r="P450" s="4">
        <f>ROUND(Source!EL432,O450)</f>
        <v>0</v>
      </c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>
        <v>0</v>
      </c>
      <c r="AA450" s="4">
        <v>1</v>
      </c>
      <c r="AB450" s="4">
        <v>0</v>
      </c>
    </row>
    <row r="451" spans="1:206" x14ac:dyDescent="0.25">
      <c r="A451" s="4">
        <v>50</v>
      </c>
      <c r="B451" s="4">
        <v>0</v>
      </c>
      <c r="C451" s="4">
        <v>0</v>
      </c>
      <c r="D451" s="4">
        <v>1</v>
      </c>
      <c r="E451" s="4">
        <v>217</v>
      </c>
      <c r="F451" s="4">
        <f>ROUND(Source!AU432,O451)</f>
        <v>0</v>
      </c>
      <c r="G451" s="4" t="s">
        <v>53</v>
      </c>
      <c r="H451" s="4" t="s">
        <v>54</v>
      </c>
      <c r="I451" s="4"/>
      <c r="J451" s="4"/>
      <c r="K451" s="4">
        <v>217</v>
      </c>
      <c r="L451" s="4">
        <v>18</v>
      </c>
      <c r="M451" s="4">
        <v>3</v>
      </c>
      <c r="N451" s="4" t="s">
        <v>3</v>
      </c>
      <c r="O451" s="4">
        <v>2</v>
      </c>
      <c r="P451" s="4">
        <f>ROUND(Source!EM432,O451)</f>
        <v>0</v>
      </c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>
        <v>0</v>
      </c>
      <c r="AA451" s="4">
        <v>1</v>
      </c>
      <c r="AB451" s="4">
        <v>0</v>
      </c>
    </row>
    <row r="452" spans="1:206" x14ac:dyDescent="0.25">
      <c r="A452" s="4">
        <v>50</v>
      </c>
      <c r="B452" s="4">
        <v>0</v>
      </c>
      <c r="C452" s="4">
        <v>0</v>
      </c>
      <c r="D452" s="4">
        <v>1</v>
      </c>
      <c r="E452" s="4">
        <v>230</v>
      </c>
      <c r="F452" s="4">
        <f>ROUND(Source!BA432,O452)</f>
        <v>0</v>
      </c>
      <c r="G452" s="4" t="s">
        <v>55</v>
      </c>
      <c r="H452" s="4" t="s">
        <v>56</v>
      </c>
      <c r="I452" s="4"/>
      <c r="J452" s="4"/>
      <c r="K452" s="4">
        <v>230</v>
      </c>
      <c r="L452" s="4">
        <v>19</v>
      </c>
      <c r="M452" s="4">
        <v>3</v>
      </c>
      <c r="N452" s="4" t="s">
        <v>3</v>
      </c>
      <c r="O452" s="4">
        <v>2</v>
      </c>
      <c r="P452" s="4">
        <f>ROUND(Source!ES432,O452)</f>
        <v>0</v>
      </c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>
        <v>0</v>
      </c>
      <c r="AA452" s="4">
        <v>1</v>
      </c>
      <c r="AB452" s="4">
        <v>0</v>
      </c>
    </row>
    <row r="453" spans="1:206" x14ac:dyDescent="0.25">
      <c r="A453" s="4">
        <v>50</v>
      </c>
      <c r="B453" s="4">
        <v>0</v>
      </c>
      <c r="C453" s="4">
        <v>0</v>
      </c>
      <c r="D453" s="4">
        <v>1</v>
      </c>
      <c r="E453" s="4">
        <v>206</v>
      </c>
      <c r="F453" s="4">
        <f>ROUND(Source!T432,O453)</f>
        <v>0</v>
      </c>
      <c r="G453" s="4" t="s">
        <v>57</v>
      </c>
      <c r="H453" s="4" t="s">
        <v>58</v>
      </c>
      <c r="I453" s="4"/>
      <c r="J453" s="4"/>
      <c r="K453" s="4">
        <v>206</v>
      </c>
      <c r="L453" s="4">
        <v>20</v>
      </c>
      <c r="M453" s="4">
        <v>3</v>
      </c>
      <c r="N453" s="4" t="s">
        <v>3</v>
      </c>
      <c r="O453" s="4">
        <v>2</v>
      </c>
      <c r="P453" s="4">
        <f>ROUND(Source!DL432,O453)</f>
        <v>0</v>
      </c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>
        <v>0</v>
      </c>
      <c r="AA453" s="4">
        <v>1</v>
      </c>
      <c r="AB453" s="4">
        <v>0</v>
      </c>
    </row>
    <row r="454" spans="1:206" x14ac:dyDescent="0.25">
      <c r="A454" s="4">
        <v>50</v>
      </c>
      <c r="B454" s="4">
        <v>0</v>
      </c>
      <c r="C454" s="4">
        <v>0</v>
      </c>
      <c r="D454" s="4">
        <v>1</v>
      </c>
      <c r="E454" s="4">
        <v>207</v>
      </c>
      <c r="F454" s="4">
        <f>ROUND(Source!U432,O454)</f>
        <v>0</v>
      </c>
      <c r="G454" s="4" t="s">
        <v>59</v>
      </c>
      <c r="H454" s="4" t="s">
        <v>60</v>
      </c>
      <c r="I454" s="4"/>
      <c r="J454" s="4"/>
      <c r="K454" s="4">
        <v>207</v>
      </c>
      <c r="L454" s="4">
        <v>21</v>
      </c>
      <c r="M454" s="4">
        <v>3</v>
      </c>
      <c r="N454" s="4" t="s">
        <v>3</v>
      </c>
      <c r="O454" s="4">
        <v>7</v>
      </c>
      <c r="P454" s="4">
        <f>ROUND(Source!DM432,O454)</f>
        <v>0</v>
      </c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>
        <v>0</v>
      </c>
      <c r="AA454" s="4">
        <v>1</v>
      </c>
      <c r="AB454" s="4">
        <v>0</v>
      </c>
    </row>
    <row r="455" spans="1:206" x14ac:dyDescent="0.25">
      <c r="A455" s="4">
        <v>50</v>
      </c>
      <c r="B455" s="4">
        <v>0</v>
      </c>
      <c r="C455" s="4">
        <v>0</v>
      </c>
      <c r="D455" s="4">
        <v>1</v>
      </c>
      <c r="E455" s="4">
        <v>208</v>
      </c>
      <c r="F455" s="4">
        <f>ROUND(Source!V432,O455)</f>
        <v>0</v>
      </c>
      <c r="G455" s="4" t="s">
        <v>61</v>
      </c>
      <c r="H455" s="4" t="s">
        <v>62</v>
      </c>
      <c r="I455" s="4"/>
      <c r="J455" s="4"/>
      <c r="K455" s="4">
        <v>208</v>
      </c>
      <c r="L455" s="4">
        <v>22</v>
      </c>
      <c r="M455" s="4">
        <v>3</v>
      </c>
      <c r="N455" s="4" t="s">
        <v>3</v>
      </c>
      <c r="O455" s="4">
        <v>7</v>
      </c>
      <c r="P455" s="4">
        <f>ROUND(Source!DN432,O455)</f>
        <v>0</v>
      </c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>
        <v>0</v>
      </c>
      <c r="AA455" s="4">
        <v>1</v>
      </c>
      <c r="AB455" s="4">
        <v>0</v>
      </c>
    </row>
    <row r="456" spans="1:206" x14ac:dyDescent="0.25">
      <c r="A456" s="4">
        <v>50</v>
      </c>
      <c r="B456" s="4">
        <v>0</v>
      </c>
      <c r="C456" s="4">
        <v>0</v>
      </c>
      <c r="D456" s="4">
        <v>1</v>
      </c>
      <c r="E456" s="4">
        <v>209</v>
      </c>
      <c r="F456" s="4">
        <f>ROUND(Source!W432,O456)</f>
        <v>0</v>
      </c>
      <c r="G456" s="4" t="s">
        <v>63</v>
      </c>
      <c r="H456" s="4" t="s">
        <v>64</v>
      </c>
      <c r="I456" s="4"/>
      <c r="J456" s="4"/>
      <c r="K456" s="4">
        <v>209</v>
      </c>
      <c r="L456" s="4">
        <v>23</v>
      </c>
      <c r="M456" s="4">
        <v>3</v>
      </c>
      <c r="N456" s="4" t="s">
        <v>3</v>
      </c>
      <c r="O456" s="4">
        <v>2</v>
      </c>
      <c r="P456" s="4">
        <f>ROUND(Source!DO432,O456)</f>
        <v>0</v>
      </c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>
        <v>0</v>
      </c>
      <c r="AA456" s="4">
        <v>1</v>
      </c>
      <c r="AB456" s="4">
        <v>0</v>
      </c>
    </row>
    <row r="457" spans="1:206" x14ac:dyDescent="0.25">
      <c r="A457" s="4">
        <v>50</v>
      </c>
      <c r="B457" s="4">
        <v>0</v>
      </c>
      <c r="C457" s="4">
        <v>0</v>
      </c>
      <c r="D457" s="4">
        <v>1</v>
      </c>
      <c r="E457" s="4">
        <v>233</v>
      </c>
      <c r="F457" s="4">
        <f>ROUND(Source!BD432,O457)</f>
        <v>0</v>
      </c>
      <c r="G457" s="4" t="s">
        <v>65</v>
      </c>
      <c r="H457" s="4" t="s">
        <v>66</v>
      </c>
      <c r="I457" s="4"/>
      <c r="J457" s="4"/>
      <c r="K457" s="4">
        <v>233</v>
      </c>
      <c r="L457" s="4">
        <v>24</v>
      </c>
      <c r="M457" s="4">
        <v>3</v>
      </c>
      <c r="N457" s="4" t="s">
        <v>3</v>
      </c>
      <c r="O457" s="4">
        <v>2</v>
      </c>
      <c r="P457" s="4">
        <f>ROUND(Source!EV432,O457)</f>
        <v>0</v>
      </c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>
        <v>0</v>
      </c>
      <c r="AA457" s="4">
        <v>1</v>
      </c>
      <c r="AB457" s="4">
        <v>0</v>
      </c>
    </row>
    <row r="458" spans="1:206" x14ac:dyDescent="0.25">
      <c r="A458" s="4">
        <v>50</v>
      </c>
      <c r="B458" s="4">
        <v>0</v>
      </c>
      <c r="C458" s="4">
        <v>0</v>
      </c>
      <c r="D458" s="4">
        <v>1</v>
      </c>
      <c r="E458" s="4">
        <v>210</v>
      </c>
      <c r="F458" s="4">
        <f>ROUND(Source!X432,O458)</f>
        <v>0</v>
      </c>
      <c r="G458" s="4" t="s">
        <v>67</v>
      </c>
      <c r="H458" s="4" t="s">
        <v>68</v>
      </c>
      <c r="I458" s="4"/>
      <c r="J458" s="4"/>
      <c r="K458" s="4">
        <v>210</v>
      </c>
      <c r="L458" s="4">
        <v>25</v>
      </c>
      <c r="M458" s="4">
        <v>3</v>
      </c>
      <c r="N458" s="4" t="s">
        <v>3</v>
      </c>
      <c r="O458" s="4">
        <v>2</v>
      </c>
      <c r="P458" s="4">
        <f>ROUND(Source!DP432,O458)</f>
        <v>0</v>
      </c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>
        <v>0</v>
      </c>
      <c r="AA458" s="4">
        <v>1</v>
      </c>
      <c r="AB458" s="4">
        <v>0</v>
      </c>
    </row>
    <row r="459" spans="1:206" x14ac:dyDescent="0.25">
      <c r="A459" s="4">
        <v>50</v>
      </c>
      <c r="B459" s="4">
        <v>0</v>
      </c>
      <c r="C459" s="4">
        <v>0</v>
      </c>
      <c r="D459" s="4">
        <v>1</v>
      </c>
      <c r="E459" s="4">
        <v>211</v>
      </c>
      <c r="F459" s="4">
        <f>ROUND(Source!Y432,O459)</f>
        <v>0</v>
      </c>
      <c r="G459" s="4" t="s">
        <v>69</v>
      </c>
      <c r="H459" s="4" t="s">
        <v>70</v>
      </c>
      <c r="I459" s="4"/>
      <c r="J459" s="4"/>
      <c r="K459" s="4">
        <v>211</v>
      </c>
      <c r="L459" s="4">
        <v>26</v>
      </c>
      <c r="M459" s="4">
        <v>3</v>
      </c>
      <c r="N459" s="4" t="s">
        <v>3</v>
      </c>
      <c r="O459" s="4">
        <v>2</v>
      </c>
      <c r="P459" s="4">
        <f>ROUND(Source!DQ432,O459)</f>
        <v>0</v>
      </c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>
        <v>0</v>
      </c>
      <c r="AA459" s="4">
        <v>1</v>
      </c>
      <c r="AB459" s="4">
        <v>0</v>
      </c>
    </row>
    <row r="460" spans="1:206" x14ac:dyDescent="0.25">
      <c r="A460" s="4">
        <v>50</v>
      </c>
      <c r="B460" s="4">
        <v>0</v>
      </c>
      <c r="C460" s="4">
        <v>0</v>
      </c>
      <c r="D460" s="4">
        <v>1</v>
      </c>
      <c r="E460" s="4">
        <v>224</v>
      </c>
      <c r="F460" s="4">
        <f>ROUND(Source!AR432,O460)</f>
        <v>78380.39</v>
      </c>
      <c r="G460" s="4" t="s">
        <v>71</v>
      </c>
      <c r="H460" s="4" t="s">
        <v>72</v>
      </c>
      <c r="I460" s="4"/>
      <c r="J460" s="4"/>
      <c r="K460" s="4">
        <v>224</v>
      </c>
      <c r="L460" s="4">
        <v>27</v>
      </c>
      <c r="M460" s="4">
        <v>3</v>
      </c>
      <c r="N460" s="4" t="s">
        <v>3</v>
      </c>
      <c r="O460" s="4">
        <v>2</v>
      </c>
      <c r="P460" s="4">
        <f>ROUND(Source!EJ432,O460)</f>
        <v>78380.39</v>
      </c>
      <c r="Q460" s="4"/>
      <c r="R460" s="4"/>
      <c r="S460" s="4"/>
      <c r="T460" s="4"/>
      <c r="U460" s="4"/>
      <c r="V460" s="4"/>
      <c r="W460" s="4">
        <v>78380.39</v>
      </c>
      <c r="X460" s="4">
        <v>1</v>
      </c>
      <c r="Y460" s="4">
        <v>78380.39</v>
      </c>
      <c r="Z460" s="4">
        <v>78380.39</v>
      </c>
      <c r="AA460" s="4">
        <v>1</v>
      </c>
      <c r="AB460" s="4">
        <v>78380.39</v>
      </c>
    </row>
    <row r="462" spans="1:206" x14ac:dyDescent="0.25">
      <c r="A462" s="1">
        <v>4</v>
      </c>
      <c r="B462" s="1">
        <v>1</v>
      </c>
      <c r="C462" s="1"/>
      <c r="D462" s="1">
        <f>ROW(A511)</f>
        <v>511</v>
      </c>
      <c r="E462" s="1"/>
      <c r="F462" s="1" t="s">
        <v>17</v>
      </c>
      <c r="G462" s="1" t="s">
        <v>74</v>
      </c>
      <c r="H462" s="1" t="s">
        <v>3</v>
      </c>
      <c r="I462" s="1">
        <v>0</v>
      </c>
      <c r="J462" s="1"/>
      <c r="K462" s="1">
        <v>0</v>
      </c>
      <c r="L462" s="1"/>
      <c r="M462" s="1" t="s">
        <v>3</v>
      </c>
      <c r="N462" s="1"/>
      <c r="O462" s="1"/>
      <c r="P462" s="1"/>
      <c r="Q462" s="1"/>
      <c r="R462" s="1"/>
      <c r="S462" s="1">
        <v>0</v>
      </c>
      <c r="T462" s="1">
        <v>0</v>
      </c>
      <c r="U462" s="1" t="s">
        <v>3</v>
      </c>
      <c r="V462" s="1">
        <v>0</v>
      </c>
      <c r="W462" s="1"/>
      <c r="X462" s="1"/>
      <c r="Y462" s="1"/>
      <c r="Z462" s="1"/>
      <c r="AA462" s="1"/>
      <c r="AB462" s="1" t="s">
        <v>3</v>
      </c>
      <c r="AC462" s="1" t="s">
        <v>3</v>
      </c>
      <c r="AD462" s="1" t="s">
        <v>3</v>
      </c>
      <c r="AE462" s="1" t="s">
        <v>3</v>
      </c>
      <c r="AF462" s="1" t="s">
        <v>3</v>
      </c>
      <c r="AG462" s="1" t="s">
        <v>3</v>
      </c>
      <c r="AH462" s="1"/>
      <c r="AI462" s="1"/>
      <c r="AJ462" s="1"/>
      <c r="AK462" s="1"/>
      <c r="AL462" s="1"/>
      <c r="AM462" s="1"/>
      <c r="AN462" s="1"/>
      <c r="AO462" s="1"/>
      <c r="AP462" s="1" t="s">
        <v>3</v>
      </c>
      <c r="AQ462" s="1" t="s">
        <v>3</v>
      </c>
      <c r="AR462" s="1" t="s">
        <v>3</v>
      </c>
      <c r="AS462" s="1"/>
      <c r="AT462" s="1"/>
      <c r="AU462" s="1"/>
      <c r="AV462" s="1"/>
      <c r="AW462" s="1"/>
      <c r="AX462" s="1"/>
      <c r="AY462" s="1"/>
      <c r="AZ462" s="1" t="s">
        <v>3</v>
      </c>
      <c r="BA462" s="1"/>
      <c r="BB462" s="1" t="s">
        <v>3</v>
      </c>
      <c r="BC462" s="1" t="s">
        <v>3</v>
      </c>
      <c r="BD462" s="1" t="s">
        <v>3</v>
      </c>
      <c r="BE462" s="1" t="s">
        <v>3</v>
      </c>
      <c r="BF462" s="1" t="s">
        <v>3</v>
      </c>
      <c r="BG462" s="1" t="s">
        <v>3</v>
      </c>
      <c r="BH462" s="1" t="s">
        <v>3</v>
      </c>
      <c r="BI462" s="1" t="s">
        <v>3</v>
      </c>
      <c r="BJ462" s="1" t="s">
        <v>3</v>
      </c>
      <c r="BK462" s="1" t="s">
        <v>3</v>
      </c>
      <c r="BL462" s="1" t="s">
        <v>3</v>
      </c>
      <c r="BM462" s="1" t="s">
        <v>3</v>
      </c>
      <c r="BN462" s="1" t="s">
        <v>3</v>
      </c>
      <c r="BO462" s="1" t="s">
        <v>3</v>
      </c>
      <c r="BP462" s="1" t="s">
        <v>3</v>
      </c>
      <c r="BQ462" s="1"/>
      <c r="BR462" s="1"/>
      <c r="BS462" s="1"/>
      <c r="BT462" s="1"/>
      <c r="BU462" s="1"/>
      <c r="BV462" s="1"/>
      <c r="BW462" s="1"/>
      <c r="BX462" s="1">
        <v>0</v>
      </c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>
        <v>0</v>
      </c>
    </row>
    <row r="464" spans="1:206" x14ac:dyDescent="0.25">
      <c r="A464" s="2">
        <v>52</v>
      </c>
      <c r="B464" s="2">
        <f t="shared" ref="B464:G464" si="215">B511</f>
        <v>1</v>
      </c>
      <c r="C464" s="2">
        <f t="shared" si="215"/>
        <v>4</v>
      </c>
      <c r="D464" s="2">
        <f t="shared" si="215"/>
        <v>462</v>
      </c>
      <c r="E464" s="2">
        <f t="shared" si="215"/>
        <v>0</v>
      </c>
      <c r="F464" s="2" t="str">
        <f t="shared" si="215"/>
        <v>Новый раздел</v>
      </c>
      <c r="G464" s="2" t="str">
        <f t="shared" si="215"/>
        <v>Материалы</v>
      </c>
      <c r="H464" s="2"/>
      <c r="I464" s="2"/>
      <c r="J464" s="2"/>
      <c r="K464" s="2"/>
      <c r="L464" s="2"/>
      <c r="M464" s="2"/>
      <c r="N464" s="2"/>
      <c r="O464" s="2">
        <f t="shared" ref="O464:AT464" si="216">O511</f>
        <v>11437.89</v>
      </c>
      <c r="P464" s="2">
        <f t="shared" si="216"/>
        <v>11437.89</v>
      </c>
      <c r="Q464" s="2">
        <f t="shared" si="216"/>
        <v>0</v>
      </c>
      <c r="R464" s="2">
        <f t="shared" si="216"/>
        <v>0</v>
      </c>
      <c r="S464" s="2">
        <f t="shared" si="216"/>
        <v>0</v>
      </c>
      <c r="T464" s="2">
        <f t="shared" si="216"/>
        <v>0</v>
      </c>
      <c r="U464" s="2">
        <f t="shared" si="216"/>
        <v>0</v>
      </c>
      <c r="V464" s="2">
        <f t="shared" si="216"/>
        <v>0</v>
      </c>
      <c r="W464" s="2">
        <f t="shared" si="216"/>
        <v>0</v>
      </c>
      <c r="X464" s="2">
        <f t="shared" si="216"/>
        <v>0</v>
      </c>
      <c r="Y464" s="2">
        <f t="shared" si="216"/>
        <v>0</v>
      </c>
      <c r="Z464" s="2">
        <f t="shared" si="216"/>
        <v>0</v>
      </c>
      <c r="AA464" s="2">
        <f t="shared" si="216"/>
        <v>0</v>
      </c>
      <c r="AB464" s="2">
        <f t="shared" si="216"/>
        <v>11437.89</v>
      </c>
      <c r="AC464" s="2">
        <f t="shared" si="216"/>
        <v>11437.89</v>
      </c>
      <c r="AD464" s="2">
        <f t="shared" si="216"/>
        <v>0</v>
      </c>
      <c r="AE464" s="2">
        <f t="shared" si="216"/>
        <v>0</v>
      </c>
      <c r="AF464" s="2">
        <f t="shared" si="216"/>
        <v>0</v>
      </c>
      <c r="AG464" s="2">
        <f t="shared" si="216"/>
        <v>0</v>
      </c>
      <c r="AH464" s="2">
        <f t="shared" si="216"/>
        <v>0</v>
      </c>
      <c r="AI464" s="2">
        <f t="shared" si="216"/>
        <v>0</v>
      </c>
      <c r="AJ464" s="2">
        <f t="shared" si="216"/>
        <v>0</v>
      </c>
      <c r="AK464" s="2">
        <f t="shared" si="216"/>
        <v>0</v>
      </c>
      <c r="AL464" s="2">
        <f t="shared" si="216"/>
        <v>0</v>
      </c>
      <c r="AM464" s="2">
        <f t="shared" si="216"/>
        <v>0</v>
      </c>
      <c r="AN464" s="2">
        <f t="shared" si="216"/>
        <v>0</v>
      </c>
      <c r="AO464" s="2">
        <f t="shared" si="216"/>
        <v>0</v>
      </c>
      <c r="AP464" s="2">
        <f t="shared" si="216"/>
        <v>0</v>
      </c>
      <c r="AQ464" s="2">
        <f t="shared" si="216"/>
        <v>0</v>
      </c>
      <c r="AR464" s="2">
        <f t="shared" si="216"/>
        <v>11437.89</v>
      </c>
      <c r="AS464" s="2">
        <f t="shared" si="216"/>
        <v>11437.89</v>
      </c>
      <c r="AT464" s="2">
        <f t="shared" si="216"/>
        <v>0</v>
      </c>
      <c r="AU464" s="2">
        <f t="shared" ref="AU464:BZ464" si="217">AU511</f>
        <v>0</v>
      </c>
      <c r="AV464" s="2">
        <f t="shared" si="217"/>
        <v>11437.89</v>
      </c>
      <c r="AW464" s="2">
        <f t="shared" si="217"/>
        <v>11437.89</v>
      </c>
      <c r="AX464" s="2">
        <f t="shared" si="217"/>
        <v>0</v>
      </c>
      <c r="AY464" s="2">
        <f t="shared" si="217"/>
        <v>11437.89</v>
      </c>
      <c r="AZ464" s="2">
        <f t="shared" si="217"/>
        <v>0</v>
      </c>
      <c r="BA464" s="2">
        <f t="shared" si="217"/>
        <v>0</v>
      </c>
      <c r="BB464" s="2">
        <f t="shared" si="217"/>
        <v>0</v>
      </c>
      <c r="BC464" s="2">
        <f t="shared" si="217"/>
        <v>0</v>
      </c>
      <c r="BD464" s="2">
        <f t="shared" si="217"/>
        <v>0</v>
      </c>
      <c r="BE464" s="2">
        <f t="shared" si="217"/>
        <v>0</v>
      </c>
      <c r="BF464" s="2">
        <f t="shared" si="217"/>
        <v>0</v>
      </c>
      <c r="BG464" s="2">
        <f t="shared" si="217"/>
        <v>0</v>
      </c>
      <c r="BH464" s="2">
        <f t="shared" si="217"/>
        <v>0</v>
      </c>
      <c r="BI464" s="2">
        <f t="shared" si="217"/>
        <v>0</v>
      </c>
      <c r="BJ464" s="2">
        <f t="shared" si="217"/>
        <v>0</v>
      </c>
      <c r="BK464" s="2">
        <f t="shared" si="217"/>
        <v>0</v>
      </c>
      <c r="BL464" s="2">
        <f t="shared" si="217"/>
        <v>0</v>
      </c>
      <c r="BM464" s="2">
        <f t="shared" si="217"/>
        <v>0</v>
      </c>
      <c r="BN464" s="2">
        <f t="shared" si="217"/>
        <v>0</v>
      </c>
      <c r="BO464" s="2">
        <f t="shared" si="217"/>
        <v>0</v>
      </c>
      <c r="BP464" s="2">
        <f t="shared" si="217"/>
        <v>0</v>
      </c>
      <c r="BQ464" s="2">
        <f t="shared" si="217"/>
        <v>0</v>
      </c>
      <c r="BR464" s="2">
        <f t="shared" si="217"/>
        <v>0</v>
      </c>
      <c r="BS464" s="2">
        <f t="shared" si="217"/>
        <v>0</v>
      </c>
      <c r="BT464" s="2">
        <f t="shared" si="217"/>
        <v>0</v>
      </c>
      <c r="BU464" s="2">
        <f t="shared" si="217"/>
        <v>0</v>
      </c>
      <c r="BV464" s="2">
        <f t="shared" si="217"/>
        <v>0</v>
      </c>
      <c r="BW464" s="2">
        <f t="shared" si="217"/>
        <v>0</v>
      </c>
      <c r="BX464" s="2">
        <f t="shared" si="217"/>
        <v>0</v>
      </c>
      <c r="BY464" s="2">
        <f t="shared" si="217"/>
        <v>0</v>
      </c>
      <c r="BZ464" s="2">
        <f t="shared" si="217"/>
        <v>0</v>
      </c>
      <c r="CA464" s="2">
        <f t="shared" ref="CA464:DF464" si="218">CA511</f>
        <v>11437.89</v>
      </c>
      <c r="CB464" s="2">
        <f t="shared" si="218"/>
        <v>11437.89</v>
      </c>
      <c r="CC464" s="2">
        <f t="shared" si="218"/>
        <v>0</v>
      </c>
      <c r="CD464" s="2">
        <f t="shared" si="218"/>
        <v>0</v>
      </c>
      <c r="CE464" s="2">
        <f t="shared" si="218"/>
        <v>11437.89</v>
      </c>
      <c r="CF464" s="2">
        <f t="shared" si="218"/>
        <v>11437.89</v>
      </c>
      <c r="CG464" s="2">
        <f t="shared" si="218"/>
        <v>0</v>
      </c>
      <c r="CH464" s="2">
        <f t="shared" si="218"/>
        <v>11437.89</v>
      </c>
      <c r="CI464" s="2">
        <f t="shared" si="218"/>
        <v>0</v>
      </c>
      <c r="CJ464" s="2">
        <f t="shared" si="218"/>
        <v>0</v>
      </c>
      <c r="CK464" s="2">
        <f t="shared" si="218"/>
        <v>0</v>
      </c>
      <c r="CL464" s="2">
        <f t="shared" si="218"/>
        <v>0</v>
      </c>
      <c r="CM464" s="2">
        <f t="shared" si="218"/>
        <v>0</v>
      </c>
      <c r="CN464" s="2">
        <f t="shared" si="218"/>
        <v>0</v>
      </c>
      <c r="CO464" s="2">
        <f t="shared" si="218"/>
        <v>0</v>
      </c>
      <c r="CP464" s="2">
        <f t="shared" si="218"/>
        <v>0</v>
      </c>
      <c r="CQ464" s="2">
        <f t="shared" si="218"/>
        <v>0</v>
      </c>
      <c r="CR464" s="2">
        <f t="shared" si="218"/>
        <v>0</v>
      </c>
      <c r="CS464" s="2">
        <f t="shared" si="218"/>
        <v>0</v>
      </c>
      <c r="CT464" s="2">
        <f t="shared" si="218"/>
        <v>0</v>
      </c>
      <c r="CU464" s="2">
        <f t="shared" si="218"/>
        <v>0</v>
      </c>
      <c r="CV464" s="2">
        <f t="shared" si="218"/>
        <v>0</v>
      </c>
      <c r="CW464" s="2">
        <f t="shared" si="218"/>
        <v>0</v>
      </c>
      <c r="CX464" s="2">
        <f t="shared" si="218"/>
        <v>0</v>
      </c>
      <c r="CY464" s="2">
        <f t="shared" si="218"/>
        <v>0</v>
      </c>
      <c r="CZ464" s="2">
        <f t="shared" si="218"/>
        <v>0</v>
      </c>
      <c r="DA464" s="2">
        <f t="shared" si="218"/>
        <v>0</v>
      </c>
      <c r="DB464" s="2">
        <f t="shared" si="218"/>
        <v>0</v>
      </c>
      <c r="DC464" s="2">
        <f t="shared" si="218"/>
        <v>0</v>
      </c>
      <c r="DD464" s="2">
        <f t="shared" si="218"/>
        <v>0</v>
      </c>
      <c r="DE464" s="2">
        <f t="shared" si="218"/>
        <v>0</v>
      </c>
      <c r="DF464" s="2">
        <f t="shared" si="218"/>
        <v>0</v>
      </c>
      <c r="DG464" s="3">
        <f t="shared" ref="DG464:EL464" si="219">DG511</f>
        <v>11437.89</v>
      </c>
      <c r="DH464" s="3">
        <f t="shared" si="219"/>
        <v>11437.89</v>
      </c>
      <c r="DI464" s="3">
        <f t="shared" si="219"/>
        <v>0</v>
      </c>
      <c r="DJ464" s="3">
        <f t="shared" si="219"/>
        <v>0</v>
      </c>
      <c r="DK464" s="3">
        <f t="shared" si="219"/>
        <v>0</v>
      </c>
      <c r="DL464" s="3">
        <f t="shared" si="219"/>
        <v>0</v>
      </c>
      <c r="DM464" s="3">
        <f t="shared" si="219"/>
        <v>0</v>
      </c>
      <c r="DN464" s="3">
        <f t="shared" si="219"/>
        <v>0</v>
      </c>
      <c r="DO464" s="3">
        <f t="shared" si="219"/>
        <v>0</v>
      </c>
      <c r="DP464" s="3">
        <f t="shared" si="219"/>
        <v>0</v>
      </c>
      <c r="DQ464" s="3">
        <f t="shared" si="219"/>
        <v>0</v>
      </c>
      <c r="DR464" s="3">
        <f t="shared" si="219"/>
        <v>0</v>
      </c>
      <c r="DS464" s="3">
        <f t="shared" si="219"/>
        <v>0</v>
      </c>
      <c r="DT464" s="3">
        <f t="shared" si="219"/>
        <v>11437.89</v>
      </c>
      <c r="DU464" s="3">
        <f t="shared" si="219"/>
        <v>11437.89</v>
      </c>
      <c r="DV464" s="3">
        <f t="shared" si="219"/>
        <v>0</v>
      </c>
      <c r="DW464" s="3">
        <f t="shared" si="219"/>
        <v>0</v>
      </c>
      <c r="DX464" s="3">
        <f t="shared" si="219"/>
        <v>0</v>
      </c>
      <c r="DY464" s="3">
        <f t="shared" si="219"/>
        <v>0</v>
      </c>
      <c r="DZ464" s="3">
        <f t="shared" si="219"/>
        <v>0</v>
      </c>
      <c r="EA464" s="3">
        <f t="shared" si="219"/>
        <v>0</v>
      </c>
      <c r="EB464" s="3">
        <f t="shared" si="219"/>
        <v>0</v>
      </c>
      <c r="EC464" s="3">
        <f t="shared" si="219"/>
        <v>0</v>
      </c>
      <c r="ED464" s="3">
        <f t="shared" si="219"/>
        <v>0</v>
      </c>
      <c r="EE464" s="3">
        <f t="shared" si="219"/>
        <v>0</v>
      </c>
      <c r="EF464" s="3">
        <f t="shared" si="219"/>
        <v>0</v>
      </c>
      <c r="EG464" s="3">
        <f t="shared" si="219"/>
        <v>0</v>
      </c>
      <c r="EH464" s="3">
        <f t="shared" si="219"/>
        <v>0</v>
      </c>
      <c r="EI464" s="3">
        <f t="shared" si="219"/>
        <v>0</v>
      </c>
      <c r="EJ464" s="3">
        <f t="shared" si="219"/>
        <v>11437.89</v>
      </c>
      <c r="EK464" s="3">
        <f t="shared" si="219"/>
        <v>11437.89</v>
      </c>
      <c r="EL464" s="3">
        <f t="shared" si="219"/>
        <v>0</v>
      </c>
      <c r="EM464" s="3">
        <f t="shared" ref="EM464:FR464" si="220">EM511</f>
        <v>0</v>
      </c>
      <c r="EN464" s="3">
        <f t="shared" si="220"/>
        <v>11437.89</v>
      </c>
      <c r="EO464" s="3">
        <f t="shared" si="220"/>
        <v>11437.89</v>
      </c>
      <c r="EP464" s="3">
        <f t="shared" si="220"/>
        <v>0</v>
      </c>
      <c r="EQ464" s="3">
        <f t="shared" si="220"/>
        <v>11437.89</v>
      </c>
      <c r="ER464" s="3">
        <f t="shared" si="220"/>
        <v>0</v>
      </c>
      <c r="ES464" s="3">
        <f t="shared" si="220"/>
        <v>0</v>
      </c>
      <c r="ET464" s="3">
        <f t="shared" si="220"/>
        <v>0</v>
      </c>
      <c r="EU464" s="3">
        <f t="shared" si="220"/>
        <v>0</v>
      </c>
      <c r="EV464" s="3">
        <f t="shared" si="220"/>
        <v>0</v>
      </c>
      <c r="EW464" s="3">
        <f t="shared" si="220"/>
        <v>0</v>
      </c>
      <c r="EX464" s="3">
        <f t="shared" si="220"/>
        <v>0</v>
      </c>
      <c r="EY464" s="3">
        <f t="shared" si="220"/>
        <v>0</v>
      </c>
      <c r="EZ464" s="3">
        <f t="shared" si="220"/>
        <v>0</v>
      </c>
      <c r="FA464" s="3">
        <f t="shared" si="220"/>
        <v>0</v>
      </c>
      <c r="FB464" s="3">
        <f t="shared" si="220"/>
        <v>0</v>
      </c>
      <c r="FC464" s="3">
        <f t="shared" si="220"/>
        <v>0</v>
      </c>
      <c r="FD464" s="3">
        <f t="shared" si="220"/>
        <v>0</v>
      </c>
      <c r="FE464" s="3">
        <f t="shared" si="220"/>
        <v>0</v>
      </c>
      <c r="FF464" s="3">
        <f t="shared" si="220"/>
        <v>0</v>
      </c>
      <c r="FG464" s="3">
        <f t="shared" si="220"/>
        <v>0</v>
      </c>
      <c r="FH464" s="3">
        <f t="shared" si="220"/>
        <v>0</v>
      </c>
      <c r="FI464" s="3">
        <f t="shared" si="220"/>
        <v>0</v>
      </c>
      <c r="FJ464" s="3">
        <f t="shared" si="220"/>
        <v>0</v>
      </c>
      <c r="FK464" s="3">
        <f t="shared" si="220"/>
        <v>0</v>
      </c>
      <c r="FL464" s="3">
        <f t="shared" si="220"/>
        <v>0</v>
      </c>
      <c r="FM464" s="3">
        <f t="shared" si="220"/>
        <v>0</v>
      </c>
      <c r="FN464" s="3">
        <f t="shared" si="220"/>
        <v>0</v>
      </c>
      <c r="FO464" s="3">
        <f t="shared" si="220"/>
        <v>0</v>
      </c>
      <c r="FP464" s="3">
        <f t="shared" si="220"/>
        <v>0</v>
      </c>
      <c r="FQ464" s="3">
        <f t="shared" si="220"/>
        <v>0</v>
      </c>
      <c r="FR464" s="3">
        <f t="shared" si="220"/>
        <v>0</v>
      </c>
      <c r="FS464" s="3">
        <f t="shared" ref="FS464:GX464" si="221">FS511</f>
        <v>11437.89</v>
      </c>
      <c r="FT464" s="3">
        <f t="shared" si="221"/>
        <v>11437.89</v>
      </c>
      <c r="FU464" s="3">
        <f t="shared" si="221"/>
        <v>0</v>
      </c>
      <c r="FV464" s="3">
        <f t="shared" si="221"/>
        <v>0</v>
      </c>
      <c r="FW464" s="3">
        <f t="shared" si="221"/>
        <v>11437.89</v>
      </c>
      <c r="FX464" s="3">
        <f t="shared" si="221"/>
        <v>11437.89</v>
      </c>
      <c r="FY464" s="3">
        <f t="shared" si="221"/>
        <v>0</v>
      </c>
      <c r="FZ464" s="3">
        <f t="shared" si="221"/>
        <v>11437.89</v>
      </c>
      <c r="GA464" s="3">
        <f t="shared" si="221"/>
        <v>0</v>
      </c>
      <c r="GB464" s="3">
        <f t="shared" si="221"/>
        <v>0</v>
      </c>
      <c r="GC464" s="3">
        <f t="shared" si="221"/>
        <v>0</v>
      </c>
      <c r="GD464" s="3">
        <f t="shared" si="221"/>
        <v>0</v>
      </c>
      <c r="GE464" s="3">
        <f t="shared" si="221"/>
        <v>0</v>
      </c>
      <c r="GF464" s="3">
        <f t="shared" si="221"/>
        <v>0</v>
      </c>
      <c r="GG464" s="3">
        <f t="shared" si="221"/>
        <v>0</v>
      </c>
      <c r="GH464" s="3">
        <f t="shared" si="221"/>
        <v>0</v>
      </c>
      <c r="GI464" s="3">
        <f t="shared" si="221"/>
        <v>0</v>
      </c>
      <c r="GJ464" s="3">
        <f t="shared" si="221"/>
        <v>0</v>
      </c>
      <c r="GK464" s="3">
        <f t="shared" si="221"/>
        <v>0</v>
      </c>
      <c r="GL464" s="3">
        <f t="shared" si="221"/>
        <v>0</v>
      </c>
      <c r="GM464" s="3">
        <f t="shared" si="221"/>
        <v>0</v>
      </c>
      <c r="GN464" s="3">
        <f t="shared" si="221"/>
        <v>0</v>
      </c>
      <c r="GO464" s="3">
        <f t="shared" si="221"/>
        <v>0</v>
      </c>
      <c r="GP464" s="3">
        <f t="shared" si="221"/>
        <v>0</v>
      </c>
      <c r="GQ464" s="3">
        <f t="shared" si="221"/>
        <v>0</v>
      </c>
      <c r="GR464" s="3">
        <f t="shared" si="221"/>
        <v>0</v>
      </c>
      <c r="GS464" s="3">
        <f t="shared" si="221"/>
        <v>0</v>
      </c>
      <c r="GT464" s="3">
        <f t="shared" si="221"/>
        <v>0</v>
      </c>
      <c r="GU464" s="3">
        <f t="shared" si="221"/>
        <v>0</v>
      </c>
      <c r="GV464" s="3">
        <f t="shared" si="221"/>
        <v>0</v>
      </c>
      <c r="GW464" s="3">
        <f t="shared" si="221"/>
        <v>0</v>
      </c>
      <c r="GX464" s="3">
        <f t="shared" si="221"/>
        <v>0</v>
      </c>
    </row>
    <row r="466" spans="1:255" x14ac:dyDescent="0.25">
      <c r="A466" s="5">
        <v>17</v>
      </c>
      <c r="B466" s="5">
        <v>1</v>
      </c>
      <c r="C466" s="5"/>
      <c r="D466" s="5"/>
      <c r="E466" s="5" t="s">
        <v>190</v>
      </c>
      <c r="F466" s="5" t="s">
        <v>191</v>
      </c>
      <c r="G466" s="5" t="s">
        <v>192</v>
      </c>
      <c r="H466" s="5" t="s">
        <v>193</v>
      </c>
      <c r="I466" s="5">
        <v>87</v>
      </c>
      <c r="J466" s="5">
        <v>0</v>
      </c>
      <c r="K466" s="5">
        <v>87</v>
      </c>
      <c r="L466" s="5">
        <v>178</v>
      </c>
      <c r="M466" s="5">
        <v>91</v>
      </c>
      <c r="N466" s="5">
        <f t="shared" ref="N466:N509" si="222">ROUND(L466-M466,4)</f>
        <v>87</v>
      </c>
      <c r="O466" s="5">
        <f t="shared" ref="O466:O509" si="223">ROUND(CP466,2)</f>
        <v>11437.89</v>
      </c>
      <c r="P466" s="5">
        <f t="shared" ref="P466:P509" si="224">ROUND(CQ466*I466,2)</f>
        <v>11437.89</v>
      </c>
      <c r="Q466" s="5">
        <f t="shared" ref="Q466:Q509" si="225">ROUND(CR466*I466,2)</f>
        <v>0</v>
      </c>
      <c r="R466" s="5">
        <f t="shared" ref="R466:R509" si="226">ROUND(CS466*I466,2)</f>
        <v>0</v>
      </c>
      <c r="S466" s="5">
        <f t="shared" ref="S466:S509" si="227">ROUND(CT466*I466,2)</f>
        <v>0</v>
      </c>
      <c r="T466" s="5">
        <f t="shared" ref="T466:T509" si="228">ROUND(CU466*I466,2)</f>
        <v>0</v>
      </c>
      <c r="U466" s="5">
        <f t="shared" ref="U466:U509" si="229">ROUND(CV466*I466,7)</f>
        <v>0</v>
      </c>
      <c r="V466" s="5">
        <f t="shared" ref="V466:V509" si="230">ROUND(CW466*I466,7)</f>
        <v>0</v>
      </c>
      <c r="W466" s="5">
        <f t="shared" ref="W466:W509" si="231">ROUND(CX466*I466,2)</f>
        <v>0</v>
      </c>
      <c r="X466" s="5">
        <f t="shared" ref="X466:X509" si="232">ROUND(CY466,2)</f>
        <v>0</v>
      </c>
      <c r="Y466" s="5">
        <f t="shared" ref="Y466:Y509" si="233">ROUND(CZ466,2)</f>
        <v>0</v>
      </c>
      <c r="Z466" s="5"/>
      <c r="AA466" s="5">
        <v>70751969</v>
      </c>
      <c r="AB466" s="5">
        <f t="shared" ref="AB466:AB509" si="234">ROUND((AC466+AD466+AF466),6)</f>
        <v>131.47</v>
      </c>
      <c r="AC466" s="5">
        <f t="shared" ref="AC466:AF469" si="235">ROUND((ES466),6)</f>
        <v>131.47</v>
      </c>
      <c r="AD466" s="5">
        <f t="shared" si="235"/>
        <v>0</v>
      </c>
      <c r="AE466" s="5">
        <f t="shared" si="235"/>
        <v>0</v>
      </c>
      <c r="AF466" s="5">
        <f t="shared" si="235"/>
        <v>0</v>
      </c>
      <c r="AG466" s="5">
        <f t="shared" ref="AG466:AG509" si="236">ROUND((AP466),6)</f>
        <v>0</v>
      </c>
      <c r="AH466" s="5">
        <f t="shared" ref="AH466:AH509" si="237">(EW466)</f>
        <v>0</v>
      </c>
      <c r="AI466" s="5">
        <f t="shared" ref="AI466:AI509" si="238">(EX466)</f>
        <v>0</v>
      </c>
      <c r="AJ466" s="5">
        <f t="shared" ref="AJ466:AJ509" si="239">(AS466)</f>
        <v>0</v>
      </c>
      <c r="AK466" s="5">
        <v>131.47</v>
      </c>
      <c r="AL466" s="5">
        <v>131.47</v>
      </c>
      <c r="AM466" s="5">
        <v>0</v>
      </c>
      <c r="AN466" s="5">
        <v>0</v>
      </c>
      <c r="AO466" s="5">
        <v>0</v>
      </c>
      <c r="AP466" s="5">
        <v>0</v>
      </c>
      <c r="AQ466" s="5">
        <v>0</v>
      </c>
      <c r="AR466" s="5">
        <v>0</v>
      </c>
      <c r="AS466" s="5">
        <v>0</v>
      </c>
      <c r="AT466" s="5">
        <v>0</v>
      </c>
      <c r="AU466" s="5">
        <v>0</v>
      </c>
      <c r="AV466" s="5">
        <v>1</v>
      </c>
      <c r="AW466" s="5">
        <v>1</v>
      </c>
      <c r="AX466" s="5"/>
      <c r="AY466" s="5"/>
      <c r="AZ466" s="5">
        <v>1</v>
      </c>
      <c r="BA466" s="5">
        <v>1</v>
      </c>
      <c r="BB466" s="5">
        <v>1</v>
      </c>
      <c r="BC466" s="5">
        <v>1</v>
      </c>
      <c r="BD466" s="5" t="s">
        <v>3</v>
      </c>
      <c r="BE466" s="5" t="s">
        <v>3</v>
      </c>
      <c r="BF466" s="5" t="s">
        <v>3</v>
      </c>
      <c r="BG466" s="5" t="s">
        <v>3</v>
      </c>
      <c r="BH466" s="5">
        <v>3</v>
      </c>
      <c r="BI466" s="5">
        <v>1</v>
      </c>
      <c r="BJ466" s="5" t="s">
        <v>191</v>
      </c>
      <c r="BK466" s="5"/>
      <c r="BL466" s="5"/>
      <c r="BM466" s="5">
        <v>900</v>
      </c>
      <c r="BN466" s="5">
        <v>0</v>
      </c>
      <c r="BO466" s="5" t="s">
        <v>3</v>
      </c>
      <c r="BP466" s="5">
        <v>0</v>
      </c>
      <c r="BQ466" s="5">
        <v>90</v>
      </c>
      <c r="BR466" s="5">
        <v>0</v>
      </c>
      <c r="BS466" s="5">
        <v>1</v>
      </c>
      <c r="BT466" s="5">
        <v>1</v>
      </c>
      <c r="BU466" s="5">
        <v>1</v>
      </c>
      <c r="BV466" s="5">
        <v>1</v>
      </c>
      <c r="BW466" s="5">
        <v>1</v>
      </c>
      <c r="BX466" s="5">
        <v>1</v>
      </c>
      <c r="BY466" s="5" t="s">
        <v>3</v>
      </c>
      <c r="BZ466" s="5">
        <v>0</v>
      </c>
      <c r="CA466" s="5">
        <v>0</v>
      </c>
      <c r="CB466" s="5" t="s">
        <v>3</v>
      </c>
      <c r="CC466" s="5"/>
      <c r="CD466" s="5"/>
      <c r="CE466" s="5">
        <v>0</v>
      </c>
      <c r="CF466" s="5">
        <v>0</v>
      </c>
      <c r="CG466" s="5">
        <v>0</v>
      </c>
      <c r="CH466" s="5">
        <v>26</v>
      </c>
      <c r="CI466" s="5">
        <v>0</v>
      </c>
      <c r="CJ466" s="5">
        <v>0</v>
      </c>
      <c r="CK466" s="5">
        <v>0</v>
      </c>
      <c r="CL466" s="5">
        <v>0</v>
      </c>
      <c r="CM466" s="5">
        <v>0</v>
      </c>
      <c r="CN466" s="5" t="s">
        <v>3</v>
      </c>
      <c r="CO466" s="5">
        <v>0</v>
      </c>
      <c r="CP466" s="5">
        <f t="shared" ref="CP466:CP509" si="240">(P466+Q466+S466+R466)</f>
        <v>11437.89</v>
      </c>
      <c r="CQ466" s="5">
        <f t="shared" ref="CQ466:CR469" si="241">ROUND(AL466,2)</f>
        <v>131.47</v>
      </c>
      <c r="CR466" s="5">
        <f t="shared" si="241"/>
        <v>0</v>
      </c>
      <c r="CS466" s="5">
        <f t="shared" ref="CS466:CS509" si="242">ROUND(AN466*BS466,2)</f>
        <v>0</v>
      </c>
      <c r="CT466" s="5">
        <f t="shared" ref="CT466:CT509" si="243">ROUND(AO466*BA466,2)</f>
        <v>0</v>
      </c>
      <c r="CU466" s="5">
        <f t="shared" ref="CU466:CU509" si="244">AG466</f>
        <v>0</v>
      </c>
      <c r="CV466" s="5">
        <f t="shared" ref="CV466:CV509" si="245">AH466</f>
        <v>0</v>
      </c>
      <c r="CW466" s="5">
        <f t="shared" ref="CW466:CW509" si="246">AI466</f>
        <v>0</v>
      </c>
      <c r="CX466" s="5">
        <f t="shared" ref="CX466:CX509" si="247">AJ466</f>
        <v>0</v>
      </c>
      <c r="CY466" s="5">
        <f>0</f>
        <v>0</v>
      </c>
      <c r="CZ466" s="5">
        <f>0</f>
        <v>0</v>
      </c>
      <c r="DA466" s="5"/>
      <c r="DB466" s="5"/>
      <c r="DC466" s="5" t="s">
        <v>3</v>
      </c>
      <c r="DD466" s="5" t="s">
        <v>3</v>
      </c>
      <c r="DE466" s="5" t="s">
        <v>3</v>
      </c>
      <c r="DF466" s="5" t="s">
        <v>3</v>
      </c>
      <c r="DG466" s="5" t="s">
        <v>3</v>
      </c>
      <c r="DH466" s="5" t="s">
        <v>3</v>
      </c>
      <c r="DI466" s="5" t="s">
        <v>3</v>
      </c>
      <c r="DJ466" s="5" t="s">
        <v>3</v>
      </c>
      <c r="DK466" s="5" t="s">
        <v>3</v>
      </c>
      <c r="DL466" s="5" t="s">
        <v>3</v>
      </c>
      <c r="DM466" s="5" t="s">
        <v>3</v>
      </c>
      <c r="DN466" s="5">
        <v>0</v>
      </c>
      <c r="DO466" s="5">
        <v>0</v>
      </c>
      <c r="DP466" s="5">
        <v>1</v>
      </c>
      <c r="DQ466" s="5">
        <v>1</v>
      </c>
      <c r="DR466" s="5"/>
      <c r="DS466" s="5"/>
      <c r="DT466" s="5"/>
      <c r="DU466" s="5">
        <v>1003</v>
      </c>
      <c r="DV466" s="5" t="s">
        <v>193</v>
      </c>
      <c r="DW466" s="5" t="s">
        <v>193</v>
      </c>
      <c r="DX466" s="5">
        <v>1</v>
      </c>
      <c r="DY466" s="5"/>
      <c r="DZ466" s="5" t="s">
        <v>3</v>
      </c>
      <c r="EA466" s="5" t="s">
        <v>3</v>
      </c>
      <c r="EB466" s="5" t="s">
        <v>3</v>
      </c>
      <c r="EC466" s="5" t="s">
        <v>3</v>
      </c>
      <c r="ED466" s="5"/>
      <c r="EE466" s="5">
        <v>68075624</v>
      </c>
      <c r="EF466" s="5">
        <v>90</v>
      </c>
      <c r="EG466" s="5" t="s">
        <v>194</v>
      </c>
      <c r="EH466" s="5">
        <v>0</v>
      </c>
      <c r="EI466" s="5" t="s">
        <v>3</v>
      </c>
      <c r="EJ466" s="5">
        <v>1</v>
      </c>
      <c r="EK466" s="5">
        <v>900</v>
      </c>
      <c r="EL466" s="5" t="s">
        <v>194</v>
      </c>
      <c r="EM466" s="5" t="s">
        <v>195</v>
      </c>
      <c r="EN466" s="5"/>
      <c r="EO466" s="5" t="s">
        <v>3</v>
      </c>
      <c r="EP466" s="5"/>
      <c r="EQ466" s="5">
        <v>16</v>
      </c>
      <c r="ER466" s="5">
        <v>129.91</v>
      </c>
      <c r="ES466" s="5">
        <v>131.47</v>
      </c>
      <c r="ET466" s="5">
        <v>0</v>
      </c>
      <c r="EU466" s="5">
        <v>0</v>
      </c>
      <c r="EV466" s="5">
        <v>0</v>
      </c>
      <c r="EW466" s="5">
        <v>0</v>
      </c>
      <c r="EX466" s="5">
        <v>0</v>
      </c>
      <c r="EY466" s="5">
        <v>0</v>
      </c>
      <c r="EZ466" s="5">
        <v>5</v>
      </c>
      <c r="FA466" s="5"/>
      <c r="FB466" s="5"/>
      <c r="FC466" s="5">
        <v>0</v>
      </c>
      <c r="FD466" s="5">
        <v>18</v>
      </c>
      <c r="FE466" s="5"/>
      <c r="FF466" s="5">
        <v>131.47</v>
      </c>
      <c r="FG466" s="5"/>
      <c r="FH466" s="5"/>
      <c r="FI466" s="5"/>
      <c r="FJ466" s="5"/>
      <c r="FK466" s="5"/>
      <c r="FL466" s="5"/>
      <c r="FM466" s="5"/>
      <c r="FN466" s="5"/>
      <c r="FO466" s="5"/>
      <c r="FP466" s="5"/>
      <c r="FQ466" s="5">
        <v>0</v>
      </c>
      <c r="FR466" s="5">
        <v>0</v>
      </c>
      <c r="FS466" s="5">
        <v>0</v>
      </c>
      <c r="FT466" s="5"/>
      <c r="FU466" s="5"/>
      <c r="FV466" s="5"/>
      <c r="FW466" s="5"/>
      <c r="FX466" s="5">
        <v>0</v>
      </c>
      <c r="FY466" s="5">
        <v>0</v>
      </c>
      <c r="FZ466" s="5"/>
      <c r="GA466" s="5" t="s">
        <v>3</v>
      </c>
      <c r="GB466" s="5"/>
      <c r="GC466" s="5"/>
      <c r="GD466" s="5">
        <v>1</v>
      </c>
      <c r="GE466" s="5"/>
      <c r="GF466" s="5">
        <v>-1826494513</v>
      </c>
      <c r="GG466" s="5">
        <v>2</v>
      </c>
      <c r="GH466" s="5">
        <v>3</v>
      </c>
      <c r="GI466" s="5">
        <v>3</v>
      </c>
      <c r="GJ466" s="5">
        <v>0</v>
      </c>
      <c r="GK466" s="5">
        <v>0</v>
      </c>
      <c r="GL466" s="5">
        <f t="shared" ref="GL466:GL509" si="248">ROUND(IF(AND(BH466=3,BI466=3,FS466&lt;&gt;0),P466,0),2)</f>
        <v>0</v>
      </c>
      <c r="GM466" s="5">
        <f t="shared" ref="GM466:GM509" si="249">ROUND(O466+X466+Y466,2)+GX466</f>
        <v>11437.89</v>
      </c>
      <c r="GN466" s="5">
        <f t="shared" ref="GN466:GN509" si="250">IF(OR(BI466=0,BI466=1),GM466-GX466,0)</f>
        <v>11437.89</v>
      </c>
      <c r="GO466" s="5">
        <f t="shared" ref="GO466:GO509" si="251">IF(BI466=2,GM466-GX466,0)</f>
        <v>0</v>
      </c>
      <c r="GP466" s="5">
        <f t="shared" ref="GP466:GP509" si="252">IF(BI466=4,GM466-GX466,0)</f>
        <v>0</v>
      </c>
      <c r="GQ466" s="5"/>
      <c r="GR466" s="5">
        <v>1</v>
      </c>
      <c r="GS466" s="5">
        <v>1</v>
      </c>
      <c r="GT466" s="5">
        <v>0</v>
      </c>
      <c r="GU466" s="5" t="s">
        <v>3</v>
      </c>
      <c r="GV466" s="5">
        <f t="shared" ref="GV466:GV509" si="253">ROUND((GT466),6)</f>
        <v>0</v>
      </c>
      <c r="GW466" s="5">
        <v>1</v>
      </c>
      <c r="GX466" s="5">
        <f t="shared" ref="GX466:GX509" si="254">ROUND(HC466*I466,2)</f>
        <v>0</v>
      </c>
      <c r="GY466" s="5"/>
      <c r="GZ466" s="5"/>
      <c r="HA466" s="5">
        <v>0</v>
      </c>
      <c r="HB466" s="5">
        <v>0</v>
      </c>
      <c r="HC466" s="5">
        <f t="shared" ref="HC466:HC509" si="255">GV466*GW466</f>
        <v>0</v>
      </c>
      <c r="HD466" s="5"/>
      <c r="HE466" s="5" t="s">
        <v>3</v>
      </c>
      <c r="HF466" s="5" t="s">
        <v>3</v>
      </c>
      <c r="HG466" s="5">
        <f>ROUND(ROUND(AL466,2)*I466,2)</f>
        <v>11437.89</v>
      </c>
      <c r="HH466" s="5"/>
      <c r="HI466" s="5"/>
      <c r="HJ466" s="5"/>
      <c r="HK466" s="5"/>
      <c r="HL466" s="5"/>
      <c r="HM466" s="5" t="s">
        <v>3</v>
      </c>
      <c r="HN466" s="5" t="s">
        <v>3</v>
      </c>
      <c r="HO466" s="5" t="s">
        <v>3</v>
      </c>
      <c r="HP466" s="5" t="s">
        <v>3</v>
      </c>
      <c r="HQ466" s="5" t="s">
        <v>3</v>
      </c>
      <c r="HR466" s="5"/>
      <c r="HS466" s="5">
        <v>0</v>
      </c>
      <c r="HT466" s="5"/>
      <c r="HU466" s="5"/>
      <c r="HV466" s="5"/>
      <c r="HW466" s="5"/>
      <c r="HX466" s="5"/>
      <c r="HY466" s="5"/>
      <c r="HZ466" s="5"/>
      <c r="IA466" s="5"/>
      <c r="IB466" s="5"/>
      <c r="IC466" s="5"/>
      <c r="ID466" s="5"/>
      <c r="IE466" s="5"/>
      <c r="IF466" s="5"/>
      <c r="IG466" s="5"/>
      <c r="IH466" s="5"/>
      <c r="II466" s="5"/>
      <c r="IJ466" s="5"/>
      <c r="IK466" s="5">
        <v>0</v>
      </c>
      <c r="IL466" s="5"/>
      <c r="IM466" s="5"/>
      <c r="IN466" s="5"/>
      <c r="IO466" s="5"/>
      <c r="IP466" s="5"/>
      <c r="IQ466" s="5"/>
      <c r="IR466" s="5"/>
      <c r="IS466" s="5"/>
      <c r="IT466" s="5"/>
      <c r="IU466" s="5"/>
    </row>
    <row r="467" spans="1:255" x14ac:dyDescent="0.25">
      <c r="A467" s="6">
        <v>17</v>
      </c>
      <c r="B467" s="6">
        <v>1</v>
      </c>
      <c r="C467" s="6"/>
      <c r="D467" s="6"/>
      <c r="E467" s="6" t="s">
        <v>190</v>
      </c>
      <c r="F467" s="6" t="s">
        <v>191</v>
      </c>
      <c r="G467" s="6" t="s">
        <v>192</v>
      </c>
      <c r="H467" s="6" t="s">
        <v>193</v>
      </c>
      <c r="I467" s="6">
        <v>87</v>
      </c>
      <c r="J467" s="6">
        <v>0</v>
      </c>
      <c r="K467" s="6">
        <v>87</v>
      </c>
      <c r="L467" s="6">
        <v>178</v>
      </c>
      <c r="M467" s="6">
        <v>91</v>
      </c>
      <c r="N467" s="6">
        <f t="shared" si="222"/>
        <v>87</v>
      </c>
      <c r="O467" s="6">
        <f t="shared" si="223"/>
        <v>11437.89</v>
      </c>
      <c r="P467" s="6">
        <f t="shared" si="224"/>
        <v>11437.89</v>
      </c>
      <c r="Q467" s="6">
        <f t="shared" si="225"/>
        <v>0</v>
      </c>
      <c r="R467" s="6">
        <f t="shared" si="226"/>
        <v>0</v>
      </c>
      <c r="S467" s="6">
        <f t="shared" si="227"/>
        <v>0</v>
      </c>
      <c r="T467" s="6">
        <f t="shared" si="228"/>
        <v>0</v>
      </c>
      <c r="U467" s="6">
        <f t="shared" si="229"/>
        <v>0</v>
      </c>
      <c r="V467" s="6">
        <f t="shared" si="230"/>
        <v>0</v>
      </c>
      <c r="W467" s="6">
        <f t="shared" si="231"/>
        <v>0</v>
      </c>
      <c r="X467" s="6">
        <f t="shared" si="232"/>
        <v>0</v>
      </c>
      <c r="Y467" s="6">
        <f t="shared" si="233"/>
        <v>0</v>
      </c>
      <c r="Z467" s="6"/>
      <c r="AA467" s="6">
        <v>70748195</v>
      </c>
      <c r="AB467" s="6">
        <f t="shared" si="234"/>
        <v>131.47</v>
      </c>
      <c r="AC467" s="6">
        <f t="shared" si="235"/>
        <v>131.47</v>
      </c>
      <c r="AD467" s="6">
        <f t="shared" si="235"/>
        <v>0</v>
      </c>
      <c r="AE467" s="6">
        <f t="shared" si="235"/>
        <v>0</v>
      </c>
      <c r="AF467" s="6">
        <f t="shared" si="235"/>
        <v>0</v>
      </c>
      <c r="AG467" s="6">
        <f t="shared" si="236"/>
        <v>0</v>
      </c>
      <c r="AH467" s="6">
        <f t="shared" si="237"/>
        <v>0</v>
      </c>
      <c r="AI467" s="6">
        <f t="shared" si="238"/>
        <v>0</v>
      </c>
      <c r="AJ467" s="6">
        <f t="shared" si="239"/>
        <v>0</v>
      </c>
      <c r="AK467" s="6">
        <v>131.47</v>
      </c>
      <c r="AL467" s="6">
        <v>131.47</v>
      </c>
      <c r="AM467" s="6">
        <v>0</v>
      </c>
      <c r="AN467" s="6">
        <v>0</v>
      </c>
      <c r="AO467" s="6">
        <v>0</v>
      </c>
      <c r="AP467" s="6">
        <v>0</v>
      </c>
      <c r="AQ467" s="6">
        <v>0</v>
      </c>
      <c r="AR467" s="6">
        <v>0</v>
      </c>
      <c r="AS467" s="6">
        <v>0</v>
      </c>
      <c r="AT467" s="6">
        <v>0</v>
      </c>
      <c r="AU467" s="6">
        <v>0</v>
      </c>
      <c r="AV467" s="6">
        <v>1</v>
      </c>
      <c r="AW467" s="6">
        <v>1</v>
      </c>
      <c r="AX467" s="6"/>
      <c r="AY467" s="6"/>
      <c r="AZ467" s="6">
        <v>1</v>
      </c>
      <c r="BA467" s="6">
        <v>1</v>
      </c>
      <c r="BB467" s="6">
        <v>1</v>
      </c>
      <c r="BC467" s="6">
        <v>1</v>
      </c>
      <c r="BD467" s="6" t="s">
        <v>3</v>
      </c>
      <c r="BE467" s="6" t="s">
        <v>3</v>
      </c>
      <c r="BF467" s="6" t="s">
        <v>3</v>
      </c>
      <c r="BG467" s="6" t="s">
        <v>3</v>
      </c>
      <c r="BH467" s="6">
        <v>3</v>
      </c>
      <c r="BI467" s="6">
        <v>1</v>
      </c>
      <c r="BJ467" s="6" t="s">
        <v>191</v>
      </c>
      <c r="BK467" s="6"/>
      <c r="BL467" s="6"/>
      <c r="BM467" s="6">
        <v>900</v>
      </c>
      <c r="BN467" s="6">
        <v>0</v>
      </c>
      <c r="BO467" s="6" t="s">
        <v>3</v>
      </c>
      <c r="BP467" s="6">
        <v>0</v>
      </c>
      <c r="BQ467" s="6">
        <v>90</v>
      </c>
      <c r="BR467" s="6">
        <v>0</v>
      </c>
      <c r="BS467" s="6">
        <v>1</v>
      </c>
      <c r="BT467" s="6">
        <v>1</v>
      </c>
      <c r="BU467" s="6">
        <v>1</v>
      </c>
      <c r="BV467" s="6">
        <v>1</v>
      </c>
      <c r="BW467" s="6">
        <v>1</v>
      </c>
      <c r="BX467" s="6">
        <v>1</v>
      </c>
      <c r="BY467" s="6" t="s">
        <v>3</v>
      </c>
      <c r="BZ467" s="6">
        <v>0</v>
      </c>
      <c r="CA467" s="6">
        <v>0</v>
      </c>
      <c r="CB467" s="6" t="s">
        <v>3</v>
      </c>
      <c r="CC467" s="6"/>
      <c r="CD467" s="6"/>
      <c r="CE467" s="6">
        <v>0</v>
      </c>
      <c r="CF467" s="6">
        <v>0</v>
      </c>
      <c r="CG467" s="6">
        <v>0</v>
      </c>
      <c r="CH467" s="6">
        <v>26</v>
      </c>
      <c r="CI467" s="6">
        <v>0</v>
      </c>
      <c r="CJ467" s="6">
        <v>0</v>
      </c>
      <c r="CK467" s="6">
        <v>0</v>
      </c>
      <c r="CL467" s="6">
        <v>0</v>
      </c>
      <c r="CM467" s="6">
        <v>0</v>
      </c>
      <c r="CN467" s="6" t="s">
        <v>3</v>
      </c>
      <c r="CO467" s="6">
        <v>0</v>
      </c>
      <c r="CP467" s="6">
        <f t="shared" si="240"/>
        <v>11437.89</v>
      </c>
      <c r="CQ467" s="6">
        <f t="shared" si="241"/>
        <v>131.47</v>
      </c>
      <c r="CR467" s="6">
        <f t="shared" si="241"/>
        <v>0</v>
      </c>
      <c r="CS467" s="6">
        <f t="shared" si="242"/>
        <v>0</v>
      </c>
      <c r="CT467" s="6">
        <f t="shared" si="243"/>
        <v>0</v>
      </c>
      <c r="CU467" s="6">
        <f t="shared" si="244"/>
        <v>0</v>
      </c>
      <c r="CV467" s="6">
        <f t="shared" si="245"/>
        <v>0</v>
      </c>
      <c r="CW467" s="6">
        <f t="shared" si="246"/>
        <v>0</v>
      </c>
      <c r="CX467" s="6">
        <f t="shared" si="247"/>
        <v>0</v>
      </c>
      <c r="CY467" s="6">
        <f>0</f>
        <v>0</v>
      </c>
      <c r="CZ467" s="6">
        <f>0</f>
        <v>0</v>
      </c>
      <c r="DA467" s="6"/>
      <c r="DB467" s="6"/>
      <c r="DC467" s="6" t="s">
        <v>3</v>
      </c>
      <c r="DD467" s="6" t="s">
        <v>3</v>
      </c>
      <c r="DE467" s="6" t="s">
        <v>3</v>
      </c>
      <c r="DF467" s="6" t="s">
        <v>3</v>
      </c>
      <c r="DG467" s="6" t="s">
        <v>3</v>
      </c>
      <c r="DH467" s="6" t="s">
        <v>3</v>
      </c>
      <c r="DI467" s="6" t="s">
        <v>3</v>
      </c>
      <c r="DJ467" s="6" t="s">
        <v>3</v>
      </c>
      <c r="DK467" s="6" t="s">
        <v>3</v>
      </c>
      <c r="DL467" s="6" t="s">
        <v>3</v>
      </c>
      <c r="DM467" s="6" t="s">
        <v>3</v>
      </c>
      <c r="DN467" s="6">
        <v>0</v>
      </c>
      <c r="DO467" s="6">
        <v>0</v>
      </c>
      <c r="DP467" s="6">
        <v>1</v>
      </c>
      <c r="DQ467" s="6">
        <v>1</v>
      </c>
      <c r="DR467" s="6"/>
      <c r="DS467" s="6"/>
      <c r="DT467" s="6"/>
      <c r="DU467" s="6">
        <v>1003</v>
      </c>
      <c r="DV467" s="6" t="s">
        <v>193</v>
      </c>
      <c r="DW467" s="6" t="s">
        <v>193</v>
      </c>
      <c r="DX467" s="6">
        <v>1</v>
      </c>
      <c r="DY467" s="6"/>
      <c r="DZ467" s="6" t="s">
        <v>3</v>
      </c>
      <c r="EA467" s="6" t="s">
        <v>3</v>
      </c>
      <c r="EB467" s="6" t="s">
        <v>3</v>
      </c>
      <c r="EC467" s="6" t="s">
        <v>3</v>
      </c>
      <c r="ED467" s="6"/>
      <c r="EE467" s="6">
        <v>68075624</v>
      </c>
      <c r="EF467" s="6">
        <v>90</v>
      </c>
      <c r="EG467" s="6" t="s">
        <v>194</v>
      </c>
      <c r="EH467" s="6">
        <v>0</v>
      </c>
      <c r="EI467" s="6" t="s">
        <v>3</v>
      </c>
      <c r="EJ467" s="6">
        <v>1</v>
      </c>
      <c r="EK467" s="6">
        <v>900</v>
      </c>
      <c r="EL467" s="6" t="s">
        <v>194</v>
      </c>
      <c r="EM467" s="6" t="s">
        <v>195</v>
      </c>
      <c r="EN467" s="6"/>
      <c r="EO467" s="6" t="s">
        <v>3</v>
      </c>
      <c r="EP467" s="6"/>
      <c r="EQ467" s="6">
        <v>16</v>
      </c>
      <c r="ER467" s="6">
        <v>129.91</v>
      </c>
      <c r="ES467" s="6">
        <v>131.47</v>
      </c>
      <c r="ET467" s="6">
        <v>0</v>
      </c>
      <c r="EU467" s="6">
        <v>0</v>
      </c>
      <c r="EV467" s="6">
        <v>0</v>
      </c>
      <c r="EW467" s="6">
        <v>0</v>
      </c>
      <c r="EX467" s="6">
        <v>0</v>
      </c>
      <c r="EY467" s="6">
        <v>0</v>
      </c>
      <c r="EZ467" s="6">
        <v>5</v>
      </c>
      <c r="FA467" s="6"/>
      <c r="FB467" s="6"/>
      <c r="FC467" s="6">
        <v>0</v>
      </c>
      <c r="FD467" s="6">
        <v>18</v>
      </c>
      <c r="FE467" s="6"/>
      <c r="FF467" s="6">
        <v>131.47</v>
      </c>
      <c r="FG467" s="6"/>
      <c r="FH467" s="6"/>
      <c r="FI467" s="6"/>
      <c r="FJ467" s="6"/>
      <c r="FK467" s="6"/>
      <c r="FL467" s="6"/>
      <c r="FM467" s="6"/>
      <c r="FN467" s="6"/>
      <c r="FO467" s="6"/>
      <c r="FP467" s="6"/>
      <c r="FQ467" s="6">
        <v>0</v>
      </c>
      <c r="FR467" s="6">
        <v>0</v>
      </c>
      <c r="FS467" s="6">
        <v>0</v>
      </c>
      <c r="FT467" s="6"/>
      <c r="FU467" s="6"/>
      <c r="FV467" s="6"/>
      <c r="FW467" s="6"/>
      <c r="FX467" s="6">
        <v>0</v>
      </c>
      <c r="FY467" s="6">
        <v>0</v>
      </c>
      <c r="FZ467" s="6"/>
      <c r="GA467" s="6" t="s">
        <v>3</v>
      </c>
      <c r="GB467" s="6"/>
      <c r="GC467" s="6"/>
      <c r="GD467" s="6">
        <v>1</v>
      </c>
      <c r="GE467" s="6"/>
      <c r="GF467" s="6">
        <v>-1826494513</v>
      </c>
      <c r="GG467" s="6">
        <v>2</v>
      </c>
      <c r="GH467" s="6">
        <v>3</v>
      </c>
      <c r="GI467" s="6">
        <v>3</v>
      </c>
      <c r="GJ467" s="6">
        <v>0</v>
      </c>
      <c r="GK467" s="6">
        <v>0</v>
      </c>
      <c r="GL467" s="6">
        <f t="shared" si="248"/>
        <v>0</v>
      </c>
      <c r="GM467" s="6">
        <f t="shared" si="249"/>
        <v>11437.89</v>
      </c>
      <c r="GN467" s="6">
        <f t="shared" si="250"/>
        <v>11437.89</v>
      </c>
      <c r="GO467" s="6">
        <f t="shared" si="251"/>
        <v>0</v>
      </c>
      <c r="GP467" s="6">
        <f t="shared" si="252"/>
        <v>0</v>
      </c>
      <c r="GQ467" s="6"/>
      <c r="GR467" s="6">
        <v>1</v>
      </c>
      <c r="GS467" s="6">
        <v>1</v>
      </c>
      <c r="GT467" s="6">
        <v>0</v>
      </c>
      <c r="GU467" s="6" t="s">
        <v>3</v>
      </c>
      <c r="GV467" s="6">
        <f t="shared" si="253"/>
        <v>0</v>
      </c>
      <c r="GW467" s="6">
        <v>1</v>
      </c>
      <c r="GX467" s="6">
        <f t="shared" si="254"/>
        <v>0</v>
      </c>
      <c r="GY467" s="6"/>
      <c r="GZ467" s="6"/>
      <c r="HA467" s="6">
        <v>0</v>
      </c>
      <c r="HB467" s="6">
        <v>0</v>
      </c>
      <c r="HC467" s="6">
        <f t="shared" si="255"/>
        <v>0</v>
      </c>
      <c r="HD467" s="6"/>
      <c r="HE467" s="6" t="s">
        <v>3</v>
      </c>
      <c r="HF467" s="6" t="s">
        <v>3</v>
      </c>
      <c r="HG467" s="6">
        <f>ROUND(ROUND(AL467,2)*I467,2)</f>
        <v>11437.89</v>
      </c>
      <c r="HH467" s="6"/>
      <c r="HI467" s="6"/>
      <c r="HJ467" s="6"/>
      <c r="HK467" s="6"/>
      <c r="HL467" s="6"/>
      <c r="HM467" s="6" t="s">
        <v>3</v>
      </c>
      <c r="HN467" s="6" t="s">
        <v>3</v>
      </c>
      <c r="HO467" s="6" t="s">
        <v>3</v>
      </c>
      <c r="HP467" s="6" t="s">
        <v>3</v>
      </c>
      <c r="HQ467" s="6" t="s">
        <v>3</v>
      </c>
      <c r="HR467" s="6"/>
      <c r="HS467" s="6">
        <v>0</v>
      </c>
      <c r="HT467" s="6"/>
      <c r="HU467" s="6"/>
      <c r="HV467" s="6"/>
      <c r="HW467" s="6"/>
      <c r="HX467" s="6"/>
      <c r="HY467" s="6"/>
      <c r="HZ467" s="6"/>
      <c r="IA467" s="6"/>
      <c r="IB467" s="6"/>
      <c r="IC467" s="6"/>
      <c r="ID467" s="6"/>
      <c r="IE467" s="6"/>
      <c r="IF467" s="6"/>
      <c r="IG467" s="6"/>
      <c r="IH467" s="6"/>
      <c r="II467" s="6"/>
      <c r="IJ467" s="6"/>
      <c r="IK467" s="6">
        <v>0</v>
      </c>
      <c r="IL467" s="6"/>
      <c r="IM467" s="6"/>
      <c r="IN467" s="6"/>
      <c r="IO467" s="6"/>
      <c r="IP467" s="6"/>
      <c r="IQ467" s="6"/>
      <c r="IR467" s="6"/>
      <c r="IS467" s="6"/>
      <c r="IT467" s="6"/>
      <c r="IU467" s="6"/>
    </row>
    <row r="468" spans="1:255" x14ac:dyDescent="0.25">
      <c r="A468" s="5">
        <v>17</v>
      </c>
      <c r="B468" s="5">
        <v>1</v>
      </c>
      <c r="C468" s="5"/>
      <c r="D468" s="5"/>
      <c r="E468" s="5" t="s">
        <v>196</v>
      </c>
      <c r="F468" s="5" t="s">
        <v>197</v>
      </c>
      <c r="G468" s="5" t="s">
        <v>198</v>
      </c>
      <c r="H468" s="5" t="s">
        <v>82</v>
      </c>
      <c r="I468" s="5">
        <v>0</v>
      </c>
      <c r="J468" s="5">
        <v>0</v>
      </c>
      <c r="K468" s="5">
        <v>0</v>
      </c>
      <c r="L468" s="5">
        <v>4</v>
      </c>
      <c r="M468" s="5">
        <v>4</v>
      </c>
      <c r="N468" s="5">
        <f t="shared" si="222"/>
        <v>0</v>
      </c>
      <c r="O468" s="5">
        <f t="shared" si="223"/>
        <v>0</v>
      </c>
      <c r="P468" s="5">
        <f t="shared" si="224"/>
        <v>0</v>
      </c>
      <c r="Q468" s="5">
        <f t="shared" si="225"/>
        <v>0</v>
      </c>
      <c r="R468" s="5">
        <f t="shared" si="226"/>
        <v>0</v>
      </c>
      <c r="S468" s="5">
        <f t="shared" si="227"/>
        <v>0</v>
      </c>
      <c r="T468" s="5">
        <f t="shared" si="228"/>
        <v>0</v>
      </c>
      <c r="U468" s="5">
        <f t="shared" si="229"/>
        <v>0</v>
      </c>
      <c r="V468" s="5">
        <f t="shared" si="230"/>
        <v>0</v>
      </c>
      <c r="W468" s="5">
        <f t="shared" si="231"/>
        <v>0</v>
      </c>
      <c r="X468" s="5">
        <f t="shared" si="232"/>
        <v>0</v>
      </c>
      <c r="Y468" s="5">
        <f t="shared" si="233"/>
        <v>0</v>
      </c>
      <c r="Z468" s="5"/>
      <c r="AA468" s="5">
        <v>70751969</v>
      </c>
      <c r="AB468" s="5">
        <f t="shared" si="234"/>
        <v>19094.07</v>
      </c>
      <c r="AC468" s="5">
        <f t="shared" si="235"/>
        <v>19094.07</v>
      </c>
      <c r="AD468" s="5">
        <f t="shared" si="235"/>
        <v>0</v>
      </c>
      <c r="AE468" s="5">
        <f t="shared" si="235"/>
        <v>0</v>
      </c>
      <c r="AF468" s="5">
        <f t="shared" si="235"/>
        <v>0</v>
      </c>
      <c r="AG468" s="5">
        <f t="shared" si="236"/>
        <v>0</v>
      </c>
      <c r="AH468" s="5">
        <f t="shared" si="237"/>
        <v>0</v>
      </c>
      <c r="AI468" s="5">
        <f t="shared" si="238"/>
        <v>0</v>
      </c>
      <c r="AJ468" s="5">
        <f t="shared" si="239"/>
        <v>0</v>
      </c>
      <c r="AK468" s="5">
        <v>19094.07</v>
      </c>
      <c r="AL468" s="5">
        <v>19094.07</v>
      </c>
      <c r="AM468" s="5">
        <v>0</v>
      </c>
      <c r="AN468" s="5">
        <v>0</v>
      </c>
      <c r="AO468" s="5">
        <v>0</v>
      </c>
      <c r="AP468" s="5">
        <v>0</v>
      </c>
      <c r="AQ468" s="5">
        <v>0</v>
      </c>
      <c r="AR468" s="5">
        <v>0</v>
      </c>
      <c r="AS468" s="5">
        <v>0</v>
      </c>
      <c r="AT468" s="5">
        <v>0</v>
      </c>
      <c r="AU468" s="5">
        <v>0</v>
      </c>
      <c r="AV468" s="5">
        <v>1</v>
      </c>
      <c r="AW468" s="5">
        <v>1</v>
      </c>
      <c r="AX468" s="5"/>
      <c r="AY468" s="5"/>
      <c r="AZ468" s="5">
        <v>1</v>
      </c>
      <c r="BA468" s="5">
        <v>1</v>
      </c>
      <c r="BB468" s="5">
        <v>1</v>
      </c>
      <c r="BC468" s="5">
        <v>1</v>
      </c>
      <c r="BD468" s="5" t="s">
        <v>3</v>
      </c>
      <c r="BE468" s="5" t="s">
        <v>3</v>
      </c>
      <c r="BF468" s="5" t="s">
        <v>3</v>
      </c>
      <c r="BG468" s="5" t="s">
        <v>3</v>
      </c>
      <c r="BH468" s="5">
        <v>3</v>
      </c>
      <c r="BI468" s="5">
        <v>1</v>
      </c>
      <c r="BJ468" s="5" t="s">
        <v>197</v>
      </c>
      <c r="BK468" s="5"/>
      <c r="BL468" s="5"/>
      <c r="BM468" s="5">
        <v>900</v>
      </c>
      <c r="BN468" s="5">
        <v>0</v>
      </c>
      <c r="BO468" s="5" t="s">
        <v>3</v>
      </c>
      <c r="BP468" s="5">
        <v>0</v>
      </c>
      <c r="BQ468" s="5">
        <v>90</v>
      </c>
      <c r="BR468" s="5">
        <v>0</v>
      </c>
      <c r="BS468" s="5">
        <v>1</v>
      </c>
      <c r="BT468" s="5">
        <v>1</v>
      </c>
      <c r="BU468" s="5">
        <v>1</v>
      </c>
      <c r="BV468" s="5">
        <v>1</v>
      </c>
      <c r="BW468" s="5">
        <v>1</v>
      </c>
      <c r="BX468" s="5">
        <v>1</v>
      </c>
      <c r="BY468" s="5" t="s">
        <v>3</v>
      </c>
      <c r="BZ468" s="5">
        <v>0</v>
      </c>
      <c r="CA468" s="5">
        <v>0</v>
      </c>
      <c r="CB468" s="5" t="s">
        <v>3</v>
      </c>
      <c r="CC468" s="5"/>
      <c r="CD468" s="5"/>
      <c r="CE468" s="5">
        <v>0</v>
      </c>
      <c r="CF468" s="5">
        <v>0</v>
      </c>
      <c r="CG468" s="5">
        <v>0</v>
      </c>
      <c r="CH468" s="5">
        <v>27</v>
      </c>
      <c r="CI468" s="5">
        <v>0</v>
      </c>
      <c r="CJ468" s="5">
        <v>0</v>
      </c>
      <c r="CK468" s="5">
        <v>0</v>
      </c>
      <c r="CL468" s="5">
        <v>0</v>
      </c>
      <c r="CM468" s="5">
        <v>0</v>
      </c>
      <c r="CN468" s="5" t="s">
        <v>3</v>
      </c>
      <c r="CO468" s="5">
        <v>0</v>
      </c>
      <c r="CP468" s="5">
        <f t="shared" si="240"/>
        <v>0</v>
      </c>
      <c r="CQ468" s="5">
        <f t="shared" si="241"/>
        <v>19094.07</v>
      </c>
      <c r="CR468" s="5">
        <f t="shared" si="241"/>
        <v>0</v>
      </c>
      <c r="CS468" s="5">
        <f t="shared" si="242"/>
        <v>0</v>
      </c>
      <c r="CT468" s="5">
        <f t="shared" si="243"/>
        <v>0</v>
      </c>
      <c r="CU468" s="5">
        <f t="shared" si="244"/>
        <v>0</v>
      </c>
      <c r="CV468" s="5">
        <f t="shared" si="245"/>
        <v>0</v>
      </c>
      <c r="CW468" s="5">
        <f t="shared" si="246"/>
        <v>0</v>
      </c>
      <c r="CX468" s="5">
        <f t="shared" si="247"/>
        <v>0</v>
      </c>
      <c r="CY468" s="5">
        <f>0</f>
        <v>0</v>
      </c>
      <c r="CZ468" s="5">
        <f>0</f>
        <v>0</v>
      </c>
      <c r="DA468" s="5"/>
      <c r="DB468" s="5"/>
      <c r="DC468" s="5" t="s">
        <v>3</v>
      </c>
      <c r="DD468" s="5" t="s">
        <v>3</v>
      </c>
      <c r="DE468" s="5" t="s">
        <v>3</v>
      </c>
      <c r="DF468" s="5" t="s">
        <v>3</v>
      </c>
      <c r="DG468" s="5" t="s">
        <v>3</v>
      </c>
      <c r="DH468" s="5" t="s">
        <v>3</v>
      </c>
      <c r="DI468" s="5" t="s">
        <v>3</v>
      </c>
      <c r="DJ468" s="5" t="s">
        <v>3</v>
      </c>
      <c r="DK468" s="5" t="s">
        <v>3</v>
      </c>
      <c r="DL468" s="5" t="s">
        <v>3</v>
      </c>
      <c r="DM468" s="5" t="s">
        <v>3</v>
      </c>
      <c r="DN468" s="5">
        <v>0</v>
      </c>
      <c r="DO468" s="5">
        <v>0</v>
      </c>
      <c r="DP468" s="5">
        <v>1</v>
      </c>
      <c r="DQ468" s="5">
        <v>1</v>
      </c>
      <c r="DR468" s="5"/>
      <c r="DS468" s="5"/>
      <c r="DT468" s="5"/>
      <c r="DU468" s="5">
        <v>1013</v>
      </c>
      <c r="DV468" s="5" t="s">
        <v>82</v>
      </c>
      <c r="DW468" s="5" t="s">
        <v>82</v>
      </c>
      <c r="DX468" s="5">
        <v>1</v>
      </c>
      <c r="DY468" s="5"/>
      <c r="DZ468" s="5" t="s">
        <v>3</v>
      </c>
      <c r="EA468" s="5" t="s">
        <v>3</v>
      </c>
      <c r="EB468" s="5" t="s">
        <v>3</v>
      </c>
      <c r="EC468" s="5" t="s">
        <v>3</v>
      </c>
      <c r="ED468" s="5"/>
      <c r="EE468" s="5">
        <v>68075624</v>
      </c>
      <c r="EF468" s="5">
        <v>90</v>
      </c>
      <c r="EG468" s="5" t="s">
        <v>194</v>
      </c>
      <c r="EH468" s="5">
        <v>0</v>
      </c>
      <c r="EI468" s="5" t="s">
        <v>3</v>
      </c>
      <c r="EJ468" s="5">
        <v>1</v>
      </c>
      <c r="EK468" s="5">
        <v>900</v>
      </c>
      <c r="EL468" s="5" t="s">
        <v>194</v>
      </c>
      <c r="EM468" s="5" t="s">
        <v>195</v>
      </c>
      <c r="EN468" s="5"/>
      <c r="EO468" s="5" t="s">
        <v>3</v>
      </c>
      <c r="EP468" s="5"/>
      <c r="EQ468" s="5">
        <v>16</v>
      </c>
      <c r="ER468" s="5">
        <v>0</v>
      </c>
      <c r="ES468" s="5">
        <v>19094.07</v>
      </c>
      <c r="ET468" s="5">
        <v>0</v>
      </c>
      <c r="EU468" s="5">
        <v>0</v>
      </c>
      <c r="EV468" s="5">
        <v>0</v>
      </c>
      <c r="EW468" s="5">
        <v>0</v>
      </c>
      <c r="EX468" s="5">
        <v>0</v>
      </c>
      <c r="EY468" s="5">
        <v>0</v>
      </c>
      <c r="EZ468" s="5">
        <v>5</v>
      </c>
      <c r="FA468" s="5"/>
      <c r="FB468" s="5"/>
      <c r="FC468" s="5">
        <v>0</v>
      </c>
      <c r="FD468" s="5">
        <v>18</v>
      </c>
      <c r="FE468" s="5"/>
      <c r="FF468" s="5">
        <v>19094.07</v>
      </c>
      <c r="FG468" s="5"/>
      <c r="FH468" s="5"/>
      <c r="FI468" s="5"/>
      <c r="FJ468" s="5"/>
      <c r="FK468" s="5"/>
      <c r="FL468" s="5"/>
      <c r="FM468" s="5"/>
      <c r="FN468" s="5"/>
      <c r="FO468" s="5"/>
      <c r="FP468" s="5"/>
      <c r="FQ468" s="5">
        <v>0</v>
      </c>
      <c r="FR468" s="5">
        <v>0</v>
      </c>
      <c r="FS468" s="5">
        <v>0</v>
      </c>
      <c r="FT468" s="5"/>
      <c r="FU468" s="5"/>
      <c r="FV468" s="5"/>
      <c r="FW468" s="5"/>
      <c r="FX468" s="5">
        <v>0</v>
      </c>
      <c r="FY468" s="5">
        <v>0</v>
      </c>
      <c r="FZ468" s="5"/>
      <c r="GA468" s="5" t="s">
        <v>3</v>
      </c>
      <c r="GB468" s="5"/>
      <c r="GC468" s="5"/>
      <c r="GD468" s="5">
        <v>1</v>
      </c>
      <c r="GE468" s="5"/>
      <c r="GF468" s="5">
        <v>1378267737</v>
      </c>
      <c r="GG468" s="5">
        <v>2</v>
      </c>
      <c r="GH468" s="5">
        <v>3</v>
      </c>
      <c r="GI468" s="5">
        <v>-2</v>
      </c>
      <c r="GJ468" s="5">
        <v>0</v>
      </c>
      <c r="GK468" s="5">
        <v>0</v>
      </c>
      <c r="GL468" s="5">
        <f t="shared" si="248"/>
        <v>0</v>
      </c>
      <c r="GM468" s="5">
        <f t="shared" si="249"/>
        <v>0</v>
      </c>
      <c r="GN468" s="5">
        <f t="shared" si="250"/>
        <v>0</v>
      </c>
      <c r="GO468" s="5">
        <f t="shared" si="251"/>
        <v>0</v>
      </c>
      <c r="GP468" s="5">
        <f t="shared" si="252"/>
        <v>0</v>
      </c>
      <c r="GQ468" s="5"/>
      <c r="GR468" s="5">
        <v>1</v>
      </c>
      <c r="GS468" s="5">
        <v>1</v>
      </c>
      <c r="GT468" s="5">
        <v>0</v>
      </c>
      <c r="GU468" s="5" t="s">
        <v>3</v>
      </c>
      <c r="GV468" s="5">
        <f t="shared" si="253"/>
        <v>0</v>
      </c>
      <c r="GW468" s="5">
        <v>1</v>
      </c>
      <c r="GX468" s="5">
        <f t="shared" si="254"/>
        <v>0</v>
      </c>
      <c r="GY468" s="5"/>
      <c r="GZ468" s="5"/>
      <c r="HA468" s="5">
        <v>0</v>
      </c>
      <c r="HB468" s="5">
        <v>0</v>
      </c>
      <c r="HC468" s="5">
        <f t="shared" si="255"/>
        <v>0</v>
      </c>
      <c r="HD468" s="5"/>
      <c r="HE468" s="5" t="s">
        <v>3</v>
      </c>
      <c r="HF468" s="5" t="s">
        <v>3</v>
      </c>
      <c r="HG468" s="5">
        <f>ROUND(ROUND(AL468,2)*I468,2)</f>
        <v>0</v>
      </c>
      <c r="HH468" s="5"/>
      <c r="HI468" s="5"/>
      <c r="HJ468" s="5"/>
      <c r="HK468" s="5"/>
      <c r="HL468" s="5"/>
      <c r="HM468" s="5" t="s">
        <v>3</v>
      </c>
      <c r="HN468" s="5" t="s">
        <v>3</v>
      </c>
      <c r="HO468" s="5" t="s">
        <v>3</v>
      </c>
      <c r="HP468" s="5" t="s">
        <v>3</v>
      </c>
      <c r="HQ468" s="5" t="s">
        <v>3</v>
      </c>
      <c r="HR468" s="5"/>
      <c r="HS468" s="5">
        <v>0</v>
      </c>
      <c r="HT468" s="5"/>
      <c r="HU468" s="5"/>
      <c r="HV468" s="5"/>
      <c r="HW468" s="5"/>
      <c r="HX468" s="5"/>
      <c r="HY468" s="5"/>
      <c r="HZ468" s="5"/>
      <c r="IA468" s="5"/>
      <c r="IB468" s="5"/>
      <c r="IC468" s="5"/>
      <c r="ID468" s="5"/>
      <c r="IE468" s="5"/>
      <c r="IF468" s="5"/>
      <c r="IG468" s="5"/>
      <c r="IH468" s="5"/>
      <c r="II468" s="5"/>
      <c r="IJ468" s="5"/>
      <c r="IK468" s="5">
        <v>0</v>
      </c>
      <c r="IL468" s="5"/>
      <c r="IM468" s="5"/>
      <c r="IN468" s="5"/>
      <c r="IO468" s="5"/>
      <c r="IP468" s="5"/>
      <c r="IQ468" s="5"/>
      <c r="IR468" s="5"/>
      <c r="IS468" s="5"/>
      <c r="IT468" s="5"/>
      <c r="IU468" s="5"/>
    </row>
    <row r="469" spans="1:255" x14ac:dyDescent="0.25">
      <c r="A469" s="6">
        <v>17</v>
      </c>
      <c r="B469" s="6">
        <v>1</v>
      </c>
      <c r="C469" s="6"/>
      <c r="D469" s="6"/>
      <c r="E469" s="6" t="s">
        <v>196</v>
      </c>
      <c r="F469" s="6" t="s">
        <v>197</v>
      </c>
      <c r="G469" s="6" t="s">
        <v>198</v>
      </c>
      <c r="H469" s="6" t="s">
        <v>82</v>
      </c>
      <c r="I469" s="6">
        <v>0</v>
      </c>
      <c r="J469" s="6">
        <v>0</v>
      </c>
      <c r="K469" s="6">
        <v>0</v>
      </c>
      <c r="L469" s="6">
        <v>4</v>
      </c>
      <c r="M469" s="6">
        <v>4</v>
      </c>
      <c r="N469" s="6">
        <f t="shared" si="222"/>
        <v>0</v>
      </c>
      <c r="O469" s="6">
        <f t="shared" si="223"/>
        <v>0</v>
      </c>
      <c r="P469" s="6">
        <f t="shared" si="224"/>
        <v>0</v>
      </c>
      <c r="Q469" s="6">
        <f t="shared" si="225"/>
        <v>0</v>
      </c>
      <c r="R469" s="6">
        <f t="shared" si="226"/>
        <v>0</v>
      </c>
      <c r="S469" s="6">
        <f t="shared" si="227"/>
        <v>0</v>
      </c>
      <c r="T469" s="6">
        <f t="shared" si="228"/>
        <v>0</v>
      </c>
      <c r="U469" s="6">
        <f t="shared" si="229"/>
        <v>0</v>
      </c>
      <c r="V469" s="6">
        <f t="shared" si="230"/>
        <v>0</v>
      </c>
      <c r="W469" s="6">
        <f t="shared" si="231"/>
        <v>0</v>
      </c>
      <c r="X469" s="6">
        <f t="shared" si="232"/>
        <v>0</v>
      </c>
      <c r="Y469" s="6">
        <f t="shared" si="233"/>
        <v>0</v>
      </c>
      <c r="Z469" s="6"/>
      <c r="AA469" s="6">
        <v>70748195</v>
      </c>
      <c r="AB469" s="6">
        <f t="shared" si="234"/>
        <v>19094.07</v>
      </c>
      <c r="AC469" s="6">
        <f t="shared" si="235"/>
        <v>19094.07</v>
      </c>
      <c r="AD469" s="6">
        <f t="shared" si="235"/>
        <v>0</v>
      </c>
      <c r="AE469" s="6">
        <f t="shared" si="235"/>
        <v>0</v>
      </c>
      <c r="AF469" s="6">
        <f t="shared" si="235"/>
        <v>0</v>
      </c>
      <c r="AG469" s="6">
        <f t="shared" si="236"/>
        <v>0</v>
      </c>
      <c r="AH469" s="6">
        <f t="shared" si="237"/>
        <v>0</v>
      </c>
      <c r="AI469" s="6">
        <f t="shared" si="238"/>
        <v>0</v>
      </c>
      <c r="AJ469" s="6">
        <f t="shared" si="239"/>
        <v>0</v>
      </c>
      <c r="AK469" s="6">
        <v>19094.07</v>
      </c>
      <c r="AL469" s="6">
        <v>19094.07</v>
      </c>
      <c r="AM469" s="6">
        <v>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>
        <v>0</v>
      </c>
      <c r="AT469" s="6">
        <v>0</v>
      </c>
      <c r="AU469" s="6">
        <v>0</v>
      </c>
      <c r="AV469" s="6">
        <v>1</v>
      </c>
      <c r="AW469" s="6">
        <v>1</v>
      </c>
      <c r="AX469" s="6"/>
      <c r="AY469" s="6"/>
      <c r="AZ469" s="6">
        <v>1</v>
      </c>
      <c r="BA469" s="6">
        <v>1</v>
      </c>
      <c r="BB469" s="6">
        <v>1</v>
      </c>
      <c r="BC469" s="6">
        <v>1</v>
      </c>
      <c r="BD469" s="6" t="s">
        <v>3</v>
      </c>
      <c r="BE469" s="6" t="s">
        <v>3</v>
      </c>
      <c r="BF469" s="6" t="s">
        <v>3</v>
      </c>
      <c r="BG469" s="6" t="s">
        <v>3</v>
      </c>
      <c r="BH469" s="6">
        <v>3</v>
      </c>
      <c r="BI469" s="6">
        <v>1</v>
      </c>
      <c r="BJ469" s="6" t="s">
        <v>197</v>
      </c>
      <c r="BK469" s="6"/>
      <c r="BL469" s="6"/>
      <c r="BM469" s="6">
        <v>900</v>
      </c>
      <c r="BN469" s="6">
        <v>0</v>
      </c>
      <c r="BO469" s="6" t="s">
        <v>3</v>
      </c>
      <c r="BP469" s="6">
        <v>0</v>
      </c>
      <c r="BQ469" s="6">
        <v>90</v>
      </c>
      <c r="BR469" s="6">
        <v>0</v>
      </c>
      <c r="BS469" s="6">
        <v>1</v>
      </c>
      <c r="BT469" s="6">
        <v>1</v>
      </c>
      <c r="BU469" s="6">
        <v>1</v>
      </c>
      <c r="BV469" s="6">
        <v>1</v>
      </c>
      <c r="BW469" s="6">
        <v>1</v>
      </c>
      <c r="BX469" s="6">
        <v>1</v>
      </c>
      <c r="BY469" s="6" t="s">
        <v>3</v>
      </c>
      <c r="BZ469" s="6">
        <v>0</v>
      </c>
      <c r="CA469" s="6">
        <v>0</v>
      </c>
      <c r="CB469" s="6" t="s">
        <v>3</v>
      </c>
      <c r="CC469" s="6"/>
      <c r="CD469" s="6"/>
      <c r="CE469" s="6">
        <v>0</v>
      </c>
      <c r="CF469" s="6">
        <v>0</v>
      </c>
      <c r="CG469" s="6">
        <v>0</v>
      </c>
      <c r="CH469" s="6">
        <v>27</v>
      </c>
      <c r="CI469" s="6">
        <v>0</v>
      </c>
      <c r="CJ469" s="6">
        <v>0</v>
      </c>
      <c r="CK469" s="6">
        <v>0</v>
      </c>
      <c r="CL469" s="6">
        <v>0</v>
      </c>
      <c r="CM469" s="6">
        <v>0</v>
      </c>
      <c r="CN469" s="6" t="s">
        <v>3</v>
      </c>
      <c r="CO469" s="6">
        <v>0</v>
      </c>
      <c r="CP469" s="6">
        <f t="shared" si="240"/>
        <v>0</v>
      </c>
      <c r="CQ469" s="6">
        <f t="shared" si="241"/>
        <v>19094.07</v>
      </c>
      <c r="CR469" s="6">
        <f t="shared" si="241"/>
        <v>0</v>
      </c>
      <c r="CS469" s="6">
        <f t="shared" si="242"/>
        <v>0</v>
      </c>
      <c r="CT469" s="6">
        <f t="shared" si="243"/>
        <v>0</v>
      </c>
      <c r="CU469" s="6">
        <f t="shared" si="244"/>
        <v>0</v>
      </c>
      <c r="CV469" s="6">
        <f t="shared" si="245"/>
        <v>0</v>
      </c>
      <c r="CW469" s="6">
        <f t="shared" si="246"/>
        <v>0</v>
      </c>
      <c r="CX469" s="6">
        <f t="shared" si="247"/>
        <v>0</v>
      </c>
      <c r="CY469" s="6">
        <f>0</f>
        <v>0</v>
      </c>
      <c r="CZ469" s="6">
        <f>0</f>
        <v>0</v>
      </c>
      <c r="DA469" s="6"/>
      <c r="DB469" s="6"/>
      <c r="DC469" s="6" t="s">
        <v>3</v>
      </c>
      <c r="DD469" s="6" t="s">
        <v>3</v>
      </c>
      <c r="DE469" s="6" t="s">
        <v>3</v>
      </c>
      <c r="DF469" s="6" t="s">
        <v>3</v>
      </c>
      <c r="DG469" s="6" t="s">
        <v>3</v>
      </c>
      <c r="DH469" s="6" t="s">
        <v>3</v>
      </c>
      <c r="DI469" s="6" t="s">
        <v>3</v>
      </c>
      <c r="DJ469" s="6" t="s">
        <v>3</v>
      </c>
      <c r="DK469" s="6" t="s">
        <v>3</v>
      </c>
      <c r="DL469" s="6" t="s">
        <v>3</v>
      </c>
      <c r="DM469" s="6" t="s">
        <v>3</v>
      </c>
      <c r="DN469" s="6">
        <v>0</v>
      </c>
      <c r="DO469" s="6">
        <v>0</v>
      </c>
      <c r="DP469" s="6">
        <v>1</v>
      </c>
      <c r="DQ469" s="6">
        <v>1</v>
      </c>
      <c r="DR469" s="6"/>
      <c r="DS469" s="6"/>
      <c r="DT469" s="6"/>
      <c r="DU469" s="6">
        <v>1013</v>
      </c>
      <c r="DV469" s="6" t="s">
        <v>82</v>
      </c>
      <c r="DW469" s="6" t="s">
        <v>82</v>
      </c>
      <c r="DX469" s="6">
        <v>1</v>
      </c>
      <c r="DY469" s="6"/>
      <c r="DZ469" s="6" t="s">
        <v>3</v>
      </c>
      <c r="EA469" s="6" t="s">
        <v>3</v>
      </c>
      <c r="EB469" s="6" t="s">
        <v>3</v>
      </c>
      <c r="EC469" s="6" t="s">
        <v>3</v>
      </c>
      <c r="ED469" s="6"/>
      <c r="EE469" s="6">
        <v>68075624</v>
      </c>
      <c r="EF469" s="6">
        <v>90</v>
      </c>
      <c r="EG469" s="6" t="s">
        <v>194</v>
      </c>
      <c r="EH469" s="6">
        <v>0</v>
      </c>
      <c r="EI469" s="6" t="s">
        <v>3</v>
      </c>
      <c r="EJ469" s="6">
        <v>1</v>
      </c>
      <c r="EK469" s="6">
        <v>900</v>
      </c>
      <c r="EL469" s="6" t="s">
        <v>194</v>
      </c>
      <c r="EM469" s="6" t="s">
        <v>195</v>
      </c>
      <c r="EN469" s="6"/>
      <c r="EO469" s="6" t="s">
        <v>3</v>
      </c>
      <c r="EP469" s="6"/>
      <c r="EQ469" s="6">
        <v>16</v>
      </c>
      <c r="ER469" s="6">
        <v>0</v>
      </c>
      <c r="ES469" s="6">
        <v>19094.07</v>
      </c>
      <c r="ET469" s="6">
        <v>0</v>
      </c>
      <c r="EU469" s="6">
        <v>0</v>
      </c>
      <c r="EV469" s="6">
        <v>0</v>
      </c>
      <c r="EW469" s="6">
        <v>0</v>
      </c>
      <c r="EX469" s="6">
        <v>0</v>
      </c>
      <c r="EY469" s="6">
        <v>0</v>
      </c>
      <c r="EZ469" s="6">
        <v>5</v>
      </c>
      <c r="FA469" s="6"/>
      <c r="FB469" s="6"/>
      <c r="FC469" s="6">
        <v>0</v>
      </c>
      <c r="FD469" s="6">
        <v>18</v>
      </c>
      <c r="FE469" s="6"/>
      <c r="FF469" s="6">
        <v>19094.07</v>
      </c>
      <c r="FG469" s="6"/>
      <c r="FH469" s="6"/>
      <c r="FI469" s="6"/>
      <c r="FJ469" s="6"/>
      <c r="FK469" s="6"/>
      <c r="FL469" s="6"/>
      <c r="FM469" s="6"/>
      <c r="FN469" s="6"/>
      <c r="FO469" s="6"/>
      <c r="FP469" s="6"/>
      <c r="FQ469" s="6">
        <v>0</v>
      </c>
      <c r="FR469" s="6">
        <v>0</v>
      </c>
      <c r="FS469" s="6">
        <v>0</v>
      </c>
      <c r="FT469" s="6"/>
      <c r="FU469" s="6"/>
      <c r="FV469" s="6"/>
      <c r="FW469" s="6"/>
      <c r="FX469" s="6">
        <v>0</v>
      </c>
      <c r="FY469" s="6">
        <v>0</v>
      </c>
      <c r="FZ469" s="6"/>
      <c r="GA469" s="6" t="s">
        <v>3</v>
      </c>
      <c r="GB469" s="6"/>
      <c r="GC469" s="6"/>
      <c r="GD469" s="6">
        <v>1</v>
      </c>
      <c r="GE469" s="6"/>
      <c r="GF469" s="6">
        <v>1378267737</v>
      </c>
      <c r="GG469" s="6">
        <v>2</v>
      </c>
      <c r="GH469" s="6">
        <v>3</v>
      </c>
      <c r="GI469" s="6">
        <v>-2</v>
      </c>
      <c r="GJ469" s="6">
        <v>0</v>
      </c>
      <c r="GK469" s="6">
        <v>0</v>
      </c>
      <c r="GL469" s="6">
        <f t="shared" si="248"/>
        <v>0</v>
      </c>
      <c r="GM469" s="6">
        <f t="shared" si="249"/>
        <v>0</v>
      </c>
      <c r="GN469" s="6">
        <f t="shared" si="250"/>
        <v>0</v>
      </c>
      <c r="GO469" s="6">
        <f t="shared" si="251"/>
        <v>0</v>
      </c>
      <c r="GP469" s="6">
        <f t="shared" si="252"/>
        <v>0</v>
      </c>
      <c r="GQ469" s="6"/>
      <c r="GR469" s="6">
        <v>1</v>
      </c>
      <c r="GS469" s="6">
        <v>1</v>
      </c>
      <c r="GT469" s="6">
        <v>0</v>
      </c>
      <c r="GU469" s="6" t="s">
        <v>3</v>
      </c>
      <c r="GV469" s="6">
        <f t="shared" si="253"/>
        <v>0</v>
      </c>
      <c r="GW469" s="6">
        <v>1</v>
      </c>
      <c r="GX469" s="6">
        <f t="shared" si="254"/>
        <v>0</v>
      </c>
      <c r="GY469" s="6"/>
      <c r="GZ469" s="6"/>
      <c r="HA469" s="6">
        <v>0</v>
      </c>
      <c r="HB469" s="6">
        <v>0</v>
      </c>
      <c r="HC469" s="6">
        <f t="shared" si="255"/>
        <v>0</v>
      </c>
      <c r="HD469" s="6"/>
      <c r="HE469" s="6" t="s">
        <v>3</v>
      </c>
      <c r="HF469" s="6" t="s">
        <v>3</v>
      </c>
      <c r="HG469" s="6">
        <f>ROUND(ROUND(AL469,2)*I469,2)</f>
        <v>0</v>
      </c>
      <c r="HH469" s="6"/>
      <c r="HI469" s="6"/>
      <c r="HJ469" s="6"/>
      <c r="HK469" s="6"/>
      <c r="HL469" s="6"/>
      <c r="HM469" s="6" t="s">
        <v>3</v>
      </c>
      <c r="HN469" s="6" t="s">
        <v>3</v>
      </c>
      <c r="HO469" s="6" t="s">
        <v>3</v>
      </c>
      <c r="HP469" s="6" t="s">
        <v>3</v>
      </c>
      <c r="HQ469" s="6" t="s">
        <v>3</v>
      </c>
      <c r="HR469" s="6"/>
      <c r="HS469" s="6">
        <v>0</v>
      </c>
      <c r="HT469" s="6"/>
      <c r="HU469" s="6"/>
      <c r="HV469" s="6"/>
      <c r="HW469" s="6"/>
      <c r="HX469" s="6"/>
      <c r="HY469" s="6"/>
      <c r="HZ469" s="6"/>
      <c r="IA469" s="6"/>
      <c r="IB469" s="6"/>
      <c r="IC469" s="6"/>
      <c r="ID469" s="6"/>
      <c r="IE469" s="6"/>
      <c r="IF469" s="6"/>
      <c r="IG469" s="6"/>
      <c r="IH469" s="6"/>
      <c r="II469" s="6"/>
      <c r="IJ469" s="6"/>
      <c r="IK469" s="6">
        <v>0</v>
      </c>
      <c r="IL469" s="6"/>
      <c r="IM469" s="6"/>
      <c r="IN469" s="6"/>
      <c r="IO469" s="6"/>
      <c r="IP469" s="6"/>
      <c r="IQ469" s="6"/>
      <c r="IR469" s="6"/>
      <c r="IS469" s="6"/>
      <c r="IT469" s="6"/>
      <c r="IU469" s="6"/>
    </row>
    <row r="470" spans="1:255" x14ac:dyDescent="0.25">
      <c r="A470" s="5">
        <v>17</v>
      </c>
      <c r="B470" s="5">
        <v>1</v>
      </c>
      <c r="C470" s="5"/>
      <c r="D470" s="5"/>
      <c r="E470" s="5" t="s">
        <v>199</v>
      </c>
      <c r="F470" s="5" t="s">
        <v>200</v>
      </c>
      <c r="G470" s="5" t="s">
        <v>201</v>
      </c>
      <c r="H470" s="5" t="s">
        <v>202</v>
      </c>
      <c r="I470" s="5">
        <v>0</v>
      </c>
      <c r="J470" s="5">
        <v>0</v>
      </c>
      <c r="K470" s="5">
        <v>0</v>
      </c>
      <c r="L470" s="5">
        <v>0.81200000000000006</v>
      </c>
      <c r="M470" s="5">
        <v>0.81200000000000006</v>
      </c>
      <c r="N470" s="5">
        <f t="shared" si="222"/>
        <v>0</v>
      </c>
      <c r="O470" s="5">
        <f t="shared" si="223"/>
        <v>0</v>
      </c>
      <c r="P470" s="5">
        <f t="shared" si="224"/>
        <v>0</v>
      </c>
      <c r="Q470" s="5">
        <f t="shared" si="225"/>
        <v>0</v>
      </c>
      <c r="R470" s="5">
        <f t="shared" si="226"/>
        <v>0</v>
      </c>
      <c r="S470" s="5">
        <f t="shared" si="227"/>
        <v>0</v>
      </c>
      <c r="T470" s="5">
        <f t="shared" si="228"/>
        <v>0</v>
      </c>
      <c r="U470" s="5">
        <f t="shared" si="229"/>
        <v>0</v>
      </c>
      <c r="V470" s="5">
        <f t="shared" si="230"/>
        <v>0</v>
      </c>
      <c r="W470" s="5">
        <f t="shared" si="231"/>
        <v>0</v>
      </c>
      <c r="X470" s="5">
        <f t="shared" si="232"/>
        <v>0</v>
      </c>
      <c r="Y470" s="5">
        <f t="shared" si="233"/>
        <v>0</v>
      </c>
      <c r="Z470" s="5"/>
      <c r="AA470" s="5">
        <v>70751969</v>
      </c>
      <c r="AB470" s="5">
        <f t="shared" si="234"/>
        <v>27044.44</v>
      </c>
      <c r="AC470" s="5">
        <f t="shared" ref="AC470:AC509" si="256">ROUND((ES470),6)</f>
        <v>27044.44</v>
      </c>
      <c r="AD470" s="5">
        <f>ROUND((((ET470)-(EU470))+AE470),6)</f>
        <v>0</v>
      </c>
      <c r="AE470" s="5">
        <f t="shared" ref="AE470:AE509" si="257">ROUND((EU470),6)</f>
        <v>0</v>
      </c>
      <c r="AF470" s="5">
        <f t="shared" ref="AF470:AF509" si="258">ROUND((EV470),6)</f>
        <v>0</v>
      </c>
      <c r="AG470" s="5">
        <f t="shared" si="236"/>
        <v>0</v>
      </c>
      <c r="AH470" s="5">
        <f t="shared" si="237"/>
        <v>0</v>
      </c>
      <c r="AI470" s="5">
        <f t="shared" si="238"/>
        <v>0</v>
      </c>
      <c r="AJ470" s="5">
        <f t="shared" si="239"/>
        <v>0</v>
      </c>
      <c r="AK470" s="5">
        <v>27044.44</v>
      </c>
      <c r="AL470" s="5">
        <v>27044.44</v>
      </c>
      <c r="AM470" s="5">
        <v>0</v>
      </c>
      <c r="AN470" s="5">
        <v>0</v>
      </c>
      <c r="AO470" s="5">
        <v>0</v>
      </c>
      <c r="AP470" s="5">
        <v>0</v>
      </c>
      <c r="AQ470" s="5">
        <v>0</v>
      </c>
      <c r="AR470" s="5">
        <v>0</v>
      </c>
      <c r="AS470" s="5">
        <v>0</v>
      </c>
      <c r="AT470" s="5">
        <v>0</v>
      </c>
      <c r="AU470" s="5">
        <v>0</v>
      </c>
      <c r="AV470" s="5">
        <v>1</v>
      </c>
      <c r="AW470" s="5">
        <v>1</v>
      </c>
      <c r="AX470" s="5"/>
      <c r="AY470" s="5"/>
      <c r="AZ470" s="5">
        <v>1</v>
      </c>
      <c r="BA470" s="5">
        <v>1</v>
      </c>
      <c r="BB470" s="5">
        <v>1</v>
      </c>
      <c r="BC470" s="5">
        <v>1.1599999999999999</v>
      </c>
      <c r="BD470" s="5" t="s">
        <v>3</v>
      </c>
      <c r="BE470" s="5" t="s">
        <v>3</v>
      </c>
      <c r="BF470" s="5" t="s">
        <v>3</v>
      </c>
      <c r="BG470" s="5" t="s">
        <v>3</v>
      </c>
      <c r="BH470" s="5">
        <v>3</v>
      </c>
      <c r="BI470" s="5">
        <v>1</v>
      </c>
      <c r="BJ470" s="5" t="s">
        <v>203</v>
      </c>
      <c r="BK470" s="5"/>
      <c r="BL470" s="5"/>
      <c r="BM470" s="5">
        <v>500001</v>
      </c>
      <c r="BN470" s="5">
        <v>0</v>
      </c>
      <c r="BO470" s="5" t="s">
        <v>200</v>
      </c>
      <c r="BP470" s="5">
        <v>1</v>
      </c>
      <c r="BQ470" s="5">
        <v>8</v>
      </c>
      <c r="BR470" s="5">
        <v>0</v>
      </c>
      <c r="BS470" s="5">
        <v>1</v>
      </c>
      <c r="BT470" s="5">
        <v>1</v>
      </c>
      <c r="BU470" s="5">
        <v>1</v>
      </c>
      <c r="BV470" s="5">
        <v>1</v>
      </c>
      <c r="BW470" s="5">
        <v>1</v>
      </c>
      <c r="BX470" s="5">
        <v>1</v>
      </c>
      <c r="BY470" s="5" t="s">
        <v>3</v>
      </c>
      <c r="BZ470" s="5">
        <v>0</v>
      </c>
      <c r="CA470" s="5">
        <v>0</v>
      </c>
      <c r="CB470" s="5" t="s">
        <v>3</v>
      </c>
      <c r="CC470" s="5"/>
      <c r="CD470" s="5"/>
      <c r="CE470" s="5">
        <v>0</v>
      </c>
      <c r="CF470" s="5">
        <v>0</v>
      </c>
      <c r="CG470" s="5">
        <v>0</v>
      </c>
      <c r="CH470" s="5">
        <v>28</v>
      </c>
      <c r="CI470" s="5">
        <v>0</v>
      </c>
      <c r="CJ470" s="5">
        <v>0</v>
      </c>
      <c r="CK470" s="5">
        <v>0</v>
      </c>
      <c r="CL470" s="5">
        <v>0</v>
      </c>
      <c r="CM470" s="5">
        <v>0</v>
      </c>
      <c r="CN470" s="5" t="s">
        <v>3</v>
      </c>
      <c r="CO470" s="5">
        <v>0</v>
      </c>
      <c r="CP470" s="5">
        <f t="shared" si="240"/>
        <v>0</v>
      </c>
      <c r="CQ470" s="5">
        <f>ROUND(AL470*BC470,2)</f>
        <v>31371.55</v>
      </c>
      <c r="CR470" s="5">
        <f>ROUND(AM470*BB470,2)</f>
        <v>0</v>
      </c>
      <c r="CS470" s="5">
        <f t="shared" si="242"/>
        <v>0</v>
      </c>
      <c r="CT470" s="5">
        <f t="shared" si="243"/>
        <v>0</v>
      </c>
      <c r="CU470" s="5">
        <f t="shared" si="244"/>
        <v>0</v>
      </c>
      <c r="CV470" s="5">
        <f t="shared" si="245"/>
        <v>0</v>
      </c>
      <c r="CW470" s="5">
        <f t="shared" si="246"/>
        <v>0</v>
      </c>
      <c r="CX470" s="5">
        <f t="shared" si="247"/>
        <v>0</v>
      </c>
      <c r="CY470" s="5">
        <f>0</f>
        <v>0</v>
      </c>
      <c r="CZ470" s="5">
        <f>0</f>
        <v>0</v>
      </c>
      <c r="DA470" s="5"/>
      <c r="DB470" s="5"/>
      <c r="DC470" s="5" t="s">
        <v>3</v>
      </c>
      <c r="DD470" s="5" t="s">
        <v>3</v>
      </c>
      <c r="DE470" s="5" t="s">
        <v>3</v>
      </c>
      <c r="DF470" s="5" t="s">
        <v>3</v>
      </c>
      <c r="DG470" s="5" t="s">
        <v>3</v>
      </c>
      <c r="DH470" s="5" t="s">
        <v>3</v>
      </c>
      <c r="DI470" s="5" t="s">
        <v>3</v>
      </c>
      <c r="DJ470" s="5" t="s">
        <v>3</v>
      </c>
      <c r="DK470" s="5" t="s">
        <v>3</v>
      </c>
      <c r="DL470" s="5" t="s">
        <v>3</v>
      </c>
      <c r="DM470" s="5" t="s">
        <v>3</v>
      </c>
      <c r="DN470" s="5">
        <v>0</v>
      </c>
      <c r="DO470" s="5">
        <v>0</v>
      </c>
      <c r="DP470" s="5">
        <v>1</v>
      </c>
      <c r="DQ470" s="5">
        <v>1</v>
      </c>
      <c r="DR470" s="5"/>
      <c r="DS470" s="5"/>
      <c r="DT470" s="5"/>
      <c r="DU470" s="5">
        <v>1007</v>
      </c>
      <c r="DV470" s="5" t="s">
        <v>202</v>
      </c>
      <c r="DW470" s="5" t="s">
        <v>202</v>
      </c>
      <c r="DX470" s="5">
        <v>1</v>
      </c>
      <c r="DY470" s="5"/>
      <c r="DZ470" s="5" t="s">
        <v>3</v>
      </c>
      <c r="EA470" s="5" t="s">
        <v>3</v>
      </c>
      <c r="EB470" s="5" t="s">
        <v>3</v>
      </c>
      <c r="EC470" s="5" t="s">
        <v>3</v>
      </c>
      <c r="ED470" s="5"/>
      <c r="EE470" s="5">
        <v>68075121</v>
      </c>
      <c r="EF470" s="5">
        <v>8</v>
      </c>
      <c r="EG470" s="5" t="s">
        <v>149</v>
      </c>
      <c r="EH470" s="5">
        <v>0</v>
      </c>
      <c r="EI470" s="5" t="s">
        <v>3</v>
      </c>
      <c r="EJ470" s="5">
        <v>1</v>
      </c>
      <c r="EK470" s="5">
        <v>500001</v>
      </c>
      <c r="EL470" s="5" t="s">
        <v>150</v>
      </c>
      <c r="EM470" s="5" t="s">
        <v>151</v>
      </c>
      <c r="EN470" s="5"/>
      <c r="EO470" s="5" t="s">
        <v>3</v>
      </c>
      <c r="EP470" s="5"/>
      <c r="EQ470" s="5">
        <v>0</v>
      </c>
      <c r="ER470" s="5">
        <v>27044.44</v>
      </c>
      <c r="ES470" s="5">
        <v>27044.44</v>
      </c>
      <c r="ET470" s="5">
        <v>0</v>
      </c>
      <c r="EU470" s="5">
        <v>0</v>
      </c>
      <c r="EV470" s="5">
        <v>0</v>
      </c>
      <c r="EW470" s="5">
        <v>0</v>
      </c>
      <c r="EX470" s="5">
        <v>0</v>
      </c>
      <c r="EY470" s="5">
        <v>0</v>
      </c>
      <c r="EZ470" s="5"/>
      <c r="FA470" s="5"/>
      <c r="FB470" s="5"/>
      <c r="FC470" s="5"/>
      <c r="FD470" s="5"/>
      <c r="FE470" s="5"/>
      <c r="FF470" s="5"/>
      <c r="FG470" s="5"/>
      <c r="FH470" s="5"/>
      <c r="FI470" s="5"/>
      <c r="FJ470" s="5"/>
      <c r="FK470" s="5"/>
      <c r="FL470" s="5"/>
      <c r="FM470" s="5"/>
      <c r="FN470" s="5"/>
      <c r="FO470" s="5"/>
      <c r="FP470" s="5"/>
      <c r="FQ470" s="5">
        <v>0</v>
      </c>
      <c r="FR470" s="5">
        <v>0</v>
      </c>
      <c r="FS470" s="5">
        <v>0</v>
      </c>
      <c r="FT470" s="5"/>
      <c r="FU470" s="5"/>
      <c r="FV470" s="5"/>
      <c r="FW470" s="5"/>
      <c r="FX470" s="5">
        <v>0</v>
      </c>
      <c r="FY470" s="5">
        <v>0</v>
      </c>
      <c r="FZ470" s="5"/>
      <c r="GA470" s="5" t="s">
        <v>3</v>
      </c>
      <c r="GB470" s="5"/>
      <c r="GC470" s="5"/>
      <c r="GD470" s="5">
        <v>1</v>
      </c>
      <c r="GE470" s="5"/>
      <c r="GF470" s="5">
        <v>132289352</v>
      </c>
      <c r="GG470" s="5">
        <v>2</v>
      </c>
      <c r="GH470" s="5">
        <v>1</v>
      </c>
      <c r="GI470" s="5">
        <v>2</v>
      </c>
      <c r="GJ470" s="5">
        <v>0</v>
      </c>
      <c r="GK470" s="5">
        <v>0</v>
      </c>
      <c r="GL470" s="5">
        <f t="shared" si="248"/>
        <v>0</v>
      </c>
      <c r="GM470" s="5">
        <f t="shared" si="249"/>
        <v>0</v>
      </c>
      <c r="GN470" s="5">
        <f t="shared" si="250"/>
        <v>0</v>
      </c>
      <c r="GO470" s="5">
        <f t="shared" si="251"/>
        <v>0</v>
      </c>
      <c r="GP470" s="5">
        <f t="shared" si="252"/>
        <v>0</v>
      </c>
      <c r="GQ470" s="5"/>
      <c r="GR470" s="5">
        <v>0</v>
      </c>
      <c r="GS470" s="5">
        <v>3</v>
      </c>
      <c r="GT470" s="5">
        <v>0</v>
      </c>
      <c r="GU470" s="5" t="s">
        <v>3</v>
      </c>
      <c r="GV470" s="5">
        <f t="shared" si="253"/>
        <v>0</v>
      </c>
      <c r="GW470" s="5">
        <v>1</v>
      </c>
      <c r="GX470" s="5">
        <f t="shared" si="254"/>
        <v>0</v>
      </c>
      <c r="GY470" s="5"/>
      <c r="GZ470" s="5"/>
      <c r="HA470" s="5">
        <v>0</v>
      </c>
      <c r="HB470" s="5">
        <v>0</v>
      </c>
      <c r="HC470" s="5">
        <f t="shared" si="255"/>
        <v>0</v>
      </c>
      <c r="HD470" s="5"/>
      <c r="HE470" s="5" t="s">
        <v>3</v>
      </c>
      <c r="HF470" s="5" t="s">
        <v>3</v>
      </c>
      <c r="HG470" s="5"/>
      <c r="HH470" s="5"/>
      <c r="HI470" s="5"/>
      <c r="HJ470" s="5"/>
      <c r="HK470" s="5"/>
      <c r="HL470" s="5"/>
      <c r="HM470" s="5" t="s">
        <v>3</v>
      </c>
      <c r="HN470" s="5" t="s">
        <v>3</v>
      </c>
      <c r="HO470" s="5" t="s">
        <v>3</v>
      </c>
      <c r="HP470" s="5" t="s">
        <v>3</v>
      </c>
      <c r="HQ470" s="5" t="s">
        <v>3</v>
      </c>
      <c r="HR470" s="5"/>
      <c r="HS470" s="5">
        <v>0</v>
      </c>
      <c r="HT470" s="5"/>
      <c r="HU470" s="5"/>
      <c r="HV470" s="5"/>
      <c r="HW470" s="5"/>
      <c r="HX470" s="5"/>
      <c r="HY470" s="5"/>
      <c r="HZ470" s="5"/>
      <c r="IA470" s="5"/>
      <c r="IB470" s="5"/>
      <c r="IC470" s="5"/>
      <c r="ID470" s="5"/>
      <c r="IE470" s="5"/>
      <c r="IF470" s="5"/>
      <c r="IG470" s="5"/>
      <c r="IH470" s="5"/>
      <c r="II470" s="5"/>
      <c r="IJ470" s="5"/>
      <c r="IK470" s="5">
        <v>0</v>
      </c>
      <c r="IL470" s="5"/>
      <c r="IM470" s="5"/>
      <c r="IN470" s="5"/>
      <c r="IO470" s="5"/>
      <c r="IP470" s="5"/>
      <c r="IQ470" s="5"/>
      <c r="IR470" s="5"/>
      <c r="IS470" s="5"/>
      <c r="IT470" s="5"/>
      <c r="IU470" s="5"/>
    </row>
    <row r="471" spans="1:255" x14ac:dyDescent="0.25">
      <c r="A471" s="6">
        <v>17</v>
      </c>
      <c r="B471" s="6">
        <v>1</v>
      </c>
      <c r="C471" s="6"/>
      <c r="D471" s="6"/>
      <c r="E471" s="6" t="s">
        <v>199</v>
      </c>
      <c r="F471" s="6" t="s">
        <v>200</v>
      </c>
      <c r="G471" s="6" t="s">
        <v>201</v>
      </c>
      <c r="H471" s="6" t="s">
        <v>202</v>
      </c>
      <c r="I471" s="6">
        <v>0</v>
      </c>
      <c r="J471" s="6">
        <v>0</v>
      </c>
      <c r="K471" s="6">
        <v>0</v>
      </c>
      <c r="L471" s="6">
        <v>0.81200000000000006</v>
      </c>
      <c r="M471" s="6">
        <v>0.81200000000000006</v>
      </c>
      <c r="N471" s="6">
        <f t="shared" si="222"/>
        <v>0</v>
      </c>
      <c r="O471" s="6">
        <f t="shared" si="223"/>
        <v>0</v>
      </c>
      <c r="P471" s="6">
        <f t="shared" si="224"/>
        <v>0</v>
      </c>
      <c r="Q471" s="6">
        <f t="shared" si="225"/>
        <v>0</v>
      </c>
      <c r="R471" s="6">
        <f t="shared" si="226"/>
        <v>0</v>
      </c>
      <c r="S471" s="6">
        <f t="shared" si="227"/>
        <v>0</v>
      </c>
      <c r="T471" s="6">
        <f t="shared" si="228"/>
        <v>0</v>
      </c>
      <c r="U471" s="6">
        <f t="shared" si="229"/>
        <v>0</v>
      </c>
      <c r="V471" s="6">
        <f t="shared" si="230"/>
        <v>0</v>
      </c>
      <c r="W471" s="6">
        <f t="shared" si="231"/>
        <v>0</v>
      </c>
      <c r="X471" s="6">
        <f t="shared" si="232"/>
        <v>0</v>
      </c>
      <c r="Y471" s="6">
        <f t="shared" si="233"/>
        <v>0</v>
      </c>
      <c r="Z471" s="6"/>
      <c r="AA471" s="6">
        <v>70748195</v>
      </c>
      <c r="AB471" s="6">
        <f t="shared" si="234"/>
        <v>27044.44</v>
      </c>
      <c r="AC471" s="6">
        <f t="shared" si="256"/>
        <v>27044.44</v>
      </c>
      <c r="AD471" s="6">
        <f>ROUND((((ET471)-(EU471))+AE471),6)</f>
        <v>0</v>
      </c>
      <c r="AE471" s="6">
        <f t="shared" si="257"/>
        <v>0</v>
      </c>
      <c r="AF471" s="6">
        <f t="shared" si="258"/>
        <v>0</v>
      </c>
      <c r="AG471" s="6">
        <f t="shared" si="236"/>
        <v>0</v>
      </c>
      <c r="AH471" s="6">
        <f t="shared" si="237"/>
        <v>0</v>
      </c>
      <c r="AI471" s="6">
        <f t="shared" si="238"/>
        <v>0</v>
      </c>
      <c r="AJ471" s="6">
        <f t="shared" si="239"/>
        <v>0</v>
      </c>
      <c r="AK471" s="6">
        <v>27044.44</v>
      </c>
      <c r="AL471" s="6">
        <v>27044.44</v>
      </c>
      <c r="AM471" s="6">
        <v>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0</v>
      </c>
      <c r="AU471" s="6">
        <v>0</v>
      </c>
      <c r="AV471" s="6">
        <v>1</v>
      </c>
      <c r="AW471" s="6">
        <v>1</v>
      </c>
      <c r="AX471" s="6"/>
      <c r="AY471" s="6"/>
      <c r="AZ471" s="6">
        <v>1</v>
      </c>
      <c r="BA471" s="6">
        <v>1</v>
      </c>
      <c r="BB471" s="6">
        <v>1</v>
      </c>
      <c r="BC471" s="6">
        <v>1.1599999999999999</v>
      </c>
      <c r="BD471" s="6" t="s">
        <v>3</v>
      </c>
      <c r="BE471" s="6" t="s">
        <v>3</v>
      </c>
      <c r="BF471" s="6" t="s">
        <v>3</v>
      </c>
      <c r="BG471" s="6" t="s">
        <v>3</v>
      </c>
      <c r="BH471" s="6">
        <v>3</v>
      </c>
      <c r="BI471" s="6">
        <v>1</v>
      </c>
      <c r="BJ471" s="6" t="s">
        <v>203</v>
      </c>
      <c r="BK471" s="6"/>
      <c r="BL471" s="6"/>
      <c r="BM471" s="6">
        <v>500001</v>
      </c>
      <c r="BN471" s="6">
        <v>0</v>
      </c>
      <c r="BO471" s="6" t="s">
        <v>200</v>
      </c>
      <c r="BP471" s="6">
        <v>1</v>
      </c>
      <c r="BQ471" s="6">
        <v>8</v>
      </c>
      <c r="BR471" s="6">
        <v>0</v>
      </c>
      <c r="BS471" s="6">
        <v>1</v>
      </c>
      <c r="BT471" s="6">
        <v>1</v>
      </c>
      <c r="BU471" s="6">
        <v>1</v>
      </c>
      <c r="BV471" s="6">
        <v>1</v>
      </c>
      <c r="BW471" s="6">
        <v>1</v>
      </c>
      <c r="BX471" s="6">
        <v>1</v>
      </c>
      <c r="BY471" s="6" t="s">
        <v>3</v>
      </c>
      <c r="BZ471" s="6">
        <v>0</v>
      </c>
      <c r="CA471" s="6">
        <v>0</v>
      </c>
      <c r="CB471" s="6" t="s">
        <v>3</v>
      </c>
      <c r="CC471" s="6"/>
      <c r="CD471" s="6"/>
      <c r="CE471" s="6">
        <v>0</v>
      </c>
      <c r="CF471" s="6">
        <v>0</v>
      </c>
      <c r="CG471" s="6">
        <v>0</v>
      </c>
      <c r="CH471" s="6">
        <v>28</v>
      </c>
      <c r="CI471" s="6">
        <v>0</v>
      </c>
      <c r="CJ471" s="6">
        <v>0</v>
      </c>
      <c r="CK471" s="6">
        <v>0</v>
      </c>
      <c r="CL471" s="6">
        <v>0</v>
      </c>
      <c r="CM471" s="6">
        <v>0</v>
      </c>
      <c r="CN471" s="6" t="s">
        <v>3</v>
      </c>
      <c r="CO471" s="6">
        <v>0</v>
      </c>
      <c r="CP471" s="6">
        <f t="shared" si="240"/>
        <v>0</v>
      </c>
      <c r="CQ471" s="6">
        <f>ROUND(AL471*BC471,2)</f>
        <v>31371.55</v>
      </c>
      <c r="CR471" s="6">
        <f>ROUND(AM471*BB471,2)</f>
        <v>0</v>
      </c>
      <c r="CS471" s="6">
        <f t="shared" si="242"/>
        <v>0</v>
      </c>
      <c r="CT471" s="6">
        <f t="shared" si="243"/>
        <v>0</v>
      </c>
      <c r="CU471" s="6">
        <f t="shared" si="244"/>
        <v>0</v>
      </c>
      <c r="CV471" s="6">
        <f t="shared" si="245"/>
        <v>0</v>
      </c>
      <c r="CW471" s="6">
        <f t="shared" si="246"/>
        <v>0</v>
      </c>
      <c r="CX471" s="6">
        <f t="shared" si="247"/>
        <v>0</v>
      </c>
      <c r="CY471" s="6">
        <f>0</f>
        <v>0</v>
      </c>
      <c r="CZ471" s="6">
        <f>0</f>
        <v>0</v>
      </c>
      <c r="DA471" s="6"/>
      <c r="DB471" s="6"/>
      <c r="DC471" s="6" t="s">
        <v>3</v>
      </c>
      <c r="DD471" s="6" t="s">
        <v>3</v>
      </c>
      <c r="DE471" s="6" t="s">
        <v>3</v>
      </c>
      <c r="DF471" s="6" t="s">
        <v>3</v>
      </c>
      <c r="DG471" s="6" t="s">
        <v>3</v>
      </c>
      <c r="DH471" s="6" t="s">
        <v>3</v>
      </c>
      <c r="DI471" s="6" t="s">
        <v>3</v>
      </c>
      <c r="DJ471" s="6" t="s">
        <v>3</v>
      </c>
      <c r="DK471" s="6" t="s">
        <v>3</v>
      </c>
      <c r="DL471" s="6" t="s">
        <v>3</v>
      </c>
      <c r="DM471" s="6" t="s">
        <v>3</v>
      </c>
      <c r="DN471" s="6">
        <v>0</v>
      </c>
      <c r="DO471" s="6">
        <v>0</v>
      </c>
      <c r="DP471" s="6">
        <v>1</v>
      </c>
      <c r="DQ471" s="6">
        <v>1</v>
      </c>
      <c r="DR471" s="6"/>
      <c r="DS471" s="6"/>
      <c r="DT471" s="6"/>
      <c r="DU471" s="6">
        <v>1007</v>
      </c>
      <c r="DV471" s="6" t="s">
        <v>202</v>
      </c>
      <c r="DW471" s="6" t="s">
        <v>202</v>
      </c>
      <c r="DX471" s="6">
        <v>1</v>
      </c>
      <c r="DY471" s="6"/>
      <c r="DZ471" s="6" t="s">
        <v>3</v>
      </c>
      <c r="EA471" s="6" t="s">
        <v>3</v>
      </c>
      <c r="EB471" s="6" t="s">
        <v>3</v>
      </c>
      <c r="EC471" s="6" t="s">
        <v>3</v>
      </c>
      <c r="ED471" s="6"/>
      <c r="EE471" s="6">
        <v>68075121</v>
      </c>
      <c r="EF471" s="6">
        <v>8</v>
      </c>
      <c r="EG471" s="6" t="s">
        <v>149</v>
      </c>
      <c r="EH471" s="6">
        <v>0</v>
      </c>
      <c r="EI471" s="6" t="s">
        <v>3</v>
      </c>
      <c r="EJ471" s="6">
        <v>1</v>
      </c>
      <c r="EK471" s="6">
        <v>500001</v>
      </c>
      <c r="EL471" s="6" t="s">
        <v>150</v>
      </c>
      <c r="EM471" s="6" t="s">
        <v>151</v>
      </c>
      <c r="EN471" s="6"/>
      <c r="EO471" s="6" t="s">
        <v>3</v>
      </c>
      <c r="EP471" s="6"/>
      <c r="EQ471" s="6">
        <v>0</v>
      </c>
      <c r="ER471" s="6">
        <v>27044.44</v>
      </c>
      <c r="ES471" s="6">
        <v>27044.44</v>
      </c>
      <c r="ET471" s="6">
        <v>0</v>
      </c>
      <c r="EU471" s="6">
        <v>0</v>
      </c>
      <c r="EV471" s="6">
        <v>0</v>
      </c>
      <c r="EW471" s="6">
        <v>0</v>
      </c>
      <c r="EX471" s="6">
        <v>0</v>
      </c>
      <c r="EY471" s="6">
        <v>0</v>
      </c>
      <c r="EZ471" s="6"/>
      <c r="FA471" s="6"/>
      <c r="FB471" s="6"/>
      <c r="FC471" s="6"/>
      <c r="FD471" s="6"/>
      <c r="FE471" s="6"/>
      <c r="FF471" s="6"/>
      <c r="FG471" s="6"/>
      <c r="FH471" s="6"/>
      <c r="FI471" s="6"/>
      <c r="FJ471" s="6"/>
      <c r="FK471" s="6"/>
      <c r="FL471" s="6"/>
      <c r="FM471" s="6"/>
      <c r="FN471" s="6"/>
      <c r="FO471" s="6"/>
      <c r="FP471" s="6"/>
      <c r="FQ471" s="6">
        <v>0</v>
      </c>
      <c r="FR471" s="6">
        <v>0</v>
      </c>
      <c r="FS471" s="6">
        <v>0</v>
      </c>
      <c r="FT471" s="6"/>
      <c r="FU471" s="6"/>
      <c r="FV471" s="6"/>
      <c r="FW471" s="6"/>
      <c r="FX471" s="6">
        <v>0</v>
      </c>
      <c r="FY471" s="6">
        <v>0</v>
      </c>
      <c r="FZ471" s="6"/>
      <c r="GA471" s="6" t="s">
        <v>3</v>
      </c>
      <c r="GB471" s="6"/>
      <c r="GC471" s="6"/>
      <c r="GD471" s="6">
        <v>1</v>
      </c>
      <c r="GE471" s="6"/>
      <c r="GF471" s="6">
        <v>132289352</v>
      </c>
      <c r="GG471" s="6">
        <v>2</v>
      </c>
      <c r="GH471" s="6">
        <v>1</v>
      </c>
      <c r="GI471" s="6">
        <v>2</v>
      </c>
      <c r="GJ471" s="6">
        <v>0</v>
      </c>
      <c r="GK471" s="6">
        <v>0</v>
      </c>
      <c r="GL471" s="6">
        <f t="shared" si="248"/>
        <v>0</v>
      </c>
      <c r="GM471" s="6">
        <f t="shared" si="249"/>
        <v>0</v>
      </c>
      <c r="GN471" s="6">
        <f t="shared" si="250"/>
        <v>0</v>
      </c>
      <c r="GO471" s="6">
        <f t="shared" si="251"/>
        <v>0</v>
      </c>
      <c r="GP471" s="6">
        <f t="shared" si="252"/>
        <v>0</v>
      </c>
      <c r="GQ471" s="6"/>
      <c r="GR471" s="6">
        <v>0</v>
      </c>
      <c r="GS471" s="6">
        <v>3</v>
      </c>
      <c r="GT471" s="6">
        <v>0</v>
      </c>
      <c r="GU471" s="6" t="s">
        <v>3</v>
      </c>
      <c r="GV471" s="6">
        <f t="shared" si="253"/>
        <v>0</v>
      </c>
      <c r="GW471" s="6">
        <v>1</v>
      </c>
      <c r="GX471" s="6">
        <f t="shared" si="254"/>
        <v>0</v>
      </c>
      <c r="GY471" s="6"/>
      <c r="GZ471" s="6"/>
      <c r="HA471" s="6">
        <v>0</v>
      </c>
      <c r="HB471" s="6">
        <v>0</v>
      </c>
      <c r="HC471" s="6">
        <f t="shared" si="255"/>
        <v>0</v>
      </c>
      <c r="HD471" s="6"/>
      <c r="HE471" s="6" t="s">
        <v>3</v>
      </c>
      <c r="HF471" s="6" t="s">
        <v>3</v>
      </c>
      <c r="HG471" s="6"/>
      <c r="HH471" s="6"/>
      <c r="HI471" s="6"/>
      <c r="HJ471" s="6"/>
      <c r="HK471" s="6"/>
      <c r="HL471" s="6"/>
      <c r="HM471" s="6" t="s">
        <v>3</v>
      </c>
      <c r="HN471" s="6" t="s">
        <v>3</v>
      </c>
      <c r="HO471" s="6" t="s">
        <v>3</v>
      </c>
      <c r="HP471" s="6" t="s">
        <v>3</v>
      </c>
      <c r="HQ471" s="6" t="s">
        <v>3</v>
      </c>
      <c r="HR471" s="6"/>
      <c r="HS471" s="6">
        <v>0</v>
      </c>
      <c r="HT471" s="6"/>
      <c r="HU471" s="6"/>
      <c r="HV471" s="6"/>
      <c r="HW471" s="6"/>
      <c r="HX471" s="6"/>
      <c r="HY471" s="6"/>
      <c r="HZ471" s="6"/>
      <c r="IA471" s="6"/>
      <c r="IB471" s="6"/>
      <c r="IC471" s="6"/>
      <c r="ID471" s="6"/>
      <c r="IE471" s="6"/>
      <c r="IF471" s="6"/>
      <c r="IG471" s="6"/>
      <c r="IH471" s="6"/>
      <c r="II471" s="6"/>
      <c r="IJ471" s="6"/>
      <c r="IK471" s="6">
        <v>0</v>
      </c>
      <c r="IL471" s="6"/>
      <c r="IM471" s="6"/>
      <c r="IN471" s="6"/>
      <c r="IO471" s="6"/>
      <c r="IP471" s="6"/>
      <c r="IQ471" s="6"/>
      <c r="IR471" s="6"/>
      <c r="IS471" s="6"/>
      <c r="IT471" s="6"/>
      <c r="IU471" s="6"/>
    </row>
    <row r="472" spans="1:255" x14ac:dyDescent="0.25">
      <c r="A472" s="5">
        <v>17</v>
      </c>
      <c r="B472" s="5">
        <v>1</v>
      </c>
      <c r="C472" s="5"/>
      <c r="D472" s="5"/>
      <c r="E472" s="5" t="s">
        <v>204</v>
      </c>
      <c r="F472" s="5" t="s">
        <v>205</v>
      </c>
      <c r="G472" s="5" t="s">
        <v>206</v>
      </c>
      <c r="H472" s="5" t="s">
        <v>82</v>
      </c>
      <c r="I472" s="5">
        <v>0</v>
      </c>
      <c r="J472" s="5">
        <v>0</v>
      </c>
      <c r="K472" s="5">
        <v>0</v>
      </c>
      <c r="L472" s="5">
        <v>2</v>
      </c>
      <c r="M472" s="5">
        <v>2</v>
      </c>
      <c r="N472" s="5">
        <f t="shared" si="222"/>
        <v>0</v>
      </c>
      <c r="O472" s="5">
        <f t="shared" si="223"/>
        <v>0</v>
      </c>
      <c r="P472" s="5">
        <f t="shared" si="224"/>
        <v>0</v>
      </c>
      <c r="Q472" s="5">
        <f t="shared" si="225"/>
        <v>0</v>
      </c>
      <c r="R472" s="5">
        <f t="shared" si="226"/>
        <v>0</v>
      </c>
      <c r="S472" s="5">
        <f t="shared" si="227"/>
        <v>0</v>
      </c>
      <c r="T472" s="5">
        <f t="shared" si="228"/>
        <v>0</v>
      </c>
      <c r="U472" s="5">
        <f t="shared" si="229"/>
        <v>0</v>
      </c>
      <c r="V472" s="5">
        <f t="shared" si="230"/>
        <v>0</v>
      </c>
      <c r="W472" s="5">
        <f t="shared" si="231"/>
        <v>0</v>
      </c>
      <c r="X472" s="5">
        <f t="shared" si="232"/>
        <v>0</v>
      </c>
      <c r="Y472" s="5">
        <f t="shared" si="233"/>
        <v>0</v>
      </c>
      <c r="Z472" s="5"/>
      <c r="AA472" s="5">
        <v>70751969</v>
      </c>
      <c r="AB472" s="5">
        <f t="shared" si="234"/>
        <v>2201.71</v>
      </c>
      <c r="AC472" s="5">
        <f t="shared" si="256"/>
        <v>2201.71</v>
      </c>
      <c r="AD472" s="5">
        <f t="shared" ref="AD472:AD491" si="259">ROUND((ET472),6)</f>
        <v>0</v>
      </c>
      <c r="AE472" s="5">
        <f t="shared" si="257"/>
        <v>0</v>
      </c>
      <c r="AF472" s="5">
        <f t="shared" si="258"/>
        <v>0</v>
      </c>
      <c r="AG472" s="5">
        <f t="shared" si="236"/>
        <v>0</v>
      </c>
      <c r="AH472" s="5">
        <f t="shared" si="237"/>
        <v>0</v>
      </c>
      <c r="AI472" s="5">
        <f t="shared" si="238"/>
        <v>0</v>
      </c>
      <c r="AJ472" s="5">
        <f t="shared" si="239"/>
        <v>0</v>
      </c>
      <c r="AK472" s="5">
        <v>2201.71</v>
      </c>
      <c r="AL472" s="5">
        <v>2201.71</v>
      </c>
      <c r="AM472" s="5">
        <v>0</v>
      </c>
      <c r="AN472" s="5">
        <v>0</v>
      </c>
      <c r="AO472" s="5">
        <v>0</v>
      </c>
      <c r="AP472" s="5">
        <v>0</v>
      </c>
      <c r="AQ472" s="5">
        <v>0</v>
      </c>
      <c r="AR472" s="5">
        <v>0</v>
      </c>
      <c r="AS472" s="5">
        <v>0</v>
      </c>
      <c r="AT472" s="5">
        <v>0</v>
      </c>
      <c r="AU472" s="5">
        <v>0</v>
      </c>
      <c r="AV472" s="5">
        <v>1</v>
      </c>
      <c r="AW472" s="5">
        <v>1</v>
      </c>
      <c r="AX472" s="5"/>
      <c r="AY472" s="5"/>
      <c r="AZ472" s="5">
        <v>1</v>
      </c>
      <c r="BA472" s="5">
        <v>1</v>
      </c>
      <c r="BB472" s="5">
        <v>1</v>
      </c>
      <c r="BC472" s="5">
        <v>1</v>
      </c>
      <c r="BD472" s="5" t="s">
        <v>3</v>
      </c>
      <c r="BE472" s="5" t="s">
        <v>3</v>
      </c>
      <c r="BF472" s="5" t="s">
        <v>3</v>
      </c>
      <c r="BG472" s="5" t="s">
        <v>3</v>
      </c>
      <c r="BH472" s="5">
        <v>3</v>
      </c>
      <c r="BI472" s="5">
        <v>1</v>
      </c>
      <c r="BJ472" s="5" t="s">
        <v>205</v>
      </c>
      <c r="BK472" s="5"/>
      <c r="BL472" s="5"/>
      <c r="BM472" s="5">
        <v>900</v>
      </c>
      <c r="BN472" s="5">
        <v>0</v>
      </c>
      <c r="BO472" s="5" t="s">
        <v>3</v>
      </c>
      <c r="BP472" s="5">
        <v>0</v>
      </c>
      <c r="BQ472" s="5">
        <v>90</v>
      </c>
      <c r="BR472" s="5">
        <v>0</v>
      </c>
      <c r="BS472" s="5">
        <v>1</v>
      </c>
      <c r="BT472" s="5">
        <v>1</v>
      </c>
      <c r="BU472" s="5">
        <v>1</v>
      </c>
      <c r="BV472" s="5">
        <v>1</v>
      </c>
      <c r="BW472" s="5">
        <v>1</v>
      </c>
      <c r="BX472" s="5">
        <v>1</v>
      </c>
      <c r="BY472" s="5" t="s">
        <v>3</v>
      </c>
      <c r="BZ472" s="5">
        <v>0</v>
      </c>
      <c r="CA472" s="5">
        <v>0</v>
      </c>
      <c r="CB472" s="5" t="s">
        <v>3</v>
      </c>
      <c r="CC472" s="5"/>
      <c r="CD472" s="5"/>
      <c r="CE472" s="5">
        <v>0</v>
      </c>
      <c r="CF472" s="5">
        <v>0</v>
      </c>
      <c r="CG472" s="5">
        <v>0</v>
      </c>
      <c r="CH472" s="5">
        <v>29</v>
      </c>
      <c r="CI472" s="5">
        <v>0</v>
      </c>
      <c r="CJ472" s="5">
        <v>0</v>
      </c>
      <c r="CK472" s="5">
        <v>0</v>
      </c>
      <c r="CL472" s="5">
        <v>0</v>
      </c>
      <c r="CM472" s="5">
        <v>0</v>
      </c>
      <c r="CN472" s="5" t="s">
        <v>3</v>
      </c>
      <c r="CO472" s="5">
        <v>0</v>
      </c>
      <c r="CP472" s="5">
        <f t="shared" si="240"/>
        <v>0</v>
      </c>
      <c r="CQ472" s="5">
        <f t="shared" ref="CQ472:CQ491" si="260">ROUND(AL472,2)</f>
        <v>2201.71</v>
      </c>
      <c r="CR472" s="5">
        <f t="shared" ref="CR472:CR491" si="261">ROUND(AM472,2)</f>
        <v>0</v>
      </c>
      <c r="CS472" s="5">
        <f t="shared" si="242"/>
        <v>0</v>
      </c>
      <c r="CT472" s="5">
        <f t="shared" si="243"/>
        <v>0</v>
      </c>
      <c r="CU472" s="5">
        <f t="shared" si="244"/>
        <v>0</v>
      </c>
      <c r="CV472" s="5">
        <f t="shared" si="245"/>
        <v>0</v>
      </c>
      <c r="CW472" s="5">
        <f t="shared" si="246"/>
        <v>0</v>
      </c>
      <c r="CX472" s="5">
        <f t="shared" si="247"/>
        <v>0</v>
      </c>
      <c r="CY472" s="5">
        <f>0</f>
        <v>0</v>
      </c>
      <c r="CZ472" s="5">
        <f>0</f>
        <v>0</v>
      </c>
      <c r="DA472" s="5"/>
      <c r="DB472" s="5"/>
      <c r="DC472" s="5" t="s">
        <v>3</v>
      </c>
      <c r="DD472" s="5" t="s">
        <v>3</v>
      </c>
      <c r="DE472" s="5" t="s">
        <v>3</v>
      </c>
      <c r="DF472" s="5" t="s">
        <v>3</v>
      </c>
      <c r="DG472" s="5" t="s">
        <v>3</v>
      </c>
      <c r="DH472" s="5" t="s">
        <v>3</v>
      </c>
      <c r="DI472" s="5" t="s">
        <v>3</v>
      </c>
      <c r="DJ472" s="5" t="s">
        <v>3</v>
      </c>
      <c r="DK472" s="5" t="s">
        <v>3</v>
      </c>
      <c r="DL472" s="5" t="s">
        <v>3</v>
      </c>
      <c r="DM472" s="5" t="s">
        <v>3</v>
      </c>
      <c r="DN472" s="5">
        <v>0</v>
      </c>
      <c r="DO472" s="5">
        <v>0</v>
      </c>
      <c r="DP472" s="5">
        <v>1</v>
      </c>
      <c r="DQ472" s="5">
        <v>1</v>
      </c>
      <c r="DR472" s="5"/>
      <c r="DS472" s="5"/>
      <c r="DT472" s="5"/>
      <c r="DU472" s="5">
        <v>1013</v>
      </c>
      <c r="DV472" s="5" t="s">
        <v>82</v>
      </c>
      <c r="DW472" s="5" t="s">
        <v>82</v>
      </c>
      <c r="DX472" s="5">
        <v>1</v>
      </c>
      <c r="DY472" s="5"/>
      <c r="DZ472" s="5" t="s">
        <v>3</v>
      </c>
      <c r="EA472" s="5" t="s">
        <v>3</v>
      </c>
      <c r="EB472" s="5" t="s">
        <v>3</v>
      </c>
      <c r="EC472" s="5" t="s">
        <v>3</v>
      </c>
      <c r="ED472" s="5"/>
      <c r="EE472" s="5">
        <v>68075624</v>
      </c>
      <c r="EF472" s="5">
        <v>90</v>
      </c>
      <c r="EG472" s="5" t="s">
        <v>194</v>
      </c>
      <c r="EH472" s="5">
        <v>0</v>
      </c>
      <c r="EI472" s="5" t="s">
        <v>3</v>
      </c>
      <c r="EJ472" s="5">
        <v>1</v>
      </c>
      <c r="EK472" s="5">
        <v>900</v>
      </c>
      <c r="EL472" s="5" t="s">
        <v>194</v>
      </c>
      <c r="EM472" s="5" t="s">
        <v>195</v>
      </c>
      <c r="EN472" s="5"/>
      <c r="EO472" s="5" t="s">
        <v>3</v>
      </c>
      <c r="EP472" s="5"/>
      <c r="EQ472" s="5">
        <v>16</v>
      </c>
      <c r="ER472" s="5">
        <v>485.04</v>
      </c>
      <c r="ES472" s="5">
        <v>2201.71</v>
      </c>
      <c r="ET472" s="5">
        <v>0</v>
      </c>
      <c r="EU472" s="5">
        <v>0</v>
      </c>
      <c r="EV472" s="5">
        <v>0</v>
      </c>
      <c r="EW472" s="5">
        <v>0</v>
      </c>
      <c r="EX472" s="5">
        <v>0</v>
      </c>
      <c r="EY472" s="5">
        <v>0</v>
      </c>
      <c r="EZ472" s="5">
        <v>5</v>
      </c>
      <c r="FA472" s="5"/>
      <c r="FB472" s="5"/>
      <c r="FC472" s="5">
        <v>0</v>
      </c>
      <c r="FD472" s="5">
        <v>18</v>
      </c>
      <c r="FE472" s="5"/>
      <c r="FF472" s="5">
        <v>2201.71</v>
      </c>
      <c r="FG472" s="5"/>
      <c r="FH472" s="5"/>
      <c r="FI472" s="5"/>
      <c r="FJ472" s="5"/>
      <c r="FK472" s="5"/>
      <c r="FL472" s="5"/>
      <c r="FM472" s="5"/>
      <c r="FN472" s="5"/>
      <c r="FO472" s="5"/>
      <c r="FP472" s="5"/>
      <c r="FQ472" s="5">
        <v>0</v>
      </c>
      <c r="FR472" s="5">
        <v>0</v>
      </c>
      <c r="FS472" s="5">
        <v>0</v>
      </c>
      <c r="FT472" s="5"/>
      <c r="FU472" s="5"/>
      <c r="FV472" s="5"/>
      <c r="FW472" s="5"/>
      <c r="FX472" s="5">
        <v>0</v>
      </c>
      <c r="FY472" s="5">
        <v>0</v>
      </c>
      <c r="FZ472" s="5"/>
      <c r="GA472" s="5" t="s">
        <v>3</v>
      </c>
      <c r="GB472" s="5"/>
      <c r="GC472" s="5"/>
      <c r="GD472" s="5">
        <v>1</v>
      </c>
      <c r="GE472" s="5"/>
      <c r="GF472" s="5">
        <v>930992154</v>
      </c>
      <c r="GG472" s="5">
        <v>2</v>
      </c>
      <c r="GH472" s="5">
        <v>3</v>
      </c>
      <c r="GI472" s="5">
        <v>3</v>
      </c>
      <c r="GJ472" s="5">
        <v>0</v>
      </c>
      <c r="GK472" s="5">
        <v>0</v>
      </c>
      <c r="GL472" s="5">
        <f t="shared" si="248"/>
        <v>0</v>
      </c>
      <c r="GM472" s="5">
        <f t="shared" si="249"/>
        <v>0</v>
      </c>
      <c r="GN472" s="5">
        <f t="shared" si="250"/>
        <v>0</v>
      </c>
      <c r="GO472" s="5">
        <f t="shared" si="251"/>
        <v>0</v>
      </c>
      <c r="GP472" s="5">
        <f t="shared" si="252"/>
        <v>0</v>
      </c>
      <c r="GQ472" s="5"/>
      <c r="GR472" s="5">
        <v>1</v>
      </c>
      <c r="GS472" s="5">
        <v>1</v>
      </c>
      <c r="GT472" s="5">
        <v>0</v>
      </c>
      <c r="GU472" s="5" t="s">
        <v>3</v>
      </c>
      <c r="GV472" s="5">
        <f t="shared" si="253"/>
        <v>0</v>
      </c>
      <c r="GW472" s="5">
        <v>1</v>
      </c>
      <c r="GX472" s="5">
        <f t="shared" si="254"/>
        <v>0</v>
      </c>
      <c r="GY472" s="5"/>
      <c r="GZ472" s="5"/>
      <c r="HA472" s="5">
        <v>0</v>
      </c>
      <c r="HB472" s="5">
        <v>0</v>
      </c>
      <c r="HC472" s="5">
        <f t="shared" si="255"/>
        <v>0</v>
      </c>
      <c r="HD472" s="5"/>
      <c r="HE472" s="5" t="s">
        <v>3</v>
      </c>
      <c r="HF472" s="5" t="s">
        <v>3</v>
      </c>
      <c r="HG472" s="5">
        <f t="shared" ref="HG472:HG491" si="262">ROUND(ROUND(AL472,2)*I472,2)</f>
        <v>0</v>
      </c>
      <c r="HH472" s="5"/>
      <c r="HI472" s="5"/>
      <c r="HJ472" s="5"/>
      <c r="HK472" s="5"/>
      <c r="HL472" s="5"/>
      <c r="HM472" s="5" t="s">
        <v>3</v>
      </c>
      <c r="HN472" s="5" t="s">
        <v>3</v>
      </c>
      <c r="HO472" s="5" t="s">
        <v>3</v>
      </c>
      <c r="HP472" s="5" t="s">
        <v>3</v>
      </c>
      <c r="HQ472" s="5" t="s">
        <v>3</v>
      </c>
      <c r="HR472" s="5"/>
      <c r="HS472" s="5">
        <v>0</v>
      </c>
      <c r="HT472" s="5"/>
      <c r="HU472" s="5"/>
      <c r="HV472" s="5"/>
      <c r="HW472" s="5"/>
      <c r="HX472" s="5"/>
      <c r="HY472" s="5"/>
      <c r="HZ472" s="5"/>
      <c r="IA472" s="5"/>
      <c r="IB472" s="5"/>
      <c r="IC472" s="5"/>
      <c r="ID472" s="5"/>
      <c r="IE472" s="5"/>
      <c r="IF472" s="5"/>
      <c r="IG472" s="5"/>
      <c r="IH472" s="5"/>
      <c r="II472" s="5"/>
      <c r="IJ472" s="5"/>
      <c r="IK472" s="5">
        <v>0</v>
      </c>
      <c r="IL472" s="5"/>
      <c r="IM472" s="5"/>
      <c r="IN472" s="5"/>
      <c r="IO472" s="5"/>
      <c r="IP472" s="5"/>
      <c r="IQ472" s="5"/>
      <c r="IR472" s="5"/>
      <c r="IS472" s="5"/>
      <c r="IT472" s="5"/>
      <c r="IU472" s="5"/>
    </row>
    <row r="473" spans="1:255" x14ac:dyDescent="0.25">
      <c r="A473" s="6">
        <v>17</v>
      </c>
      <c r="B473" s="6">
        <v>1</v>
      </c>
      <c r="C473" s="6"/>
      <c r="D473" s="6"/>
      <c r="E473" s="6" t="s">
        <v>204</v>
      </c>
      <c r="F473" s="6" t="s">
        <v>205</v>
      </c>
      <c r="G473" s="6" t="s">
        <v>206</v>
      </c>
      <c r="H473" s="6" t="s">
        <v>82</v>
      </c>
      <c r="I473" s="6">
        <v>0</v>
      </c>
      <c r="J473" s="6">
        <v>0</v>
      </c>
      <c r="K473" s="6">
        <v>0</v>
      </c>
      <c r="L473" s="6">
        <v>2</v>
      </c>
      <c r="M473" s="6">
        <v>2</v>
      </c>
      <c r="N473" s="6">
        <f t="shared" si="222"/>
        <v>0</v>
      </c>
      <c r="O473" s="6">
        <f t="shared" si="223"/>
        <v>0</v>
      </c>
      <c r="P473" s="6">
        <f t="shared" si="224"/>
        <v>0</v>
      </c>
      <c r="Q473" s="6">
        <f t="shared" si="225"/>
        <v>0</v>
      </c>
      <c r="R473" s="6">
        <f t="shared" si="226"/>
        <v>0</v>
      </c>
      <c r="S473" s="6">
        <f t="shared" si="227"/>
        <v>0</v>
      </c>
      <c r="T473" s="6">
        <f t="shared" si="228"/>
        <v>0</v>
      </c>
      <c r="U473" s="6">
        <f t="shared" si="229"/>
        <v>0</v>
      </c>
      <c r="V473" s="6">
        <f t="shared" si="230"/>
        <v>0</v>
      </c>
      <c r="W473" s="6">
        <f t="shared" si="231"/>
        <v>0</v>
      </c>
      <c r="X473" s="6">
        <f t="shared" si="232"/>
        <v>0</v>
      </c>
      <c r="Y473" s="6">
        <f t="shared" si="233"/>
        <v>0</v>
      </c>
      <c r="Z473" s="6"/>
      <c r="AA473" s="6">
        <v>70748195</v>
      </c>
      <c r="AB473" s="6">
        <f t="shared" si="234"/>
        <v>2201.71</v>
      </c>
      <c r="AC473" s="6">
        <f t="shared" si="256"/>
        <v>2201.71</v>
      </c>
      <c r="AD473" s="6">
        <f t="shared" si="259"/>
        <v>0</v>
      </c>
      <c r="AE473" s="6">
        <f t="shared" si="257"/>
        <v>0</v>
      </c>
      <c r="AF473" s="6">
        <f t="shared" si="258"/>
        <v>0</v>
      </c>
      <c r="AG473" s="6">
        <f t="shared" si="236"/>
        <v>0</v>
      </c>
      <c r="AH473" s="6">
        <f t="shared" si="237"/>
        <v>0</v>
      </c>
      <c r="AI473" s="6">
        <f t="shared" si="238"/>
        <v>0</v>
      </c>
      <c r="AJ473" s="6">
        <f t="shared" si="239"/>
        <v>0</v>
      </c>
      <c r="AK473" s="6">
        <v>2201.71</v>
      </c>
      <c r="AL473" s="6">
        <v>2201.71</v>
      </c>
      <c r="AM473" s="6">
        <v>0</v>
      </c>
      <c r="AN473" s="6">
        <v>0</v>
      </c>
      <c r="AO473" s="6">
        <v>0</v>
      </c>
      <c r="AP473" s="6">
        <v>0</v>
      </c>
      <c r="AQ473" s="6">
        <v>0</v>
      </c>
      <c r="AR473" s="6">
        <v>0</v>
      </c>
      <c r="AS473" s="6">
        <v>0</v>
      </c>
      <c r="AT473" s="6">
        <v>0</v>
      </c>
      <c r="AU473" s="6">
        <v>0</v>
      </c>
      <c r="AV473" s="6">
        <v>1</v>
      </c>
      <c r="AW473" s="6">
        <v>1</v>
      </c>
      <c r="AX473" s="6"/>
      <c r="AY473" s="6"/>
      <c r="AZ473" s="6">
        <v>1</v>
      </c>
      <c r="BA473" s="6">
        <v>1</v>
      </c>
      <c r="BB473" s="6">
        <v>1</v>
      </c>
      <c r="BC473" s="6">
        <v>1</v>
      </c>
      <c r="BD473" s="6" t="s">
        <v>3</v>
      </c>
      <c r="BE473" s="6" t="s">
        <v>3</v>
      </c>
      <c r="BF473" s="6" t="s">
        <v>3</v>
      </c>
      <c r="BG473" s="6" t="s">
        <v>3</v>
      </c>
      <c r="BH473" s="6">
        <v>3</v>
      </c>
      <c r="BI473" s="6">
        <v>1</v>
      </c>
      <c r="BJ473" s="6" t="s">
        <v>205</v>
      </c>
      <c r="BK473" s="6"/>
      <c r="BL473" s="6"/>
      <c r="BM473" s="6">
        <v>900</v>
      </c>
      <c r="BN473" s="6">
        <v>0</v>
      </c>
      <c r="BO473" s="6" t="s">
        <v>3</v>
      </c>
      <c r="BP473" s="6">
        <v>0</v>
      </c>
      <c r="BQ473" s="6">
        <v>90</v>
      </c>
      <c r="BR473" s="6">
        <v>0</v>
      </c>
      <c r="BS473" s="6">
        <v>1</v>
      </c>
      <c r="BT473" s="6">
        <v>1</v>
      </c>
      <c r="BU473" s="6">
        <v>1</v>
      </c>
      <c r="BV473" s="6">
        <v>1</v>
      </c>
      <c r="BW473" s="6">
        <v>1</v>
      </c>
      <c r="BX473" s="6">
        <v>1</v>
      </c>
      <c r="BY473" s="6" t="s">
        <v>3</v>
      </c>
      <c r="BZ473" s="6">
        <v>0</v>
      </c>
      <c r="CA473" s="6">
        <v>0</v>
      </c>
      <c r="CB473" s="6" t="s">
        <v>3</v>
      </c>
      <c r="CC473" s="6"/>
      <c r="CD473" s="6"/>
      <c r="CE473" s="6">
        <v>0</v>
      </c>
      <c r="CF473" s="6">
        <v>0</v>
      </c>
      <c r="CG473" s="6">
        <v>0</v>
      </c>
      <c r="CH473" s="6">
        <v>29</v>
      </c>
      <c r="CI473" s="6">
        <v>0</v>
      </c>
      <c r="CJ473" s="6">
        <v>0</v>
      </c>
      <c r="CK473" s="6">
        <v>0</v>
      </c>
      <c r="CL473" s="6">
        <v>0</v>
      </c>
      <c r="CM473" s="6">
        <v>0</v>
      </c>
      <c r="CN473" s="6" t="s">
        <v>3</v>
      </c>
      <c r="CO473" s="6">
        <v>0</v>
      </c>
      <c r="CP473" s="6">
        <f t="shared" si="240"/>
        <v>0</v>
      </c>
      <c r="CQ473" s="6">
        <f t="shared" si="260"/>
        <v>2201.71</v>
      </c>
      <c r="CR473" s="6">
        <f t="shared" si="261"/>
        <v>0</v>
      </c>
      <c r="CS473" s="6">
        <f t="shared" si="242"/>
        <v>0</v>
      </c>
      <c r="CT473" s="6">
        <f t="shared" si="243"/>
        <v>0</v>
      </c>
      <c r="CU473" s="6">
        <f t="shared" si="244"/>
        <v>0</v>
      </c>
      <c r="CV473" s="6">
        <f t="shared" si="245"/>
        <v>0</v>
      </c>
      <c r="CW473" s="6">
        <f t="shared" si="246"/>
        <v>0</v>
      </c>
      <c r="CX473" s="6">
        <f t="shared" si="247"/>
        <v>0</v>
      </c>
      <c r="CY473" s="6">
        <f>0</f>
        <v>0</v>
      </c>
      <c r="CZ473" s="6">
        <f>0</f>
        <v>0</v>
      </c>
      <c r="DA473" s="6"/>
      <c r="DB473" s="6"/>
      <c r="DC473" s="6" t="s">
        <v>3</v>
      </c>
      <c r="DD473" s="6" t="s">
        <v>3</v>
      </c>
      <c r="DE473" s="6" t="s">
        <v>3</v>
      </c>
      <c r="DF473" s="6" t="s">
        <v>3</v>
      </c>
      <c r="DG473" s="6" t="s">
        <v>3</v>
      </c>
      <c r="DH473" s="6" t="s">
        <v>3</v>
      </c>
      <c r="DI473" s="6" t="s">
        <v>3</v>
      </c>
      <c r="DJ473" s="6" t="s">
        <v>3</v>
      </c>
      <c r="DK473" s="6" t="s">
        <v>3</v>
      </c>
      <c r="DL473" s="6" t="s">
        <v>3</v>
      </c>
      <c r="DM473" s="6" t="s">
        <v>3</v>
      </c>
      <c r="DN473" s="6">
        <v>0</v>
      </c>
      <c r="DO473" s="6">
        <v>0</v>
      </c>
      <c r="DP473" s="6">
        <v>1</v>
      </c>
      <c r="DQ473" s="6">
        <v>1</v>
      </c>
      <c r="DR473" s="6"/>
      <c r="DS473" s="6"/>
      <c r="DT473" s="6"/>
      <c r="DU473" s="6">
        <v>1013</v>
      </c>
      <c r="DV473" s="6" t="s">
        <v>82</v>
      </c>
      <c r="DW473" s="6" t="s">
        <v>82</v>
      </c>
      <c r="DX473" s="6">
        <v>1</v>
      </c>
      <c r="DY473" s="6"/>
      <c r="DZ473" s="6" t="s">
        <v>3</v>
      </c>
      <c r="EA473" s="6" t="s">
        <v>3</v>
      </c>
      <c r="EB473" s="6" t="s">
        <v>3</v>
      </c>
      <c r="EC473" s="6" t="s">
        <v>3</v>
      </c>
      <c r="ED473" s="6"/>
      <c r="EE473" s="6">
        <v>68075624</v>
      </c>
      <c r="EF473" s="6">
        <v>90</v>
      </c>
      <c r="EG473" s="6" t="s">
        <v>194</v>
      </c>
      <c r="EH473" s="6">
        <v>0</v>
      </c>
      <c r="EI473" s="6" t="s">
        <v>3</v>
      </c>
      <c r="EJ473" s="6">
        <v>1</v>
      </c>
      <c r="EK473" s="6">
        <v>900</v>
      </c>
      <c r="EL473" s="6" t="s">
        <v>194</v>
      </c>
      <c r="EM473" s="6" t="s">
        <v>195</v>
      </c>
      <c r="EN473" s="6"/>
      <c r="EO473" s="6" t="s">
        <v>3</v>
      </c>
      <c r="EP473" s="6"/>
      <c r="EQ473" s="6">
        <v>16</v>
      </c>
      <c r="ER473" s="6">
        <v>485.04</v>
      </c>
      <c r="ES473" s="6">
        <v>2201.71</v>
      </c>
      <c r="ET473" s="6">
        <v>0</v>
      </c>
      <c r="EU473" s="6">
        <v>0</v>
      </c>
      <c r="EV473" s="6">
        <v>0</v>
      </c>
      <c r="EW473" s="6">
        <v>0</v>
      </c>
      <c r="EX473" s="6">
        <v>0</v>
      </c>
      <c r="EY473" s="6">
        <v>0</v>
      </c>
      <c r="EZ473" s="6">
        <v>5</v>
      </c>
      <c r="FA473" s="6"/>
      <c r="FB473" s="6"/>
      <c r="FC473" s="6">
        <v>0</v>
      </c>
      <c r="FD473" s="6">
        <v>18</v>
      </c>
      <c r="FE473" s="6"/>
      <c r="FF473" s="6">
        <v>2201.71</v>
      </c>
      <c r="FG473" s="6"/>
      <c r="FH473" s="6"/>
      <c r="FI473" s="6"/>
      <c r="FJ473" s="6"/>
      <c r="FK473" s="6"/>
      <c r="FL473" s="6"/>
      <c r="FM473" s="6"/>
      <c r="FN473" s="6"/>
      <c r="FO473" s="6"/>
      <c r="FP473" s="6"/>
      <c r="FQ473" s="6">
        <v>0</v>
      </c>
      <c r="FR473" s="6">
        <v>0</v>
      </c>
      <c r="FS473" s="6">
        <v>0</v>
      </c>
      <c r="FT473" s="6"/>
      <c r="FU473" s="6"/>
      <c r="FV473" s="6"/>
      <c r="FW473" s="6"/>
      <c r="FX473" s="6">
        <v>0</v>
      </c>
      <c r="FY473" s="6">
        <v>0</v>
      </c>
      <c r="FZ473" s="6"/>
      <c r="GA473" s="6" t="s">
        <v>3</v>
      </c>
      <c r="GB473" s="6"/>
      <c r="GC473" s="6"/>
      <c r="GD473" s="6">
        <v>1</v>
      </c>
      <c r="GE473" s="6"/>
      <c r="GF473" s="6">
        <v>930992154</v>
      </c>
      <c r="GG473" s="6">
        <v>2</v>
      </c>
      <c r="GH473" s="6">
        <v>3</v>
      </c>
      <c r="GI473" s="6">
        <v>3</v>
      </c>
      <c r="GJ473" s="6">
        <v>0</v>
      </c>
      <c r="GK473" s="6">
        <v>0</v>
      </c>
      <c r="GL473" s="6">
        <f t="shared" si="248"/>
        <v>0</v>
      </c>
      <c r="GM473" s="6">
        <f t="shared" si="249"/>
        <v>0</v>
      </c>
      <c r="GN473" s="6">
        <f t="shared" si="250"/>
        <v>0</v>
      </c>
      <c r="GO473" s="6">
        <f t="shared" si="251"/>
        <v>0</v>
      </c>
      <c r="GP473" s="6">
        <f t="shared" si="252"/>
        <v>0</v>
      </c>
      <c r="GQ473" s="6"/>
      <c r="GR473" s="6">
        <v>1</v>
      </c>
      <c r="GS473" s="6">
        <v>1</v>
      </c>
      <c r="GT473" s="6">
        <v>0</v>
      </c>
      <c r="GU473" s="6" t="s">
        <v>3</v>
      </c>
      <c r="GV473" s="6">
        <f t="shared" si="253"/>
        <v>0</v>
      </c>
      <c r="GW473" s="6">
        <v>1</v>
      </c>
      <c r="GX473" s="6">
        <f t="shared" si="254"/>
        <v>0</v>
      </c>
      <c r="GY473" s="6"/>
      <c r="GZ473" s="6"/>
      <c r="HA473" s="6">
        <v>0</v>
      </c>
      <c r="HB473" s="6">
        <v>0</v>
      </c>
      <c r="HC473" s="6">
        <f t="shared" si="255"/>
        <v>0</v>
      </c>
      <c r="HD473" s="6"/>
      <c r="HE473" s="6" t="s">
        <v>3</v>
      </c>
      <c r="HF473" s="6" t="s">
        <v>3</v>
      </c>
      <c r="HG473" s="6">
        <f t="shared" si="262"/>
        <v>0</v>
      </c>
      <c r="HH473" s="6"/>
      <c r="HI473" s="6"/>
      <c r="HJ473" s="6"/>
      <c r="HK473" s="6"/>
      <c r="HL473" s="6"/>
      <c r="HM473" s="6" t="s">
        <v>3</v>
      </c>
      <c r="HN473" s="6" t="s">
        <v>3</v>
      </c>
      <c r="HO473" s="6" t="s">
        <v>3</v>
      </c>
      <c r="HP473" s="6" t="s">
        <v>3</v>
      </c>
      <c r="HQ473" s="6" t="s">
        <v>3</v>
      </c>
      <c r="HR473" s="6"/>
      <c r="HS473" s="6">
        <v>0</v>
      </c>
      <c r="HT473" s="6"/>
      <c r="HU473" s="6"/>
      <c r="HV473" s="6"/>
      <c r="HW473" s="6"/>
      <c r="HX473" s="6"/>
      <c r="HY473" s="6"/>
      <c r="HZ473" s="6"/>
      <c r="IA473" s="6"/>
      <c r="IB473" s="6"/>
      <c r="IC473" s="6"/>
      <c r="ID473" s="6"/>
      <c r="IE473" s="6"/>
      <c r="IF473" s="6"/>
      <c r="IG473" s="6"/>
      <c r="IH473" s="6"/>
      <c r="II473" s="6"/>
      <c r="IJ473" s="6"/>
      <c r="IK473" s="6">
        <v>0</v>
      </c>
      <c r="IL473" s="6"/>
      <c r="IM473" s="6"/>
      <c r="IN473" s="6"/>
      <c r="IO473" s="6"/>
      <c r="IP473" s="6"/>
      <c r="IQ473" s="6"/>
      <c r="IR473" s="6"/>
      <c r="IS473" s="6"/>
      <c r="IT473" s="6"/>
      <c r="IU473" s="6"/>
    </row>
    <row r="474" spans="1:255" x14ac:dyDescent="0.25">
      <c r="A474" s="5">
        <v>17</v>
      </c>
      <c r="B474" s="5">
        <v>1</v>
      </c>
      <c r="C474" s="5"/>
      <c r="D474" s="5"/>
      <c r="E474" s="5" t="s">
        <v>207</v>
      </c>
      <c r="F474" s="5" t="s">
        <v>208</v>
      </c>
      <c r="G474" s="5" t="s">
        <v>209</v>
      </c>
      <c r="H474" s="5" t="s">
        <v>82</v>
      </c>
      <c r="I474" s="5">
        <v>0</v>
      </c>
      <c r="J474" s="5">
        <v>0</v>
      </c>
      <c r="K474" s="5">
        <v>0</v>
      </c>
      <c r="L474" s="5">
        <v>1</v>
      </c>
      <c r="M474" s="5">
        <v>1</v>
      </c>
      <c r="N474" s="5">
        <f t="shared" si="222"/>
        <v>0</v>
      </c>
      <c r="O474" s="5">
        <f t="shared" si="223"/>
        <v>0</v>
      </c>
      <c r="P474" s="5">
        <f t="shared" si="224"/>
        <v>0</v>
      </c>
      <c r="Q474" s="5">
        <f t="shared" si="225"/>
        <v>0</v>
      </c>
      <c r="R474" s="5">
        <f t="shared" si="226"/>
        <v>0</v>
      </c>
      <c r="S474" s="5">
        <f t="shared" si="227"/>
        <v>0</v>
      </c>
      <c r="T474" s="5">
        <f t="shared" si="228"/>
        <v>0</v>
      </c>
      <c r="U474" s="5">
        <f t="shared" si="229"/>
        <v>0</v>
      </c>
      <c r="V474" s="5">
        <f t="shared" si="230"/>
        <v>0</v>
      </c>
      <c r="W474" s="5">
        <f t="shared" si="231"/>
        <v>0</v>
      </c>
      <c r="X474" s="5">
        <f t="shared" si="232"/>
        <v>0</v>
      </c>
      <c r="Y474" s="5">
        <f t="shared" si="233"/>
        <v>0</v>
      </c>
      <c r="Z474" s="5"/>
      <c r="AA474" s="5">
        <v>70751969</v>
      </c>
      <c r="AB474" s="5">
        <f t="shared" si="234"/>
        <v>4143.12</v>
      </c>
      <c r="AC474" s="5">
        <f t="shared" si="256"/>
        <v>4143.12</v>
      </c>
      <c r="AD474" s="5">
        <f t="shared" si="259"/>
        <v>0</v>
      </c>
      <c r="AE474" s="5">
        <f t="shared" si="257"/>
        <v>0</v>
      </c>
      <c r="AF474" s="5">
        <f t="shared" si="258"/>
        <v>0</v>
      </c>
      <c r="AG474" s="5">
        <f t="shared" si="236"/>
        <v>0</v>
      </c>
      <c r="AH474" s="5">
        <f t="shared" si="237"/>
        <v>0</v>
      </c>
      <c r="AI474" s="5">
        <f t="shared" si="238"/>
        <v>0</v>
      </c>
      <c r="AJ474" s="5">
        <f t="shared" si="239"/>
        <v>0</v>
      </c>
      <c r="AK474" s="5">
        <v>4143.12</v>
      </c>
      <c r="AL474" s="5">
        <v>4143.12</v>
      </c>
      <c r="AM474" s="5">
        <v>0</v>
      </c>
      <c r="AN474" s="5">
        <v>0</v>
      </c>
      <c r="AO474" s="5">
        <v>0</v>
      </c>
      <c r="AP474" s="5">
        <v>0</v>
      </c>
      <c r="AQ474" s="5">
        <v>0</v>
      </c>
      <c r="AR474" s="5">
        <v>0</v>
      </c>
      <c r="AS474" s="5">
        <v>0</v>
      </c>
      <c r="AT474" s="5">
        <v>0</v>
      </c>
      <c r="AU474" s="5">
        <v>0</v>
      </c>
      <c r="AV474" s="5">
        <v>1</v>
      </c>
      <c r="AW474" s="5">
        <v>1</v>
      </c>
      <c r="AX474" s="5"/>
      <c r="AY474" s="5"/>
      <c r="AZ474" s="5">
        <v>1</v>
      </c>
      <c r="BA474" s="5">
        <v>1</v>
      </c>
      <c r="BB474" s="5">
        <v>1</v>
      </c>
      <c r="BC474" s="5">
        <v>1</v>
      </c>
      <c r="BD474" s="5" t="s">
        <v>3</v>
      </c>
      <c r="BE474" s="5" t="s">
        <v>3</v>
      </c>
      <c r="BF474" s="5" t="s">
        <v>3</v>
      </c>
      <c r="BG474" s="5" t="s">
        <v>3</v>
      </c>
      <c r="BH474" s="5">
        <v>3</v>
      </c>
      <c r="BI474" s="5">
        <v>1</v>
      </c>
      <c r="BJ474" s="5" t="s">
        <v>208</v>
      </c>
      <c r="BK474" s="5"/>
      <c r="BL474" s="5"/>
      <c r="BM474" s="5">
        <v>900</v>
      </c>
      <c r="BN474" s="5">
        <v>0</v>
      </c>
      <c r="BO474" s="5" t="s">
        <v>3</v>
      </c>
      <c r="BP474" s="5">
        <v>0</v>
      </c>
      <c r="BQ474" s="5">
        <v>90</v>
      </c>
      <c r="BR474" s="5">
        <v>0</v>
      </c>
      <c r="BS474" s="5">
        <v>1</v>
      </c>
      <c r="BT474" s="5">
        <v>1</v>
      </c>
      <c r="BU474" s="5">
        <v>1</v>
      </c>
      <c r="BV474" s="5">
        <v>1</v>
      </c>
      <c r="BW474" s="5">
        <v>1</v>
      </c>
      <c r="BX474" s="5">
        <v>1</v>
      </c>
      <c r="BY474" s="5" t="s">
        <v>3</v>
      </c>
      <c r="BZ474" s="5">
        <v>0</v>
      </c>
      <c r="CA474" s="5">
        <v>0</v>
      </c>
      <c r="CB474" s="5" t="s">
        <v>3</v>
      </c>
      <c r="CC474" s="5"/>
      <c r="CD474" s="5"/>
      <c r="CE474" s="5">
        <v>0</v>
      </c>
      <c r="CF474" s="5">
        <v>0</v>
      </c>
      <c r="CG474" s="5">
        <v>0</v>
      </c>
      <c r="CH474" s="5">
        <v>30</v>
      </c>
      <c r="CI474" s="5">
        <v>0</v>
      </c>
      <c r="CJ474" s="5">
        <v>0</v>
      </c>
      <c r="CK474" s="5">
        <v>0</v>
      </c>
      <c r="CL474" s="5">
        <v>0</v>
      </c>
      <c r="CM474" s="5">
        <v>0</v>
      </c>
      <c r="CN474" s="5" t="s">
        <v>3</v>
      </c>
      <c r="CO474" s="5">
        <v>0</v>
      </c>
      <c r="CP474" s="5">
        <f t="shared" si="240"/>
        <v>0</v>
      </c>
      <c r="CQ474" s="5">
        <f t="shared" si="260"/>
        <v>4143.12</v>
      </c>
      <c r="CR474" s="5">
        <f t="shared" si="261"/>
        <v>0</v>
      </c>
      <c r="CS474" s="5">
        <f t="shared" si="242"/>
        <v>0</v>
      </c>
      <c r="CT474" s="5">
        <f t="shared" si="243"/>
        <v>0</v>
      </c>
      <c r="CU474" s="5">
        <f t="shared" si="244"/>
        <v>0</v>
      </c>
      <c r="CV474" s="5">
        <f t="shared" si="245"/>
        <v>0</v>
      </c>
      <c r="CW474" s="5">
        <f t="shared" si="246"/>
        <v>0</v>
      </c>
      <c r="CX474" s="5">
        <f t="shared" si="247"/>
        <v>0</v>
      </c>
      <c r="CY474" s="5">
        <f>0</f>
        <v>0</v>
      </c>
      <c r="CZ474" s="5">
        <f>0</f>
        <v>0</v>
      </c>
      <c r="DA474" s="5"/>
      <c r="DB474" s="5"/>
      <c r="DC474" s="5" t="s">
        <v>3</v>
      </c>
      <c r="DD474" s="5" t="s">
        <v>3</v>
      </c>
      <c r="DE474" s="5" t="s">
        <v>3</v>
      </c>
      <c r="DF474" s="5" t="s">
        <v>3</v>
      </c>
      <c r="DG474" s="5" t="s">
        <v>3</v>
      </c>
      <c r="DH474" s="5" t="s">
        <v>3</v>
      </c>
      <c r="DI474" s="5" t="s">
        <v>3</v>
      </c>
      <c r="DJ474" s="5" t="s">
        <v>3</v>
      </c>
      <c r="DK474" s="5" t="s">
        <v>3</v>
      </c>
      <c r="DL474" s="5" t="s">
        <v>3</v>
      </c>
      <c r="DM474" s="5" t="s">
        <v>3</v>
      </c>
      <c r="DN474" s="5">
        <v>0</v>
      </c>
      <c r="DO474" s="5">
        <v>0</v>
      </c>
      <c r="DP474" s="5">
        <v>1</v>
      </c>
      <c r="DQ474" s="5">
        <v>1</v>
      </c>
      <c r="DR474" s="5"/>
      <c r="DS474" s="5"/>
      <c r="DT474" s="5"/>
      <c r="DU474" s="5">
        <v>1013</v>
      </c>
      <c r="DV474" s="5" t="s">
        <v>82</v>
      </c>
      <c r="DW474" s="5" t="s">
        <v>82</v>
      </c>
      <c r="DX474" s="5">
        <v>1</v>
      </c>
      <c r="DY474" s="5"/>
      <c r="DZ474" s="5" t="s">
        <v>3</v>
      </c>
      <c r="EA474" s="5" t="s">
        <v>3</v>
      </c>
      <c r="EB474" s="5" t="s">
        <v>3</v>
      </c>
      <c r="EC474" s="5" t="s">
        <v>3</v>
      </c>
      <c r="ED474" s="5"/>
      <c r="EE474" s="5">
        <v>68075624</v>
      </c>
      <c r="EF474" s="5">
        <v>90</v>
      </c>
      <c r="EG474" s="5" t="s">
        <v>194</v>
      </c>
      <c r="EH474" s="5">
        <v>0</v>
      </c>
      <c r="EI474" s="5" t="s">
        <v>3</v>
      </c>
      <c r="EJ474" s="5">
        <v>1</v>
      </c>
      <c r="EK474" s="5">
        <v>900</v>
      </c>
      <c r="EL474" s="5" t="s">
        <v>194</v>
      </c>
      <c r="EM474" s="5" t="s">
        <v>195</v>
      </c>
      <c r="EN474" s="5"/>
      <c r="EO474" s="5" t="s">
        <v>3</v>
      </c>
      <c r="EP474" s="5"/>
      <c r="EQ474" s="5">
        <v>16</v>
      </c>
      <c r="ER474" s="5">
        <v>0</v>
      </c>
      <c r="ES474" s="5">
        <v>4143.12</v>
      </c>
      <c r="ET474" s="5">
        <v>0</v>
      </c>
      <c r="EU474" s="5">
        <v>0</v>
      </c>
      <c r="EV474" s="5">
        <v>0</v>
      </c>
      <c r="EW474" s="5">
        <v>0</v>
      </c>
      <c r="EX474" s="5">
        <v>0</v>
      </c>
      <c r="EY474" s="5">
        <v>0</v>
      </c>
      <c r="EZ474" s="5">
        <v>5</v>
      </c>
      <c r="FA474" s="5"/>
      <c r="FB474" s="5"/>
      <c r="FC474" s="5">
        <v>0</v>
      </c>
      <c r="FD474" s="5">
        <v>18</v>
      </c>
      <c r="FE474" s="5"/>
      <c r="FF474" s="5">
        <v>4143.12</v>
      </c>
      <c r="FG474" s="5"/>
      <c r="FH474" s="5"/>
      <c r="FI474" s="5"/>
      <c r="FJ474" s="5"/>
      <c r="FK474" s="5"/>
      <c r="FL474" s="5"/>
      <c r="FM474" s="5"/>
      <c r="FN474" s="5"/>
      <c r="FO474" s="5"/>
      <c r="FP474" s="5"/>
      <c r="FQ474" s="5">
        <v>0</v>
      </c>
      <c r="FR474" s="5">
        <v>0</v>
      </c>
      <c r="FS474" s="5">
        <v>0</v>
      </c>
      <c r="FT474" s="5"/>
      <c r="FU474" s="5"/>
      <c r="FV474" s="5"/>
      <c r="FW474" s="5"/>
      <c r="FX474" s="5">
        <v>0</v>
      </c>
      <c r="FY474" s="5">
        <v>0</v>
      </c>
      <c r="FZ474" s="5"/>
      <c r="GA474" s="5" t="s">
        <v>3</v>
      </c>
      <c r="GB474" s="5"/>
      <c r="GC474" s="5"/>
      <c r="GD474" s="5">
        <v>1</v>
      </c>
      <c r="GE474" s="5"/>
      <c r="GF474" s="5">
        <v>489834937</v>
      </c>
      <c r="GG474" s="5">
        <v>2</v>
      </c>
      <c r="GH474" s="5">
        <v>3</v>
      </c>
      <c r="GI474" s="5">
        <v>-2</v>
      </c>
      <c r="GJ474" s="5">
        <v>0</v>
      </c>
      <c r="GK474" s="5">
        <v>0</v>
      </c>
      <c r="GL474" s="5">
        <f t="shared" si="248"/>
        <v>0</v>
      </c>
      <c r="GM474" s="5">
        <f t="shared" si="249"/>
        <v>0</v>
      </c>
      <c r="GN474" s="5">
        <f t="shared" si="250"/>
        <v>0</v>
      </c>
      <c r="GO474" s="5">
        <f t="shared" si="251"/>
        <v>0</v>
      </c>
      <c r="GP474" s="5">
        <f t="shared" si="252"/>
        <v>0</v>
      </c>
      <c r="GQ474" s="5"/>
      <c r="GR474" s="5">
        <v>1</v>
      </c>
      <c r="GS474" s="5">
        <v>1</v>
      </c>
      <c r="GT474" s="5">
        <v>0</v>
      </c>
      <c r="GU474" s="5" t="s">
        <v>3</v>
      </c>
      <c r="GV474" s="5">
        <f t="shared" si="253"/>
        <v>0</v>
      </c>
      <c r="GW474" s="5">
        <v>1</v>
      </c>
      <c r="GX474" s="5">
        <f t="shared" si="254"/>
        <v>0</v>
      </c>
      <c r="GY474" s="5"/>
      <c r="GZ474" s="5"/>
      <c r="HA474" s="5">
        <v>0</v>
      </c>
      <c r="HB474" s="5">
        <v>0</v>
      </c>
      <c r="HC474" s="5">
        <f t="shared" si="255"/>
        <v>0</v>
      </c>
      <c r="HD474" s="5"/>
      <c r="HE474" s="5" t="s">
        <v>3</v>
      </c>
      <c r="HF474" s="5" t="s">
        <v>3</v>
      </c>
      <c r="HG474" s="5">
        <f t="shared" si="262"/>
        <v>0</v>
      </c>
      <c r="HH474" s="5"/>
      <c r="HI474" s="5"/>
      <c r="HJ474" s="5"/>
      <c r="HK474" s="5"/>
      <c r="HL474" s="5"/>
      <c r="HM474" s="5" t="s">
        <v>3</v>
      </c>
      <c r="HN474" s="5" t="s">
        <v>3</v>
      </c>
      <c r="HO474" s="5" t="s">
        <v>3</v>
      </c>
      <c r="HP474" s="5" t="s">
        <v>3</v>
      </c>
      <c r="HQ474" s="5" t="s">
        <v>3</v>
      </c>
      <c r="HR474" s="5"/>
      <c r="HS474" s="5">
        <v>0</v>
      </c>
      <c r="HT474" s="5"/>
      <c r="HU474" s="5"/>
      <c r="HV474" s="5"/>
      <c r="HW474" s="5"/>
      <c r="HX474" s="5"/>
      <c r="HY474" s="5"/>
      <c r="HZ474" s="5"/>
      <c r="IA474" s="5"/>
      <c r="IB474" s="5"/>
      <c r="IC474" s="5"/>
      <c r="ID474" s="5"/>
      <c r="IE474" s="5"/>
      <c r="IF474" s="5"/>
      <c r="IG474" s="5"/>
      <c r="IH474" s="5"/>
      <c r="II474" s="5"/>
      <c r="IJ474" s="5"/>
      <c r="IK474" s="5">
        <v>0</v>
      </c>
      <c r="IL474" s="5"/>
      <c r="IM474" s="5"/>
      <c r="IN474" s="5"/>
      <c r="IO474" s="5"/>
      <c r="IP474" s="5"/>
      <c r="IQ474" s="5"/>
      <c r="IR474" s="5"/>
      <c r="IS474" s="5"/>
      <c r="IT474" s="5"/>
      <c r="IU474" s="5"/>
    </row>
    <row r="475" spans="1:255" x14ac:dyDescent="0.25">
      <c r="A475" s="6">
        <v>17</v>
      </c>
      <c r="B475" s="6">
        <v>1</v>
      </c>
      <c r="C475" s="6"/>
      <c r="D475" s="6"/>
      <c r="E475" s="6" t="s">
        <v>207</v>
      </c>
      <c r="F475" s="6" t="s">
        <v>208</v>
      </c>
      <c r="G475" s="6" t="s">
        <v>209</v>
      </c>
      <c r="H475" s="6" t="s">
        <v>82</v>
      </c>
      <c r="I475" s="6">
        <v>0</v>
      </c>
      <c r="J475" s="6">
        <v>0</v>
      </c>
      <c r="K475" s="6">
        <v>0</v>
      </c>
      <c r="L475" s="6">
        <v>1</v>
      </c>
      <c r="M475" s="6">
        <v>1</v>
      </c>
      <c r="N475" s="6">
        <f t="shared" si="222"/>
        <v>0</v>
      </c>
      <c r="O475" s="6">
        <f t="shared" si="223"/>
        <v>0</v>
      </c>
      <c r="P475" s="6">
        <f t="shared" si="224"/>
        <v>0</v>
      </c>
      <c r="Q475" s="6">
        <f t="shared" si="225"/>
        <v>0</v>
      </c>
      <c r="R475" s="6">
        <f t="shared" si="226"/>
        <v>0</v>
      </c>
      <c r="S475" s="6">
        <f t="shared" si="227"/>
        <v>0</v>
      </c>
      <c r="T475" s="6">
        <f t="shared" si="228"/>
        <v>0</v>
      </c>
      <c r="U475" s="6">
        <f t="shared" si="229"/>
        <v>0</v>
      </c>
      <c r="V475" s="6">
        <f t="shared" si="230"/>
        <v>0</v>
      </c>
      <c r="W475" s="6">
        <f t="shared" si="231"/>
        <v>0</v>
      </c>
      <c r="X475" s="6">
        <f t="shared" si="232"/>
        <v>0</v>
      </c>
      <c r="Y475" s="6">
        <f t="shared" si="233"/>
        <v>0</v>
      </c>
      <c r="Z475" s="6"/>
      <c r="AA475" s="6">
        <v>70748195</v>
      </c>
      <c r="AB475" s="6">
        <f t="shared" si="234"/>
        <v>4143.12</v>
      </c>
      <c r="AC475" s="6">
        <f t="shared" si="256"/>
        <v>4143.12</v>
      </c>
      <c r="AD475" s="6">
        <f t="shared" si="259"/>
        <v>0</v>
      </c>
      <c r="AE475" s="6">
        <f t="shared" si="257"/>
        <v>0</v>
      </c>
      <c r="AF475" s="6">
        <f t="shared" si="258"/>
        <v>0</v>
      </c>
      <c r="AG475" s="6">
        <f t="shared" si="236"/>
        <v>0</v>
      </c>
      <c r="AH475" s="6">
        <f t="shared" si="237"/>
        <v>0</v>
      </c>
      <c r="AI475" s="6">
        <f t="shared" si="238"/>
        <v>0</v>
      </c>
      <c r="AJ475" s="6">
        <f t="shared" si="239"/>
        <v>0</v>
      </c>
      <c r="AK475" s="6">
        <v>4143.12</v>
      </c>
      <c r="AL475" s="6">
        <v>4143.12</v>
      </c>
      <c r="AM475" s="6">
        <v>0</v>
      </c>
      <c r="AN475" s="6">
        <v>0</v>
      </c>
      <c r="AO475" s="6">
        <v>0</v>
      </c>
      <c r="AP475" s="6">
        <v>0</v>
      </c>
      <c r="AQ475" s="6">
        <v>0</v>
      </c>
      <c r="AR475" s="6">
        <v>0</v>
      </c>
      <c r="AS475" s="6">
        <v>0</v>
      </c>
      <c r="AT475" s="6">
        <v>0</v>
      </c>
      <c r="AU475" s="6">
        <v>0</v>
      </c>
      <c r="AV475" s="6">
        <v>1</v>
      </c>
      <c r="AW475" s="6">
        <v>1</v>
      </c>
      <c r="AX475" s="6"/>
      <c r="AY475" s="6"/>
      <c r="AZ475" s="6">
        <v>1</v>
      </c>
      <c r="BA475" s="6">
        <v>1</v>
      </c>
      <c r="BB475" s="6">
        <v>1</v>
      </c>
      <c r="BC475" s="6">
        <v>1</v>
      </c>
      <c r="BD475" s="6" t="s">
        <v>3</v>
      </c>
      <c r="BE475" s="6" t="s">
        <v>3</v>
      </c>
      <c r="BF475" s="6" t="s">
        <v>3</v>
      </c>
      <c r="BG475" s="6" t="s">
        <v>3</v>
      </c>
      <c r="BH475" s="6">
        <v>3</v>
      </c>
      <c r="BI475" s="6">
        <v>1</v>
      </c>
      <c r="BJ475" s="6" t="s">
        <v>208</v>
      </c>
      <c r="BK475" s="6"/>
      <c r="BL475" s="6"/>
      <c r="BM475" s="6">
        <v>900</v>
      </c>
      <c r="BN475" s="6">
        <v>0</v>
      </c>
      <c r="BO475" s="6" t="s">
        <v>3</v>
      </c>
      <c r="BP475" s="6">
        <v>0</v>
      </c>
      <c r="BQ475" s="6">
        <v>90</v>
      </c>
      <c r="BR475" s="6">
        <v>0</v>
      </c>
      <c r="BS475" s="6">
        <v>1</v>
      </c>
      <c r="BT475" s="6">
        <v>1</v>
      </c>
      <c r="BU475" s="6">
        <v>1</v>
      </c>
      <c r="BV475" s="6">
        <v>1</v>
      </c>
      <c r="BW475" s="6">
        <v>1</v>
      </c>
      <c r="BX475" s="6">
        <v>1</v>
      </c>
      <c r="BY475" s="6" t="s">
        <v>3</v>
      </c>
      <c r="BZ475" s="6">
        <v>0</v>
      </c>
      <c r="CA475" s="6">
        <v>0</v>
      </c>
      <c r="CB475" s="6" t="s">
        <v>3</v>
      </c>
      <c r="CC475" s="6"/>
      <c r="CD475" s="6"/>
      <c r="CE475" s="6">
        <v>0</v>
      </c>
      <c r="CF475" s="6">
        <v>0</v>
      </c>
      <c r="CG475" s="6">
        <v>0</v>
      </c>
      <c r="CH475" s="6">
        <v>30</v>
      </c>
      <c r="CI475" s="6">
        <v>0</v>
      </c>
      <c r="CJ475" s="6">
        <v>0</v>
      </c>
      <c r="CK475" s="6">
        <v>0</v>
      </c>
      <c r="CL475" s="6">
        <v>0</v>
      </c>
      <c r="CM475" s="6">
        <v>0</v>
      </c>
      <c r="CN475" s="6" t="s">
        <v>3</v>
      </c>
      <c r="CO475" s="6">
        <v>0</v>
      </c>
      <c r="CP475" s="6">
        <f t="shared" si="240"/>
        <v>0</v>
      </c>
      <c r="CQ475" s="6">
        <f t="shared" si="260"/>
        <v>4143.12</v>
      </c>
      <c r="CR475" s="6">
        <f t="shared" si="261"/>
        <v>0</v>
      </c>
      <c r="CS475" s="6">
        <f t="shared" si="242"/>
        <v>0</v>
      </c>
      <c r="CT475" s="6">
        <f t="shared" si="243"/>
        <v>0</v>
      </c>
      <c r="CU475" s="6">
        <f t="shared" si="244"/>
        <v>0</v>
      </c>
      <c r="CV475" s="6">
        <f t="shared" si="245"/>
        <v>0</v>
      </c>
      <c r="CW475" s="6">
        <f t="shared" si="246"/>
        <v>0</v>
      </c>
      <c r="CX475" s="6">
        <f t="shared" si="247"/>
        <v>0</v>
      </c>
      <c r="CY475" s="6">
        <f>0</f>
        <v>0</v>
      </c>
      <c r="CZ475" s="6">
        <f>0</f>
        <v>0</v>
      </c>
      <c r="DA475" s="6"/>
      <c r="DB475" s="6"/>
      <c r="DC475" s="6" t="s">
        <v>3</v>
      </c>
      <c r="DD475" s="6" t="s">
        <v>3</v>
      </c>
      <c r="DE475" s="6" t="s">
        <v>3</v>
      </c>
      <c r="DF475" s="6" t="s">
        <v>3</v>
      </c>
      <c r="DG475" s="6" t="s">
        <v>3</v>
      </c>
      <c r="DH475" s="6" t="s">
        <v>3</v>
      </c>
      <c r="DI475" s="6" t="s">
        <v>3</v>
      </c>
      <c r="DJ475" s="6" t="s">
        <v>3</v>
      </c>
      <c r="DK475" s="6" t="s">
        <v>3</v>
      </c>
      <c r="DL475" s="6" t="s">
        <v>3</v>
      </c>
      <c r="DM475" s="6" t="s">
        <v>3</v>
      </c>
      <c r="DN475" s="6">
        <v>0</v>
      </c>
      <c r="DO475" s="6">
        <v>0</v>
      </c>
      <c r="DP475" s="6">
        <v>1</v>
      </c>
      <c r="DQ475" s="6">
        <v>1</v>
      </c>
      <c r="DR475" s="6"/>
      <c r="DS475" s="6"/>
      <c r="DT475" s="6"/>
      <c r="DU475" s="6">
        <v>1013</v>
      </c>
      <c r="DV475" s="6" t="s">
        <v>82</v>
      </c>
      <c r="DW475" s="6" t="s">
        <v>82</v>
      </c>
      <c r="DX475" s="6">
        <v>1</v>
      </c>
      <c r="DY475" s="6"/>
      <c r="DZ475" s="6" t="s">
        <v>3</v>
      </c>
      <c r="EA475" s="6" t="s">
        <v>3</v>
      </c>
      <c r="EB475" s="6" t="s">
        <v>3</v>
      </c>
      <c r="EC475" s="6" t="s">
        <v>3</v>
      </c>
      <c r="ED475" s="6"/>
      <c r="EE475" s="6">
        <v>68075624</v>
      </c>
      <c r="EF475" s="6">
        <v>90</v>
      </c>
      <c r="EG475" s="6" t="s">
        <v>194</v>
      </c>
      <c r="EH475" s="6">
        <v>0</v>
      </c>
      <c r="EI475" s="6" t="s">
        <v>3</v>
      </c>
      <c r="EJ475" s="6">
        <v>1</v>
      </c>
      <c r="EK475" s="6">
        <v>900</v>
      </c>
      <c r="EL475" s="6" t="s">
        <v>194</v>
      </c>
      <c r="EM475" s="6" t="s">
        <v>195</v>
      </c>
      <c r="EN475" s="6"/>
      <c r="EO475" s="6" t="s">
        <v>3</v>
      </c>
      <c r="EP475" s="6"/>
      <c r="EQ475" s="6">
        <v>16</v>
      </c>
      <c r="ER475" s="6">
        <v>0</v>
      </c>
      <c r="ES475" s="6">
        <v>4143.12</v>
      </c>
      <c r="ET475" s="6">
        <v>0</v>
      </c>
      <c r="EU475" s="6">
        <v>0</v>
      </c>
      <c r="EV475" s="6">
        <v>0</v>
      </c>
      <c r="EW475" s="6">
        <v>0</v>
      </c>
      <c r="EX475" s="6">
        <v>0</v>
      </c>
      <c r="EY475" s="6">
        <v>0</v>
      </c>
      <c r="EZ475" s="6">
        <v>5</v>
      </c>
      <c r="FA475" s="6"/>
      <c r="FB475" s="6"/>
      <c r="FC475" s="6">
        <v>0</v>
      </c>
      <c r="FD475" s="6">
        <v>18</v>
      </c>
      <c r="FE475" s="6"/>
      <c r="FF475" s="6">
        <v>4143.12</v>
      </c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>
        <v>0</v>
      </c>
      <c r="FR475" s="6">
        <v>0</v>
      </c>
      <c r="FS475" s="6">
        <v>0</v>
      </c>
      <c r="FT475" s="6"/>
      <c r="FU475" s="6"/>
      <c r="FV475" s="6"/>
      <c r="FW475" s="6"/>
      <c r="FX475" s="6">
        <v>0</v>
      </c>
      <c r="FY475" s="6">
        <v>0</v>
      </c>
      <c r="FZ475" s="6"/>
      <c r="GA475" s="6" t="s">
        <v>3</v>
      </c>
      <c r="GB475" s="6"/>
      <c r="GC475" s="6"/>
      <c r="GD475" s="6">
        <v>1</v>
      </c>
      <c r="GE475" s="6"/>
      <c r="GF475" s="6">
        <v>489834937</v>
      </c>
      <c r="GG475" s="6">
        <v>2</v>
      </c>
      <c r="GH475" s="6">
        <v>3</v>
      </c>
      <c r="GI475" s="6">
        <v>-2</v>
      </c>
      <c r="GJ475" s="6">
        <v>0</v>
      </c>
      <c r="GK475" s="6">
        <v>0</v>
      </c>
      <c r="GL475" s="6">
        <f t="shared" si="248"/>
        <v>0</v>
      </c>
      <c r="GM475" s="6">
        <f t="shared" si="249"/>
        <v>0</v>
      </c>
      <c r="GN475" s="6">
        <f t="shared" si="250"/>
        <v>0</v>
      </c>
      <c r="GO475" s="6">
        <f t="shared" si="251"/>
        <v>0</v>
      </c>
      <c r="GP475" s="6">
        <f t="shared" si="252"/>
        <v>0</v>
      </c>
      <c r="GQ475" s="6"/>
      <c r="GR475" s="6">
        <v>1</v>
      </c>
      <c r="GS475" s="6">
        <v>1</v>
      </c>
      <c r="GT475" s="6">
        <v>0</v>
      </c>
      <c r="GU475" s="6" t="s">
        <v>3</v>
      </c>
      <c r="GV475" s="6">
        <f t="shared" si="253"/>
        <v>0</v>
      </c>
      <c r="GW475" s="6">
        <v>1</v>
      </c>
      <c r="GX475" s="6">
        <f t="shared" si="254"/>
        <v>0</v>
      </c>
      <c r="GY475" s="6"/>
      <c r="GZ475" s="6"/>
      <c r="HA475" s="6">
        <v>0</v>
      </c>
      <c r="HB475" s="6">
        <v>0</v>
      </c>
      <c r="HC475" s="6">
        <f t="shared" si="255"/>
        <v>0</v>
      </c>
      <c r="HD475" s="6"/>
      <c r="HE475" s="6" t="s">
        <v>3</v>
      </c>
      <c r="HF475" s="6" t="s">
        <v>3</v>
      </c>
      <c r="HG475" s="6">
        <f t="shared" si="262"/>
        <v>0</v>
      </c>
      <c r="HH475" s="6"/>
      <c r="HI475" s="6"/>
      <c r="HJ475" s="6"/>
      <c r="HK475" s="6"/>
      <c r="HL475" s="6"/>
      <c r="HM475" s="6" t="s">
        <v>3</v>
      </c>
      <c r="HN475" s="6" t="s">
        <v>3</v>
      </c>
      <c r="HO475" s="6" t="s">
        <v>3</v>
      </c>
      <c r="HP475" s="6" t="s">
        <v>3</v>
      </c>
      <c r="HQ475" s="6" t="s">
        <v>3</v>
      </c>
      <c r="HR475" s="6"/>
      <c r="HS475" s="6">
        <v>0</v>
      </c>
      <c r="HT475" s="6"/>
      <c r="HU475" s="6"/>
      <c r="HV475" s="6"/>
      <c r="HW475" s="6"/>
      <c r="HX475" s="6"/>
      <c r="HY475" s="6"/>
      <c r="HZ475" s="6"/>
      <c r="IA475" s="6"/>
      <c r="IB475" s="6"/>
      <c r="IC475" s="6"/>
      <c r="ID475" s="6"/>
      <c r="IE475" s="6"/>
      <c r="IF475" s="6"/>
      <c r="IG475" s="6"/>
      <c r="IH475" s="6"/>
      <c r="II475" s="6"/>
      <c r="IJ475" s="6"/>
      <c r="IK475" s="6">
        <v>0</v>
      </c>
      <c r="IL475" s="6"/>
      <c r="IM475" s="6"/>
      <c r="IN475" s="6"/>
      <c r="IO475" s="6"/>
      <c r="IP475" s="6"/>
      <c r="IQ475" s="6"/>
      <c r="IR475" s="6"/>
      <c r="IS475" s="6"/>
      <c r="IT475" s="6"/>
      <c r="IU475" s="6"/>
    </row>
    <row r="476" spans="1:255" x14ac:dyDescent="0.25">
      <c r="A476" s="5">
        <v>17</v>
      </c>
      <c r="B476" s="5">
        <v>1</v>
      </c>
      <c r="C476" s="5"/>
      <c r="D476" s="5"/>
      <c r="E476" s="5" t="s">
        <v>210</v>
      </c>
      <c r="F476" s="5" t="s">
        <v>211</v>
      </c>
      <c r="G476" s="5" t="s">
        <v>212</v>
      </c>
      <c r="H476" s="5" t="s">
        <v>82</v>
      </c>
      <c r="I476" s="5">
        <v>0</v>
      </c>
      <c r="J476" s="5">
        <v>0</v>
      </c>
      <c r="K476" s="5">
        <v>0</v>
      </c>
      <c r="L476" s="5">
        <v>1</v>
      </c>
      <c r="M476" s="5">
        <v>1</v>
      </c>
      <c r="N476" s="5">
        <f t="shared" si="222"/>
        <v>0</v>
      </c>
      <c r="O476" s="5">
        <f t="shared" si="223"/>
        <v>0</v>
      </c>
      <c r="P476" s="5">
        <f t="shared" si="224"/>
        <v>0</v>
      </c>
      <c r="Q476" s="5">
        <f t="shared" si="225"/>
        <v>0</v>
      </c>
      <c r="R476" s="5">
        <f t="shared" si="226"/>
        <v>0</v>
      </c>
      <c r="S476" s="5">
        <f t="shared" si="227"/>
        <v>0</v>
      </c>
      <c r="T476" s="5">
        <f t="shared" si="228"/>
        <v>0</v>
      </c>
      <c r="U476" s="5">
        <f t="shared" si="229"/>
        <v>0</v>
      </c>
      <c r="V476" s="5">
        <f t="shared" si="230"/>
        <v>0</v>
      </c>
      <c r="W476" s="5">
        <f t="shared" si="231"/>
        <v>0</v>
      </c>
      <c r="X476" s="5">
        <f t="shared" si="232"/>
        <v>0</v>
      </c>
      <c r="Y476" s="5">
        <f t="shared" si="233"/>
        <v>0</v>
      </c>
      <c r="Z476" s="5"/>
      <c r="AA476" s="5">
        <v>70751969</v>
      </c>
      <c r="AB476" s="5">
        <f t="shared" si="234"/>
        <v>4095.9</v>
      </c>
      <c r="AC476" s="5">
        <f t="shared" si="256"/>
        <v>4095.9</v>
      </c>
      <c r="AD476" s="5">
        <f t="shared" si="259"/>
        <v>0</v>
      </c>
      <c r="AE476" s="5">
        <f t="shared" si="257"/>
        <v>0</v>
      </c>
      <c r="AF476" s="5">
        <f t="shared" si="258"/>
        <v>0</v>
      </c>
      <c r="AG476" s="5">
        <f t="shared" si="236"/>
        <v>0</v>
      </c>
      <c r="AH476" s="5">
        <f t="shared" si="237"/>
        <v>0</v>
      </c>
      <c r="AI476" s="5">
        <f t="shared" si="238"/>
        <v>0</v>
      </c>
      <c r="AJ476" s="5">
        <f t="shared" si="239"/>
        <v>0</v>
      </c>
      <c r="AK476" s="5">
        <v>4095.9</v>
      </c>
      <c r="AL476" s="5">
        <v>4095.9</v>
      </c>
      <c r="AM476" s="5">
        <v>0</v>
      </c>
      <c r="AN476" s="5">
        <v>0</v>
      </c>
      <c r="AO476" s="5">
        <v>0</v>
      </c>
      <c r="AP476" s="5">
        <v>0</v>
      </c>
      <c r="AQ476" s="5">
        <v>0</v>
      </c>
      <c r="AR476" s="5">
        <v>0</v>
      </c>
      <c r="AS476" s="5">
        <v>0</v>
      </c>
      <c r="AT476" s="5">
        <v>0</v>
      </c>
      <c r="AU476" s="5">
        <v>0</v>
      </c>
      <c r="AV476" s="5">
        <v>1</v>
      </c>
      <c r="AW476" s="5">
        <v>1</v>
      </c>
      <c r="AX476" s="5"/>
      <c r="AY476" s="5"/>
      <c r="AZ476" s="5">
        <v>1</v>
      </c>
      <c r="BA476" s="5">
        <v>1</v>
      </c>
      <c r="BB476" s="5">
        <v>1</v>
      </c>
      <c r="BC476" s="5">
        <v>1</v>
      </c>
      <c r="BD476" s="5" t="s">
        <v>3</v>
      </c>
      <c r="BE476" s="5" t="s">
        <v>3</v>
      </c>
      <c r="BF476" s="5" t="s">
        <v>3</v>
      </c>
      <c r="BG476" s="5" t="s">
        <v>3</v>
      </c>
      <c r="BH476" s="5">
        <v>3</v>
      </c>
      <c r="BI476" s="5">
        <v>1</v>
      </c>
      <c r="BJ476" s="5" t="s">
        <v>211</v>
      </c>
      <c r="BK476" s="5"/>
      <c r="BL476" s="5"/>
      <c r="BM476" s="5">
        <v>900</v>
      </c>
      <c r="BN476" s="5">
        <v>0</v>
      </c>
      <c r="BO476" s="5" t="s">
        <v>3</v>
      </c>
      <c r="BP476" s="5">
        <v>0</v>
      </c>
      <c r="BQ476" s="5">
        <v>90</v>
      </c>
      <c r="BR476" s="5">
        <v>0</v>
      </c>
      <c r="BS476" s="5">
        <v>1</v>
      </c>
      <c r="BT476" s="5">
        <v>1</v>
      </c>
      <c r="BU476" s="5">
        <v>1</v>
      </c>
      <c r="BV476" s="5">
        <v>1</v>
      </c>
      <c r="BW476" s="5">
        <v>1</v>
      </c>
      <c r="BX476" s="5">
        <v>1</v>
      </c>
      <c r="BY476" s="5" t="s">
        <v>3</v>
      </c>
      <c r="BZ476" s="5">
        <v>0</v>
      </c>
      <c r="CA476" s="5">
        <v>0</v>
      </c>
      <c r="CB476" s="5" t="s">
        <v>3</v>
      </c>
      <c r="CC476" s="5"/>
      <c r="CD476" s="5"/>
      <c r="CE476" s="5">
        <v>0</v>
      </c>
      <c r="CF476" s="5">
        <v>0</v>
      </c>
      <c r="CG476" s="5">
        <v>0</v>
      </c>
      <c r="CH476" s="5">
        <v>31</v>
      </c>
      <c r="CI476" s="5">
        <v>0</v>
      </c>
      <c r="CJ476" s="5">
        <v>0</v>
      </c>
      <c r="CK476" s="5">
        <v>0</v>
      </c>
      <c r="CL476" s="5">
        <v>0</v>
      </c>
      <c r="CM476" s="5">
        <v>0</v>
      </c>
      <c r="CN476" s="5" t="s">
        <v>3</v>
      </c>
      <c r="CO476" s="5">
        <v>0</v>
      </c>
      <c r="CP476" s="5">
        <f t="shared" si="240"/>
        <v>0</v>
      </c>
      <c r="CQ476" s="5">
        <f t="shared" si="260"/>
        <v>4095.9</v>
      </c>
      <c r="CR476" s="5">
        <f t="shared" si="261"/>
        <v>0</v>
      </c>
      <c r="CS476" s="5">
        <f t="shared" si="242"/>
        <v>0</v>
      </c>
      <c r="CT476" s="5">
        <f t="shared" si="243"/>
        <v>0</v>
      </c>
      <c r="CU476" s="5">
        <f t="shared" si="244"/>
        <v>0</v>
      </c>
      <c r="CV476" s="5">
        <f t="shared" si="245"/>
        <v>0</v>
      </c>
      <c r="CW476" s="5">
        <f t="shared" si="246"/>
        <v>0</v>
      </c>
      <c r="CX476" s="5">
        <f t="shared" si="247"/>
        <v>0</v>
      </c>
      <c r="CY476" s="5">
        <f>0</f>
        <v>0</v>
      </c>
      <c r="CZ476" s="5">
        <f>0</f>
        <v>0</v>
      </c>
      <c r="DA476" s="5"/>
      <c r="DB476" s="5"/>
      <c r="DC476" s="5" t="s">
        <v>3</v>
      </c>
      <c r="DD476" s="5" t="s">
        <v>3</v>
      </c>
      <c r="DE476" s="5" t="s">
        <v>3</v>
      </c>
      <c r="DF476" s="5" t="s">
        <v>3</v>
      </c>
      <c r="DG476" s="5" t="s">
        <v>3</v>
      </c>
      <c r="DH476" s="5" t="s">
        <v>3</v>
      </c>
      <c r="DI476" s="5" t="s">
        <v>3</v>
      </c>
      <c r="DJ476" s="5" t="s">
        <v>3</v>
      </c>
      <c r="DK476" s="5" t="s">
        <v>3</v>
      </c>
      <c r="DL476" s="5" t="s">
        <v>3</v>
      </c>
      <c r="DM476" s="5" t="s">
        <v>3</v>
      </c>
      <c r="DN476" s="5">
        <v>0</v>
      </c>
      <c r="DO476" s="5">
        <v>0</v>
      </c>
      <c r="DP476" s="5">
        <v>1</v>
      </c>
      <c r="DQ476" s="5">
        <v>1</v>
      </c>
      <c r="DR476" s="5"/>
      <c r="DS476" s="5"/>
      <c r="DT476" s="5"/>
      <c r="DU476" s="5">
        <v>1013</v>
      </c>
      <c r="DV476" s="5" t="s">
        <v>82</v>
      </c>
      <c r="DW476" s="5" t="s">
        <v>82</v>
      </c>
      <c r="DX476" s="5">
        <v>1</v>
      </c>
      <c r="DY476" s="5"/>
      <c r="DZ476" s="5" t="s">
        <v>3</v>
      </c>
      <c r="EA476" s="5" t="s">
        <v>3</v>
      </c>
      <c r="EB476" s="5" t="s">
        <v>3</v>
      </c>
      <c r="EC476" s="5" t="s">
        <v>3</v>
      </c>
      <c r="ED476" s="5"/>
      <c r="EE476" s="5">
        <v>68075624</v>
      </c>
      <c r="EF476" s="5">
        <v>90</v>
      </c>
      <c r="EG476" s="5" t="s">
        <v>194</v>
      </c>
      <c r="EH476" s="5">
        <v>0</v>
      </c>
      <c r="EI476" s="5" t="s">
        <v>3</v>
      </c>
      <c r="EJ476" s="5">
        <v>1</v>
      </c>
      <c r="EK476" s="5">
        <v>900</v>
      </c>
      <c r="EL476" s="5" t="s">
        <v>194</v>
      </c>
      <c r="EM476" s="5" t="s">
        <v>195</v>
      </c>
      <c r="EN476" s="5"/>
      <c r="EO476" s="5" t="s">
        <v>3</v>
      </c>
      <c r="EP476" s="5"/>
      <c r="EQ476" s="5">
        <v>16</v>
      </c>
      <c r="ER476" s="5">
        <v>2290.2600000000002</v>
      </c>
      <c r="ES476" s="5">
        <v>4095.9</v>
      </c>
      <c r="ET476" s="5">
        <v>0</v>
      </c>
      <c r="EU476" s="5">
        <v>0</v>
      </c>
      <c r="EV476" s="5">
        <v>0</v>
      </c>
      <c r="EW476" s="5">
        <v>0</v>
      </c>
      <c r="EX476" s="5">
        <v>0</v>
      </c>
      <c r="EY476" s="5">
        <v>0</v>
      </c>
      <c r="EZ476" s="5">
        <v>5</v>
      </c>
      <c r="FA476" s="5"/>
      <c r="FB476" s="5"/>
      <c r="FC476" s="5">
        <v>0</v>
      </c>
      <c r="FD476" s="5">
        <v>18</v>
      </c>
      <c r="FE476" s="5"/>
      <c r="FF476" s="5">
        <v>4095.9</v>
      </c>
      <c r="FG476" s="5"/>
      <c r="FH476" s="5"/>
      <c r="FI476" s="5"/>
      <c r="FJ476" s="5"/>
      <c r="FK476" s="5"/>
      <c r="FL476" s="5"/>
      <c r="FM476" s="5"/>
      <c r="FN476" s="5"/>
      <c r="FO476" s="5"/>
      <c r="FP476" s="5"/>
      <c r="FQ476" s="5">
        <v>0</v>
      </c>
      <c r="FR476" s="5">
        <v>0</v>
      </c>
      <c r="FS476" s="5">
        <v>0</v>
      </c>
      <c r="FT476" s="5"/>
      <c r="FU476" s="5"/>
      <c r="FV476" s="5"/>
      <c r="FW476" s="5"/>
      <c r="FX476" s="5">
        <v>0</v>
      </c>
      <c r="FY476" s="5">
        <v>0</v>
      </c>
      <c r="FZ476" s="5"/>
      <c r="GA476" s="5" t="s">
        <v>3</v>
      </c>
      <c r="GB476" s="5"/>
      <c r="GC476" s="5"/>
      <c r="GD476" s="5">
        <v>1</v>
      </c>
      <c r="GE476" s="5"/>
      <c r="GF476" s="5">
        <v>-49601023</v>
      </c>
      <c r="GG476" s="5">
        <v>2</v>
      </c>
      <c r="GH476" s="5">
        <v>3</v>
      </c>
      <c r="GI476" s="5">
        <v>3</v>
      </c>
      <c r="GJ476" s="5">
        <v>0</v>
      </c>
      <c r="GK476" s="5">
        <v>0</v>
      </c>
      <c r="GL476" s="5">
        <f t="shared" si="248"/>
        <v>0</v>
      </c>
      <c r="GM476" s="5">
        <f t="shared" si="249"/>
        <v>0</v>
      </c>
      <c r="GN476" s="5">
        <f t="shared" si="250"/>
        <v>0</v>
      </c>
      <c r="GO476" s="5">
        <f t="shared" si="251"/>
        <v>0</v>
      </c>
      <c r="GP476" s="5">
        <f t="shared" si="252"/>
        <v>0</v>
      </c>
      <c r="GQ476" s="5"/>
      <c r="GR476" s="5">
        <v>1</v>
      </c>
      <c r="GS476" s="5">
        <v>1</v>
      </c>
      <c r="GT476" s="5">
        <v>0</v>
      </c>
      <c r="GU476" s="5" t="s">
        <v>3</v>
      </c>
      <c r="GV476" s="5">
        <f t="shared" si="253"/>
        <v>0</v>
      </c>
      <c r="GW476" s="5">
        <v>1</v>
      </c>
      <c r="GX476" s="5">
        <f t="shared" si="254"/>
        <v>0</v>
      </c>
      <c r="GY476" s="5"/>
      <c r="GZ476" s="5"/>
      <c r="HA476" s="5">
        <v>0</v>
      </c>
      <c r="HB476" s="5">
        <v>0</v>
      </c>
      <c r="HC476" s="5">
        <f t="shared" si="255"/>
        <v>0</v>
      </c>
      <c r="HD476" s="5"/>
      <c r="HE476" s="5" t="s">
        <v>3</v>
      </c>
      <c r="HF476" s="5" t="s">
        <v>3</v>
      </c>
      <c r="HG476" s="5">
        <f t="shared" si="262"/>
        <v>0</v>
      </c>
      <c r="HH476" s="5"/>
      <c r="HI476" s="5"/>
      <c r="HJ476" s="5"/>
      <c r="HK476" s="5"/>
      <c r="HL476" s="5"/>
      <c r="HM476" s="5" t="s">
        <v>3</v>
      </c>
      <c r="HN476" s="5" t="s">
        <v>3</v>
      </c>
      <c r="HO476" s="5" t="s">
        <v>3</v>
      </c>
      <c r="HP476" s="5" t="s">
        <v>3</v>
      </c>
      <c r="HQ476" s="5" t="s">
        <v>3</v>
      </c>
      <c r="HR476" s="5"/>
      <c r="HS476" s="5">
        <v>0</v>
      </c>
      <c r="HT476" s="5"/>
      <c r="HU476" s="5"/>
      <c r="HV476" s="5"/>
      <c r="HW476" s="5"/>
      <c r="HX476" s="5"/>
      <c r="HY476" s="5"/>
      <c r="HZ476" s="5"/>
      <c r="IA476" s="5"/>
      <c r="IB476" s="5"/>
      <c r="IC476" s="5"/>
      <c r="ID476" s="5"/>
      <c r="IE476" s="5"/>
      <c r="IF476" s="5"/>
      <c r="IG476" s="5"/>
      <c r="IH476" s="5"/>
      <c r="II476" s="5"/>
      <c r="IJ476" s="5"/>
      <c r="IK476" s="5">
        <v>0</v>
      </c>
      <c r="IL476" s="5"/>
      <c r="IM476" s="5"/>
      <c r="IN476" s="5"/>
      <c r="IO476" s="5"/>
      <c r="IP476" s="5"/>
      <c r="IQ476" s="5"/>
      <c r="IR476" s="5"/>
      <c r="IS476" s="5"/>
      <c r="IT476" s="5"/>
      <c r="IU476" s="5"/>
    </row>
    <row r="477" spans="1:255" x14ac:dyDescent="0.25">
      <c r="A477" s="6">
        <v>17</v>
      </c>
      <c r="B477" s="6">
        <v>1</v>
      </c>
      <c r="C477" s="6"/>
      <c r="D477" s="6"/>
      <c r="E477" s="6" t="s">
        <v>210</v>
      </c>
      <c r="F477" s="6" t="s">
        <v>211</v>
      </c>
      <c r="G477" s="6" t="s">
        <v>212</v>
      </c>
      <c r="H477" s="6" t="s">
        <v>82</v>
      </c>
      <c r="I477" s="6">
        <v>0</v>
      </c>
      <c r="J477" s="6">
        <v>0</v>
      </c>
      <c r="K477" s="6">
        <v>0</v>
      </c>
      <c r="L477" s="6">
        <v>1</v>
      </c>
      <c r="M477" s="6">
        <v>1</v>
      </c>
      <c r="N477" s="6">
        <f t="shared" si="222"/>
        <v>0</v>
      </c>
      <c r="O477" s="6">
        <f t="shared" si="223"/>
        <v>0</v>
      </c>
      <c r="P477" s="6">
        <f t="shared" si="224"/>
        <v>0</v>
      </c>
      <c r="Q477" s="6">
        <f t="shared" si="225"/>
        <v>0</v>
      </c>
      <c r="R477" s="6">
        <f t="shared" si="226"/>
        <v>0</v>
      </c>
      <c r="S477" s="6">
        <f t="shared" si="227"/>
        <v>0</v>
      </c>
      <c r="T477" s="6">
        <f t="shared" si="228"/>
        <v>0</v>
      </c>
      <c r="U477" s="6">
        <f t="shared" si="229"/>
        <v>0</v>
      </c>
      <c r="V477" s="6">
        <f t="shared" si="230"/>
        <v>0</v>
      </c>
      <c r="W477" s="6">
        <f t="shared" si="231"/>
        <v>0</v>
      </c>
      <c r="X477" s="6">
        <f t="shared" si="232"/>
        <v>0</v>
      </c>
      <c r="Y477" s="6">
        <f t="shared" si="233"/>
        <v>0</v>
      </c>
      <c r="Z477" s="6"/>
      <c r="AA477" s="6">
        <v>70748195</v>
      </c>
      <c r="AB477" s="6">
        <f t="shared" si="234"/>
        <v>4095.9</v>
      </c>
      <c r="AC477" s="6">
        <f t="shared" si="256"/>
        <v>4095.9</v>
      </c>
      <c r="AD477" s="6">
        <f t="shared" si="259"/>
        <v>0</v>
      </c>
      <c r="AE477" s="6">
        <f t="shared" si="257"/>
        <v>0</v>
      </c>
      <c r="AF477" s="6">
        <f t="shared" si="258"/>
        <v>0</v>
      </c>
      <c r="AG477" s="6">
        <f t="shared" si="236"/>
        <v>0</v>
      </c>
      <c r="AH477" s="6">
        <f t="shared" si="237"/>
        <v>0</v>
      </c>
      <c r="AI477" s="6">
        <f t="shared" si="238"/>
        <v>0</v>
      </c>
      <c r="AJ477" s="6">
        <f t="shared" si="239"/>
        <v>0</v>
      </c>
      <c r="AK477" s="6">
        <v>4095.9</v>
      </c>
      <c r="AL477" s="6">
        <v>4095.9</v>
      </c>
      <c r="AM477" s="6"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0</v>
      </c>
      <c r="AS477" s="6">
        <v>0</v>
      </c>
      <c r="AT477" s="6">
        <v>0</v>
      </c>
      <c r="AU477" s="6">
        <v>0</v>
      </c>
      <c r="AV477" s="6">
        <v>1</v>
      </c>
      <c r="AW477" s="6">
        <v>1</v>
      </c>
      <c r="AX477" s="6"/>
      <c r="AY477" s="6"/>
      <c r="AZ477" s="6">
        <v>1</v>
      </c>
      <c r="BA477" s="6">
        <v>1</v>
      </c>
      <c r="BB477" s="6">
        <v>1</v>
      </c>
      <c r="BC477" s="6">
        <v>1</v>
      </c>
      <c r="BD477" s="6" t="s">
        <v>3</v>
      </c>
      <c r="BE477" s="6" t="s">
        <v>3</v>
      </c>
      <c r="BF477" s="6" t="s">
        <v>3</v>
      </c>
      <c r="BG477" s="6" t="s">
        <v>3</v>
      </c>
      <c r="BH477" s="6">
        <v>3</v>
      </c>
      <c r="BI477" s="6">
        <v>1</v>
      </c>
      <c r="BJ477" s="6" t="s">
        <v>211</v>
      </c>
      <c r="BK477" s="6"/>
      <c r="BL477" s="6"/>
      <c r="BM477" s="6">
        <v>900</v>
      </c>
      <c r="BN477" s="6">
        <v>0</v>
      </c>
      <c r="BO477" s="6" t="s">
        <v>3</v>
      </c>
      <c r="BP477" s="6">
        <v>0</v>
      </c>
      <c r="BQ477" s="6">
        <v>90</v>
      </c>
      <c r="BR477" s="6">
        <v>0</v>
      </c>
      <c r="BS477" s="6">
        <v>1</v>
      </c>
      <c r="BT477" s="6">
        <v>1</v>
      </c>
      <c r="BU477" s="6">
        <v>1</v>
      </c>
      <c r="BV477" s="6">
        <v>1</v>
      </c>
      <c r="BW477" s="6">
        <v>1</v>
      </c>
      <c r="BX477" s="6">
        <v>1</v>
      </c>
      <c r="BY477" s="6" t="s">
        <v>3</v>
      </c>
      <c r="BZ477" s="6">
        <v>0</v>
      </c>
      <c r="CA477" s="6">
        <v>0</v>
      </c>
      <c r="CB477" s="6" t="s">
        <v>3</v>
      </c>
      <c r="CC477" s="6"/>
      <c r="CD477" s="6"/>
      <c r="CE477" s="6">
        <v>0</v>
      </c>
      <c r="CF477" s="6">
        <v>0</v>
      </c>
      <c r="CG477" s="6">
        <v>0</v>
      </c>
      <c r="CH477" s="6">
        <v>31</v>
      </c>
      <c r="CI477" s="6">
        <v>0</v>
      </c>
      <c r="CJ477" s="6">
        <v>0</v>
      </c>
      <c r="CK477" s="6">
        <v>0</v>
      </c>
      <c r="CL477" s="6">
        <v>0</v>
      </c>
      <c r="CM477" s="6">
        <v>0</v>
      </c>
      <c r="CN477" s="6" t="s">
        <v>3</v>
      </c>
      <c r="CO477" s="6">
        <v>0</v>
      </c>
      <c r="CP477" s="6">
        <f t="shared" si="240"/>
        <v>0</v>
      </c>
      <c r="CQ477" s="6">
        <f t="shared" si="260"/>
        <v>4095.9</v>
      </c>
      <c r="CR477" s="6">
        <f t="shared" si="261"/>
        <v>0</v>
      </c>
      <c r="CS477" s="6">
        <f t="shared" si="242"/>
        <v>0</v>
      </c>
      <c r="CT477" s="6">
        <f t="shared" si="243"/>
        <v>0</v>
      </c>
      <c r="CU477" s="6">
        <f t="shared" si="244"/>
        <v>0</v>
      </c>
      <c r="CV477" s="6">
        <f t="shared" si="245"/>
        <v>0</v>
      </c>
      <c r="CW477" s="6">
        <f t="shared" si="246"/>
        <v>0</v>
      </c>
      <c r="CX477" s="6">
        <f t="shared" si="247"/>
        <v>0</v>
      </c>
      <c r="CY477" s="6">
        <f>0</f>
        <v>0</v>
      </c>
      <c r="CZ477" s="6">
        <f>0</f>
        <v>0</v>
      </c>
      <c r="DA477" s="6"/>
      <c r="DB477" s="6"/>
      <c r="DC477" s="6" t="s">
        <v>3</v>
      </c>
      <c r="DD477" s="6" t="s">
        <v>3</v>
      </c>
      <c r="DE477" s="6" t="s">
        <v>3</v>
      </c>
      <c r="DF477" s="6" t="s">
        <v>3</v>
      </c>
      <c r="DG477" s="6" t="s">
        <v>3</v>
      </c>
      <c r="DH477" s="6" t="s">
        <v>3</v>
      </c>
      <c r="DI477" s="6" t="s">
        <v>3</v>
      </c>
      <c r="DJ477" s="6" t="s">
        <v>3</v>
      </c>
      <c r="DK477" s="6" t="s">
        <v>3</v>
      </c>
      <c r="DL477" s="6" t="s">
        <v>3</v>
      </c>
      <c r="DM477" s="6" t="s">
        <v>3</v>
      </c>
      <c r="DN477" s="6">
        <v>0</v>
      </c>
      <c r="DO477" s="6">
        <v>0</v>
      </c>
      <c r="DP477" s="6">
        <v>1</v>
      </c>
      <c r="DQ477" s="6">
        <v>1</v>
      </c>
      <c r="DR477" s="6"/>
      <c r="DS477" s="6"/>
      <c r="DT477" s="6"/>
      <c r="DU477" s="6">
        <v>1013</v>
      </c>
      <c r="DV477" s="6" t="s">
        <v>82</v>
      </c>
      <c r="DW477" s="6" t="s">
        <v>82</v>
      </c>
      <c r="DX477" s="6">
        <v>1</v>
      </c>
      <c r="DY477" s="6"/>
      <c r="DZ477" s="6" t="s">
        <v>3</v>
      </c>
      <c r="EA477" s="6" t="s">
        <v>3</v>
      </c>
      <c r="EB477" s="6" t="s">
        <v>3</v>
      </c>
      <c r="EC477" s="6" t="s">
        <v>3</v>
      </c>
      <c r="ED477" s="6"/>
      <c r="EE477" s="6">
        <v>68075624</v>
      </c>
      <c r="EF477" s="6">
        <v>90</v>
      </c>
      <c r="EG477" s="6" t="s">
        <v>194</v>
      </c>
      <c r="EH477" s="6">
        <v>0</v>
      </c>
      <c r="EI477" s="6" t="s">
        <v>3</v>
      </c>
      <c r="EJ477" s="6">
        <v>1</v>
      </c>
      <c r="EK477" s="6">
        <v>900</v>
      </c>
      <c r="EL477" s="6" t="s">
        <v>194</v>
      </c>
      <c r="EM477" s="6" t="s">
        <v>195</v>
      </c>
      <c r="EN477" s="6"/>
      <c r="EO477" s="6" t="s">
        <v>3</v>
      </c>
      <c r="EP477" s="6"/>
      <c r="EQ477" s="6">
        <v>16</v>
      </c>
      <c r="ER477" s="6">
        <v>2290.2600000000002</v>
      </c>
      <c r="ES477" s="6">
        <v>4095.9</v>
      </c>
      <c r="ET477" s="6">
        <v>0</v>
      </c>
      <c r="EU477" s="6">
        <v>0</v>
      </c>
      <c r="EV477" s="6">
        <v>0</v>
      </c>
      <c r="EW477" s="6">
        <v>0</v>
      </c>
      <c r="EX477" s="6">
        <v>0</v>
      </c>
      <c r="EY477" s="6">
        <v>0</v>
      </c>
      <c r="EZ477" s="6">
        <v>5</v>
      </c>
      <c r="FA477" s="6"/>
      <c r="FB477" s="6"/>
      <c r="FC477" s="6">
        <v>0</v>
      </c>
      <c r="FD477" s="6">
        <v>18</v>
      </c>
      <c r="FE477" s="6"/>
      <c r="FF477" s="6">
        <v>4095.9</v>
      </c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>
        <v>0</v>
      </c>
      <c r="FR477" s="6">
        <v>0</v>
      </c>
      <c r="FS477" s="6">
        <v>0</v>
      </c>
      <c r="FT477" s="6"/>
      <c r="FU477" s="6"/>
      <c r="FV477" s="6"/>
      <c r="FW477" s="6"/>
      <c r="FX477" s="6">
        <v>0</v>
      </c>
      <c r="FY477" s="6">
        <v>0</v>
      </c>
      <c r="FZ477" s="6"/>
      <c r="GA477" s="6" t="s">
        <v>3</v>
      </c>
      <c r="GB477" s="6"/>
      <c r="GC477" s="6"/>
      <c r="GD477" s="6">
        <v>1</v>
      </c>
      <c r="GE477" s="6"/>
      <c r="GF477" s="6">
        <v>-49601023</v>
      </c>
      <c r="GG477" s="6">
        <v>2</v>
      </c>
      <c r="GH477" s="6">
        <v>3</v>
      </c>
      <c r="GI477" s="6">
        <v>3</v>
      </c>
      <c r="GJ477" s="6">
        <v>0</v>
      </c>
      <c r="GK477" s="6">
        <v>0</v>
      </c>
      <c r="GL477" s="6">
        <f t="shared" si="248"/>
        <v>0</v>
      </c>
      <c r="GM477" s="6">
        <f t="shared" si="249"/>
        <v>0</v>
      </c>
      <c r="GN477" s="6">
        <f t="shared" si="250"/>
        <v>0</v>
      </c>
      <c r="GO477" s="6">
        <f t="shared" si="251"/>
        <v>0</v>
      </c>
      <c r="GP477" s="6">
        <f t="shared" si="252"/>
        <v>0</v>
      </c>
      <c r="GQ477" s="6"/>
      <c r="GR477" s="6">
        <v>1</v>
      </c>
      <c r="GS477" s="6">
        <v>1</v>
      </c>
      <c r="GT477" s="6">
        <v>0</v>
      </c>
      <c r="GU477" s="6" t="s">
        <v>3</v>
      </c>
      <c r="GV477" s="6">
        <f t="shared" si="253"/>
        <v>0</v>
      </c>
      <c r="GW477" s="6">
        <v>1</v>
      </c>
      <c r="GX477" s="6">
        <f t="shared" si="254"/>
        <v>0</v>
      </c>
      <c r="GY477" s="6"/>
      <c r="GZ477" s="6"/>
      <c r="HA477" s="6">
        <v>0</v>
      </c>
      <c r="HB477" s="6">
        <v>0</v>
      </c>
      <c r="HC477" s="6">
        <f t="shared" si="255"/>
        <v>0</v>
      </c>
      <c r="HD477" s="6"/>
      <c r="HE477" s="6" t="s">
        <v>3</v>
      </c>
      <c r="HF477" s="6" t="s">
        <v>3</v>
      </c>
      <c r="HG477" s="6">
        <f t="shared" si="262"/>
        <v>0</v>
      </c>
      <c r="HH477" s="6"/>
      <c r="HI477" s="6"/>
      <c r="HJ477" s="6"/>
      <c r="HK477" s="6"/>
      <c r="HL477" s="6"/>
      <c r="HM477" s="6" t="s">
        <v>3</v>
      </c>
      <c r="HN477" s="6" t="s">
        <v>3</v>
      </c>
      <c r="HO477" s="6" t="s">
        <v>3</v>
      </c>
      <c r="HP477" s="6" t="s">
        <v>3</v>
      </c>
      <c r="HQ477" s="6" t="s">
        <v>3</v>
      </c>
      <c r="HR477" s="6"/>
      <c r="HS477" s="6">
        <v>0</v>
      </c>
      <c r="HT477" s="6"/>
      <c r="HU477" s="6"/>
      <c r="HV477" s="6"/>
      <c r="HW477" s="6"/>
      <c r="HX477" s="6"/>
      <c r="HY477" s="6"/>
      <c r="HZ477" s="6"/>
      <c r="IA477" s="6"/>
      <c r="IB477" s="6"/>
      <c r="IC477" s="6"/>
      <c r="ID477" s="6"/>
      <c r="IE477" s="6"/>
      <c r="IF477" s="6"/>
      <c r="IG477" s="6"/>
      <c r="IH477" s="6"/>
      <c r="II477" s="6"/>
      <c r="IJ477" s="6"/>
      <c r="IK477" s="6">
        <v>0</v>
      </c>
      <c r="IL477" s="6"/>
      <c r="IM477" s="6"/>
      <c r="IN477" s="6"/>
      <c r="IO477" s="6"/>
      <c r="IP477" s="6"/>
      <c r="IQ477" s="6"/>
      <c r="IR477" s="6"/>
      <c r="IS477" s="6"/>
      <c r="IT477" s="6"/>
      <c r="IU477" s="6"/>
    </row>
    <row r="478" spans="1:255" x14ac:dyDescent="0.25">
      <c r="A478" s="5">
        <v>17</v>
      </c>
      <c r="B478" s="5">
        <v>1</v>
      </c>
      <c r="C478" s="5"/>
      <c r="D478" s="5"/>
      <c r="E478" s="5" t="s">
        <v>213</v>
      </c>
      <c r="F478" s="5" t="s">
        <v>214</v>
      </c>
      <c r="G478" s="5" t="s">
        <v>215</v>
      </c>
      <c r="H478" s="5" t="s">
        <v>82</v>
      </c>
      <c r="I478" s="5">
        <v>0</v>
      </c>
      <c r="J478" s="5">
        <v>0</v>
      </c>
      <c r="K478" s="5">
        <v>0</v>
      </c>
      <c r="L478" s="5">
        <v>1</v>
      </c>
      <c r="M478" s="5">
        <v>1</v>
      </c>
      <c r="N478" s="5">
        <f t="shared" si="222"/>
        <v>0</v>
      </c>
      <c r="O478" s="5">
        <f t="shared" si="223"/>
        <v>0</v>
      </c>
      <c r="P478" s="5">
        <f t="shared" si="224"/>
        <v>0</v>
      </c>
      <c r="Q478" s="5">
        <f t="shared" si="225"/>
        <v>0</v>
      </c>
      <c r="R478" s="5">
        <f t="shared" si="226"/>
        <v>0</v>
      </c>
      <c r="S478" s="5">
        <f t="shared" si="227"/>
        <v>0</v>
      </c>
      <c r="T478" s="5">
        <f t="shared" si="228"/>
        <v>0</v>
      </c>
      <c r="U478" s="5">
        <f t="shared" si="229"/>
        <v>0</v>
      </c>
      <c r="V478" s="5">
        <f t="shared" si="230"/>
        <v>0</v>
      </c>
      <c r="W478" s="5">
        <f t="shared" si="231"/>
        <v>0</v>
      </c>
      <c r="X478" s="5">
        <f t="shared" si="232"/>
        <v>0</v>
      </c>
      <c r="Y478" s="5">
        <f t="shared" si="233"/>
        <v>0</v>
      </c>
      <c r="Z478" s="5"/>
      <c r="AA478" s="5">
        <v>70751969</v>
      </c>
      <c r="AB478" s="5">
        <f t="shared" si="234"/>
        <v>6766.05</v>
      </c>
      <c r="AC478" s="5">
        <f t="shared" si="256"/>
        <v>6766.05</v>
      </c>
      <c r="AD478" s="5">
        <f t="shared" si="259"/>
        <v>0</v>
      </c>
      <c r="AE478" s="5">
        <f t="shared" si="257"/>
        <v>0</v>
      </c>
      <c r="AF478" s="5">
        <f t="shared" si="258"/>
        <v>0</v>
      </c>
      <c r="AG478" s="5">
        <f t="shared" si="236"/>
        <v>0</v>
      </c>
      <c r="AH478" s="5">
        <f t="shared" si="237"/>
        <v>0</v>
      </c>
      <c r="AI478" s="5">
        <f t="shared" si="238"/>
        <v>0</v>
      </c>
      <c r="AJ478" s="5">
        <f t="shared" si="239"/>
        <v>0</v>
      </c>
      <c r="AK478" s="5">
        <v>6766.05</v>
      </c>
      <c r="AL478" s="5">
        <v>6766.05</v>
      </c>
      <c r="AM478" s="5">
        <v>0</v>
      </c>
      <c r="AN478" s="5">
        <v>0</v>
      </c>
      <c r="AO478" s="5">
        <v>0</v>
      </c>
      <c r="AP478" s="5">
        <v>0</v>
      </c>
      <c r="AQ478" s="5">
        <v>0</v>
      </c>
      <c r="AR478" s="5">
        <v>0</v>
      </c>
      <c r="AS478" s="5">
        <v>0</v>
      </c>
      <c r="AT478" s="5">
        <v>0</v>
      </c>
      <c r="AU478" s="5">
        <v>0</v>
      </c>
      <c r="AV478" s="5">
        <v>1</v>
      </c>
      <c r="AW478" s="5">
        <v>1</v>
      </c>
      <c r="AX478" s="5"/>
      <c r="AY478" s="5"/>
      <c r="AZ478" s="5">
        <v>1</v>
      </c>
      <c r="BA478" s="5">
        <v>1</v>
      </c>
      <c r="BB478" s="5">
        <v>1</v>
      </c>
      <c r="BC478" s="5">
        <v>1</v>
      </c>
      <c r="BD478" s="5" t="s">
        <v>3</v>
      </c>
      <c r="BE478" s="5" t="s">
        <v>3</v>
      </c>
      <c r="BF478" s="5" t="s">
        <v>3</v>
      </c>
      <c r="BG478" s="5" t="s">
        <v>3</v>
      </c>
      <c r="BH478" s="5">
        <v>3</v>
      </c>
      <c r="BI478" s="5">
        <v>1</v>
      </c>
      <c r="BJ478" s="5" t="s">
        <v>214</v>
      </c>
      <c r="BK478" s="5"/>
      <c r="BL478" s="5"/>
      <c r="BM478" s="5">
        <v>900</v>
      </c>
      <c r="BN478" s="5">
        <v>0</v>
      </c>
      <c r="BO478" s="5" t="s">
        <v>3</v>
      </c>
      <c r="BP478" s="5">
        <v>0</v>
      </c>
      <c r="BQ478" s="5">
        <v>90</v>
      </c>
      <c r="BR478" s="5">
        <v>0</v>
      </c>
      <c r="BS478" s="5">
        <v>1</v>
      </c>
      <c r="BT478" s="5">
        <v>1</v>
      </c>
      <c r="BU478" s="5">
        <v>1</v>
      </c>
      <c r="BV478" s="5">
        <v>1</v>
      </c>
      <c r="BW478" s="5">
        <v>1</v>
      </c>
      <c r="BX478" s="5">
        <v>1</v>
      </c>
      <c r="BY478" s="5" t="s">
        <v>3</v>
      </c>
      <c r="BZ478" s="5">
        <v>0</v>
      </c>
      <c r="CA478" s="5">
        <v>0</v>
      </c>
      <c r="CB478" s="5" t="s">
        <v>3</v>
      </c>
      <c r="CC478" s="5"/>
      <c r="CD478" s="5"/>
      <c r="CE478" s="5">
        <v>0</v>
      </c>
      <c r="CF478" s="5">
        <v>0</v>
      </c>
      <c r="CG478" s="5">
        <v>0</v>
      </c>
      <c r="CH478" s="5">
        <v>32</v>
      </c>
      <c r="CI478" s="5">
        <v>0</v>
      </c>
      <c r="CJ478" s="5">
        <v>0</v>
      </c>
      <c r="CK478" s="5">
        <v>0</v>
      </c>
      <c r="CL478" s="5">
        <v>0</v>
      </c>
      <c r="CM478" s="5">
        <v>0</v>
      </c>
      <c r="CN478" s="5" t="s">
        <v>3</v>
      </c>
      <c r="CO478" s="5">
        <v>0</v>
      </c>
      <c r="CP478" s="5">
        <f t="shared" si="240"/>
        <v>0</v>
      </c>
      <c r="CQ478" s="5">
        <f t="shared" si="260"/>
        <v>6766.05</v>
      </c>
      <c r="CR478" s="5">
        <f t="shared" si="261"/>
        <v>0</v>
      </c>
      <c r="CS478" s="5">
        <f t="shared" si="242"/>
        <v>0</v>
      </c>
      <c r="CT478" s="5">
        <f t="shared" si="243"/>
        <v>0</v>
      </c>
      <c r="CU478" s="5">
        <f t="shared" si="244"/>
        <v>0</v>
      </c>
      <c r="CV478" s="5">
        <f t="shared" si="245"/>
        <v>0</v>
      </c>
      <c r="CW478" s="5">
        <f t="shared" si="246"/>
        <v>0</v>
      </c>
      <c r="CX478" s="5">
        <f t="shared" si="247"/>
        <v>0</v>
      </c>
      <c r="CY478" s="5">
        <f>0</f>
        <v>0</v>
      </c>
      <c r="CZ478" s="5">
        <f>0</f>
        <v>0</v>
      </c>
      <c r="DA478" s="5"/>
      <c r="DB478" s="5"/>
      <c r="DC478" s="5" t="s">
        <v>3</v>
      </c>
      <c r="DD478" s="5" t="s">
        <v>3</v>
      </c>
      <c r="DE478" s="5" t="s">
        <v>3</v>
      </c>
      <c r="DF478" s="5" t="s">
        <v>3</v>
      </c>
      <c r="DG478" s="5" t="s">
        <v>3</v>
      </c>
      <c r="DH478" s="5" t="s">
        <v>3</v>
      </c>
      <c r="DI478" s="5" t="s">
        <v>3</v>
      </c>
      <c r="DJ478" s="5" t="s">
        <v>3</v>
      </c>
      <c r="DK478" s="5" t="s">
        <v>3</v>
      </c>
      <c r="DL478" s="5" t="s">
        <v>3</v>
      </c>
      <c r="DM478" s="5" t="s">
        <v>3</v>
      </c>
      <c r="DN478" s="5">
        <v>0</v>
      </c>
      <c r="DO478" s="5">
        <v>0</v>
      </c>
      <c r="DP478" s="5">
        <v>1</v>
      </c>
      <c r="DQ478" s="5">
        <v>1</v>
      </c>
      <c r="DR478" s="5"/>
      <c r="DS478" s="5"/>
      <c r="DT478" s="5"/>
      <c r="DU478" s="5">
        <v>1013</v>
      </c>
      <c r="DV478" s="5" t="s">
        <v>82</v>
      </c>
      <c r="DW478" s="5" t="s">
        <v>82</v>
      </c>
      <c r="DX478" s="5">
        <v>1</v>
      </c>
      <c r="DY478" s="5"/>
      <c r="DZ478" s="5" t="s">
        <v>3</v>
      </c>
      <c r="EA478" s="5" t="s">
        <v>3</v>
      </c>
      <c r="EB478" s="5" t="s">
        <v>3</v>
      </c>
      <c r="EC478" s="5" t="s">
        <v>3</v>
      </c>
      <c r="ED478" s="5"/>
      <c r="EE478" s="5">
        <v>68075624</v>
      </c>
      <c r="EF478" s="5">
        <v>90</v>
      </c>
      <c r="EG478" s="5" t="s">
        <v>194</v>
      </c>
      <c r="EH478" s="5">
        <v>0</v>
      </c>
      <c r="EI478" s="5" t="s">
        <v>3</v>
      </c>
      <c r="EJ478" s="5">
        <v>1</v>
      </c>
      <c r="EK478" s="5">
        <v>900</v>
      </c>
      <c r="EL478" s="5" t="s">
        <v>194</v>
      </c>
      <c r="EM478" s="5" t="s">
        <v>195</v>
      </c>
      <c r="EN478" s="5"/>
      <c r="EO478" s="5" t="s">
        <v>3</v>
      </c>
      <c r="EP478" s="5"/>
      <c r="EQ478" s="5">
        <v>16</v>
      </c>
      <c r="ER478" s="5">
        <v>6353.26</v>
      </c>
      <c r="ES478" s="5">
        <v>6766.05</v>
      </c>
      <c r="ET478" s="5">
        <v>0</v>
      </c>
      <c r="EU478" s="5">
        <v>0</v>
      </c>
      <c r="EV478" s="5">
        <v>0</v>
      </c>
      <c r="EW478" s="5">
        <v>0</v>
      </c>
      <c r="EX478" s="5">
        <v>0</v>
      </c>
      <c r="EY478" s="5">
        <v>0</v>
      </c>
      <c r="EZ478" s="5">
        <v>5</v>
      </c>
      <c r="FA478" s="5"/>
      <c r="FB478" s="5"/>
      <c r="FC478" s="5">
        <v>0</v>
      </c>
      <c r="FD478" s="5">
        <v>18</v>
      </c>
      <c r="FE478" s="5"/>
      <c r="FF478" s="5">
        <v>6766.05</v>
      </c>
      <c r="FG478" s="5"/>
      <c r="FH478" s="5"/>
      <c r="FI478" s="5"/>
      <c r="FJ478" s="5"/>
      <c r="FK478" s="5"/>
      <c r="FL478" s="5"/>
      <c r="FM478" s="5"/>
      <c r="FN478" s="5"/>
      <c r="FO478" s="5"/>
      <c r="FP478" s="5"/>
      <c r="FQ478" s="5">
        <v>0</v>
      </c>
      <c r="FR478" s="5">
        <v>0</v>
      </c>
      <c r="FS478" s="5">
        <v>0</v>
      </c>
      <c r="FT478" s="5"/>
      <c r="FU478" s="5"/>
      <c r="FV478" s="5"/>
      <c r="FW478" s="5"/>
      <c r="FX478" s="5">
        <v>0</v>
      </c>
      <c r="FY478" s="5">
        <v>0</v>
      </c>
      <c r="FZ478" s="5"/>
      <c r="GA478" s="5" t="s">
        <v>3</v>
      </c>
      <c r="GB478" s="5"/>
      <c r="GC478" s="5"/>
      <c r="GD478" s="5">
        <v>1</v>
      </c>
      <c r="GE478" s="5"/>
      <c r="GF478" s="5">
        <v>-157539084</v>
      </c>
      <c r="GG478" s="5">
        <v>2</v>
      </c>
      <c r="GH478" s="5">
        <v>3</v>
      </c>
      <c r="GI478" s="5">
        <v>3</v>
      </c>
      <c r="GJ478" s="5">
        <v>0</v>
      </c>
      <c r="GK478" s="5">
        <v>0</v>
      </c>
      <c r="GL478" s="5">
        <f t="shared" si="248"/>
        <v>0</v>
      </c>
      <c r="GM478" s="5">
        <f t="shared" si="249"/>
        <v>0</v>
      </c>
      <c r="GN478" s="5">
        <f t="shared" si="250"/>
        <v>0</v>
      </c>
      <c r="GO478" s="5">
        <f t="shared" si="251"/>
        <v>0</v>
      </c>
      <c r="GP478" s="5">
        <f t="shared" si="252"/>
        <v>0</v>
      </c>
      <c r="GQ478" s="5"/>
      <c r="GR478" s="5">
        <v>1</v>
      </c>
      <c r="GS478" s="5">
        <v>1</v>
      </c>
      <c r="GT478" s="5">
        <v>0</v>
      </c>
      <c r="GU478" s="5" t="s">
        <v>3</v>
      </c>
      <c r="GV478" s="5">
        <f t="shared" si="253"/>
        <v>0</v>
      </c>
      <c r="GW478" s="5">
        <v>1</v>
      </c>
      <c r="GX478" s="5">
        <f t="shared" si="254"/>
        <v>0</v>
      </c>
      <c r="GY478" s="5"/>
      <c r="GZ478" s="5"/>
      <c r="HA478" s="5">
        <v>0</v>
      </c>
      <c r="HB478" s="5">
        <v>0</v>
      </c>
      <c r="HC478" s="5">
        <f t="shared" si="255"/>
        <v>0</v>
      </c>
      <c r="HD478" s="5"/>
      <c r="HE478" s="5" t="s">
        <v>3</v>
      </c>
      <c r="HF478" s="5" t="s">
        <v>3</v>
      </c>
      <c r="HG478" s="5">
        <f t="shared" si="262"/>
        <v>0</v>
      </c>
      <c r="HH478" s="5"/>
      <c r="HI478" s="5"/>
      <c r="HJ478" s="5"/>
      <c r="HK478" s="5"/>
      <c r="HL478" s="5"/>
      <c r="HM478" s="5" t="s">
        <v>3</v>
      </c>
      <c r="HN478" s="5" t="s">
        <v>3</v>
      </c>
      <c r="HO478" s="5" t="s">
        <v>3</v>
      </c>
      <c r="HP478" s="5" t="s">
        <v>3</v>
      </c>
      <c r="HQ478" s="5" t="s">
        <v>3</v>
      </c>
      <c r="HR478" s="5"/>
      <c r="HS478" s="5">
        <v>0</v>
      </c>
      <c r="HT478" s="5"/>
      <c r="HU478" s="5"/>
      <c r="HV478" s="5"/>
      <c r="HW478" s="5"/>
      <c r="HX478" s="5"/>
      <c r="HY478" s="5"/>
      <c r="HZ478" s="5"/>
      <c r="IA478" s="5"/>
      <c r="IB478" s="5"/>
      <c r="IC478" s="5"/>
      <c r="ID478" s="5"/>
      <c r="IE478" s="5"/>
      <c r="IF478" s="5"/>
      <c r="IG478" s="5"/>
      <c r="IH478" s="5"/>
      <c r="II478" s="5"/>
      <c r="IJ478" s="5"/>
      <c r="IK478" s="5">
        <v>0</v>
      </c>
      <c r="IL478" s="5"/>
      <c r="IM478" s="5"/>
      <c r="IN478" s="5"/>
      <c r="IO478" s="5"/>
      <c r="IP478" s="5"/>
      <c r="IQ478" s="5"/>
      <c r="IR478" s="5"/>
      <c r="IS478" s="5"/>
      <c r="IT478" s="5"/>
      <c r="IU478" s="5"/>
    </row>
    <row r="479" spans="1:255" x14ac:dyDescent="0.25">
      <c r="A479" s="6">
        <v>17</v>
      </c>
      <c r="B479" s="6">
        <v>1</v>
      </c>
      <c r="C479" s="6"/>
      <c r="D479" s="6"/>
      <c r="E479" s="6" t="s">
        <v>213</v>
      </c>
      <c r="F479" s="6" t="s">
        <v>214</v>
      </c>
      <c r="G479" s="6" t="s">
        <v>215</v>
      </c>
      <c r="H479" s="6" t="s">
        <v>82</v>
      </c>
      <c r="I479" s="6">
        <v>0</v>
      </c>
      <c r="J479" s="6">
        <v>0</v>
      </c>
      <c r="K479" s="6">
        <v>0</v>
      </c>
      <c r="L479" s="6">
        <v>1</v>
      </c>
      <c r="M479" s="6">
        <v>1</v>
      </c>
      <c r="N479" s="6">
        <f t="shared" si="222"/>
        <v>0</v>
      </c>
      <c r="O479" s="6">
        <f t="shared" si="223"/>
        <v>0</v>
      </c>
      <c r="P479" s="6">
        <f t="shared" si="224"/>
        <v>0</v>
      </c>
      <c r="Q479" s="6">
        <f t="shared" si="225"/>
        <v>0</v>
      </c>
      <c r="R479" s="6">
        <f t="shared" si="226"/>
        <v>0</v>
      </c>
      <c r="S479" s="6">
        <f t="shared" si="227"/>
        <v>0</v>
      </c>
      <c r="T479" s="6">
        <f t="shared" si="228"/>
        <v>0</v>
      </c>
      <c r="U479" s="6">
        <f t="shared" si="229"/>
        <v>0</v>
      </c>
      <c r="V479" s="6">
        <f t="shared" si="230"/>
        <v>0</v>
      </c>
      <c r="W479" s="6">
        <f t="shared" si="231"/>
        <v>0</v>
      </c>
      <c r="X479" s="6">
        <f t="shared" si="232"/>
        <v>0</v>
      </c>
      <c r="Y479" s="6">
        <f t="shared" si="233"/>
        <v>0</v>
      </c>
      <c r="Z479" s="6"/>
      <c r="AA479" s="6">
        <v>70748195</v>
      </c>
      <c r="AB479" s="6">
        <f t="shared" si="234"/>
        <v>6766.05</v>
      </c>
      <c r="AC479" s="6">
        <f t="shared" si="256"/>
        <v>6766.05</v>
      </c>
      <c r="AD479" s="6">
        <f t="shared" si="259"/>
        <v>0</v>
      </c>
      <c r="AE479" s="6">
        <f t="shared" si="257"/>
        <v>0</v>
      </c>
      <c r="AF479" s="6">
        <f t="shared" si="258"/>
        <v>0</v>
      </c>
      <c r="AG479" s="6">
        <f t="shared" si="236"/>
        <v>0</v>
      </c>
      <c r="AH479" s="6">
        <f t="shared" si="237"/>
        <v>0</v>
      </c>
      <c r="AI479" s="6">
        <f t="shared" si="238"/>
        <v>0</v>
      </c>
      <c r="AJ479" s="6">
        <f t="shared" si="239"/>
        <v>0</v>
      </c>
      <c r="AK479" s="6">
        <v>6766.05</v>
      </c>
      <c r="AL479" s="6">
        <v>6766.05</v>
      </c>
      <c r="AM479" s="6"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0</v>
      </c>
      <c r="AS479" s="6">
        <v>0</v>
      </c>
      <c r="AT479" s="6">
        <v>0</v>
      </c>
      <c r="AU479" s="6">
        <v>0</v>
      </c>
      <c r="AV479" s="6">
        <v>1</v>
      </c>
      <c r="AW479" s="6">
        <v>1</v>
      </c>
      <c r="AX479" s="6"/>
      <c r="AY479" s="6"/>
      <c r="AZ479" s="6">
        <v>1</v>
      </c>
      <c r="BA479" s="6">
        <v>1</v>
      </c>
      <c r="BB479" s="6">
        <v>1</v>
      </c>
      <c r="BC479" s="6">
        <v>1</v>
      </c>
      <c r="BD479" s="6" t="s">
        <v>3</v>
      </c>
      <c r="BE479" s="6" t="s">
        <v>3</v>
      </c>
      <c r="BF479" s="6" t="s">
        <v>3</v>
      </c>
      <c r="BG479" s="6" t="s">
        <v>3</v>
      </c>
      <c r="BH479" s="6">
        <v>3</v>
      </c>
      <c r="BI479" s="6">
        <v>1</v>
      </c>
      <c r="BJ479" s="6" t="s">
        <v>214</v>
      </c>
      <c r="BK479" s="6"/>
      <c r="BL479" s="6"/>
      <c r="BM479" s="6">
        <v>900</v>
      </c>
      <c r="BN479" s="6">
        <v>0</v>
      </c>
      <c r="BO479" s="6" t="s">
        <v>3</v>
      </c>
      <c r="BP479" s="6">
        <v>0</v>
      </c>
      <c r="BQ479" s="6">
        <v>90</v>
      </c>
      <c r="BR479" s="6">
        <v>0</v>
      </c>
      <c r="BS479" s="6">
        <v>1</v>
      </c>
      <c r="BT479" s="6">
        <v>1</v>
      </c>
      <c r="BU479" s="6">
        <v>1</v>
      </c>
      <c r="BV479" s="6">
        <v>1</v>
      </c>
      <c r="BW479" s="6">
        <v>1</v>
      </c>
      <c r="BX479" s="6">
        <v>1</v>
      </c>
      <c r="BY479" s="6" t="s">
        <v>3</v>
      </c>
      <c r="BZ479" s="6">
        <v>0</v>
      </c>
      <c r="CA479" s="6">
        <v>0</v>
      </c>
      <c r="CB479" s="6" t="s">
        <v>3</v>
      </c>
      <c r="CC479" s="6"/>
      <c r="CD479" s="6"/>
      <c r="CE479" s="6">
        <v>0</v>
      </c>
      <c r="CF479" s="6">
        <v>0</v>
      </c>
      <c r="CG479" s="6">
        <v>0</v>
      </c>
      <c r="CH479" s="6">
        <v>32</v>
      </c>
      <c r="CI479" s="6">
        <v>0</v>
      </c>
      <c r="CJ479" s="6">
        <v>0</v>
      </c>
      <c r="CK479" s="6">
        <v>0</v>
      </c>
      <c r="CL479" s="6">
        <v>0</v>
      </c>
      <c r="CM479" s="6">
        <v>0</v>
      </c>
      <c r="CN479" s="6" t="s">
        <v>3</v>
      </c>
      <c r="CO479" s="6">
        <v>0</v>
      </c>
      <c r="CP479" s="6">
        <f t="shared" si="240"/>
        <v>0</v>
      </c>
      <c r="CQ479" s="6">
        <f t="shared" si="260"/>
        <v>6766.05</v>
      </c>
      <c r="CR479" s="6">
        <f t="shared" si="261"/>
        <v>0</v>
      </c>
      <c r="CS479" s="6">
        <f t="shared" si="242"/>
        <v>0</v>
      </c>
      <c r="CT479" s="6">
        <f t="shared" si="243"/>
        <v>0</v>
      </c>
      <c r="CU479" s="6">
        <f t="shared" si="244"/>
        <v>0</v>
      </c>
      <c r="CV479" s="6">
        <f t="shared" si="245"/>
        <v>0</v>
      </c>
      <c r="CW479" s="6">
        <f t="shared" si="246"/>
        <v>0</v>
      </c>
      <c r="CX479" s="6">
        <f t="shared" si="247"/>
        <v>0</v>
      </c>
      <c r="CY479" s="6">
        <f>0</f>
        <v>0</v>
      </c>
      <c r="CZ479" s="6">
        <f>0</f>
        <v>0</v>
      </c>
      <c r="DA479" s="6"/>
      <c r="DB479" s="6"/>
      <c r="DC479" s="6" t="s">
        <v>3</v>
      </c>
      <c r="DD479" s="6" t="s">
        <v>3</v>
      </c>
      <c r="DE479" s="6" t="s">
        <v>3</v>
      </c>
      <c r="DF479" s="6" t="s">
        <v>3</v>
      </c>
      <c r="DG479" s="6" t="s">
        <v>3</v>
      </c>
      <c r="DH479" s="6" t="s">
        <v>3</v>
      </c>
      <c r="DI479" s="6" t="s">
        <v>3</v>
      </c>
      <c r="DJ479" s="6" t="s">
        <v>3</v>
      </c>
      <c r="DK479" s="6" t="s">
        <v>3</v>
      </c>
      <c r="DL479" s="6" t="s">
        <v>3</v>
      </c>
      <c r="DM479" s="6" t="s">
        <v>3</v>
      </c>
      <c r="DN479" s="6">
        <v>0</v>
      </c>
      <c r="DO479" s="6">
        <v>0</v>
      </c>
      <c r="DP479" s="6">
        <v>1</v>
      </c>
      <c r="DQ479" s="6">
        <v>1</v>
      </c>
      <c r="DR479" s="6"/>
      <c r="DS479" s="6"/>
      <c r="DT479" s="6"/>
      <c r="DU479" s="6">
        <v>1013</v>
      </c>
      <c r="DV479" s="6" t="s">
        <v>82</v>
      </c>
      <c r="DW479" s="6" t="s">
        <v>82</v>
      </c>
      <c r="DX479" s="6">
        <v>1</v>
      </c>
      <c r="DY479" s="6"/>
      <c r="DZ479" s="6" t="s">
        <v>3</v>
      </c>
      <c r="EA479" s="6" t="s">
        <v>3</v>
      </c>
      <c r="EB479" s="6" t="s">
        <v>3</v>
      </c>
      <c r="EC479" s="6" t="s">
        <v>3</v>
      </c>
      <c r="ED479" s="6"/>
      <c r="EE479" s="6">
        <v>68075624</v>
      </c>
      <c r="EF479" s="6">
        <v>90</v>
      </c>
      <c r="EG479" s="6" t="s">
        <v>194</v>
      </c>
      <c r="EH479" s="6">
        <v>0</v>
      </c>
      <c r="EI479" s="6" t="s">
        <v>3</v>
      </c>
      <c r="EJ479" s="6">
        <v>1</v>
      </c>
      <c r="EK479" s="6">
        <v>900</v>
      </c>
      <c r="EL479" s="6" t="s">
        <v>194</v>
      </c>
      <c r="EM479" s="6" t="s">
        <v>195</v>
      </c>
      <c r="EN479" s="6"/>
      <c r="EO479" s="6" t="s">
        <v>3</v>
      </c>
      <c r="EP479" s="6"/>
      <c r="EQ479" s="6">
        <v>16</v>
      </c>
      <c r="ER479" s="6">
        <v>6353.26</v>
      </c>
      <c r="ES479" s="6">
        <v>6766.05</v>
      </c>
      <c r="ET479" s="6">
        <v>0</v>
      </c>
      <c r="EU479" s="6">
        <v>0</v>
      </c>
      <c r="EV479" s="6">
        <v>0</v>
      </c>
      <c r="EW479" s="6">
        <v>0</v>
      </c>
      <c r="EX479" s="6">
        <v>0</v>
      </c>
      <c r="EY479" s="6">
        <v>0</v>
      </c>
      <c r="EZ479" s="6">
        <v>5</v>
      </c>
      <c r="FA479" s="6"/>
      <c r="FB479" s="6"/>
      <c r="FC479" s="6">
        <v>0</v>
      </c>
      <c r="FD479" s="6">
        <v>18</v>
      </c>
      <c r="FE479" s="6"/>
      <c r="FF479" s="6">
        <v>6766.05</v>
      </c>
      <c r="FG479" s="6"/>
      <c r="FH479" s="6"/>
      <c r="FI479" s="6"/>
      <c r="FJ479" s="6"/>
      <c r="FK479" s="6"/>
      <c r="FL479" s="6"/>
      <c r="FM479" s="6"/>
      <c r="FN479" s="6"/>
      <c r="FO479" s="6"/>
      <c r="FP479" s="6"/>
      <c r="FQ479" s="6">
        <v>0</v>
      </c>
      <c r="FR479" s="6">
        <v>0</v>
      </c>
      <c r="FS479" s="6">
        <v>0</v>
      </c>
      <c r="FT479" s="6"/>
      <c r="FU479" s="6"/>
      <c r="FV479" s="6"/>
      <c r="FW479" s="6"/>
      <c r="FX479" s="6">
        <v>0</v>
      </c>
      <c r="FY479" s="6">
        <v>0</v>
      </c>
      <c r="FZ479" s="6"/>
      <c r="GA479" s="6" t="s">
        <v>3</v>
      </c>
      <c r="GB479" s="6"/>
      <c r="GC479" s="6"/>
      <c r="GD479" s="6">
        <v>1</v>
      </c>
      <c r="GE479" s="6"/>
      <c r="GF479" s="6">
        <v>-157539084</v>
      </c>
      <c r="GG479" s="6">
        <v>2</v>
      </c>
      <c r="GH479" s="6">
        <v>3</v>
      </c>
      <c r="GI479" s="6">
        <v>3</v>
      </c>
      <c r="GJ479" s="6">
        <v>0</v>
      </c>
      <c r="GK479" s="6">
        <v>0</v>
      </c>
      <c r="GL479" s="6">
        <f t="shared" si="248"/>
        <v>0</v>
      </c>
      <c r="GM479" s="6">
        <f t="shared" si="249"/>
        <v>0</v>
      </c>
      <c r="GN479" s="6">
        <f t="shared" si="250"/>
        <v>0</v>
      </c>
      <c r="GO479" s="6">
        <f t="shared" si="251"/>
        <v>0</v>
      </c>
      <c r="GP479" s="6">
        <f t="shared" si="252"/>
        <v>0</v>
      </c>
      <c r="GQ479" s="6"/>
      <c r="GR479" s="6">
        <v>1</v>
      </c>
      <c r="GS479" s="6">
        <v>1</v>
      </c>
      <c r="GT479" s="6">
        <v>0</v>
      </c>
      <c r="GU479" s="6" t="s">
        <v>3</v>
      </c>
      <c r="GV479" s="6">
        <f t="shared" si="253"/>
        <v>0</v>
      </c>
      <c r="GW479" s="6">
        <v>1</v>
      </c>
      <c r="GX479" s="6">
        <f t="shared" si="254"/>
        <v>0</v>
      </c>
      <c r="GY479" s="6"/>
      <c r="GZ479" s="6"/>
      <c r="HA479" s="6">
        <v>0</v>
      </c>
      <c r="HB479" s="6">
        <v>0</v>
      </c>
      <c r="HC479" s="6">
        <f t="shared" si="255"/>
        <v>0</v>
      </c>
      <c r="HD479" s="6"/>
      <c r="HE479" s="6" t="s">
        <v>3</v>
      </c>
      <c r="HF479" s="6" t="s">
        <v>3</v>
      </c>
      <c r="HG479" s="6">
        <f t="shared" si="262"/>
        <v>0</v>
      </c>
      <c r="HH479" s="6"/>
      <c r="HI479" s="6"/>
      <c r="HJ479" s="6"/>
      <c r="HK479" s="6"/>
      <c r="HL479" s="6"/>
      <c r="HM479" s="6" t="s">
        <v>3</v>
      </c>
      <c r="HN479" s="6" t="s">
        <v>3</v>
      </c>
      <c r="HO479" s="6" t="s">
        <v>3</v>
      </c>
      <c r="HP479" s="6" t="s">
        <v>3</v>
      </c>
      <c r="HQ479" s="6" t="s">
        <v>3</v>
      </c>
      <c r="HR479" s="6"/>
      <c r="HS479" s="6">
        <v>0</v>
      </c>
      <c r="HT479" s="6"/>
      <c r="HU479" s="6"/>
      <c r="HV479" s="6"/>
      <c r="HW479" s="6"/>
      <c r="HX479" s="6"/>
      <c r="HY479" s="6"/>
      <c r="HZ479" s="6"/>
      <c r="IA479" s="6"/>
      <c r="IB479" s="6"/>
      <c r="IC479" s="6"/>
      <c r="ID479" s="6"/>
      <c r="IE479" s="6"/>
      <c r="IF479" s="6"/>
      <c r="IG479" s="6"/>
      <c r="IH479" s="6"/>
      <c r="II479" s="6"/>
      <c r="IJ479" s="6"/>
      <c r="IK479" s="6">
        <v>0</v>
      </c>
      <c r="IL479" s="6"/>
      <c r="IM479" s="6"/>
      <c r="IN479" s="6"/>
      <c r="IO479" s="6"/>
      <c r="IP479" s="6"/>
      <c r="IQ479" s="6"/>
      <c r="IR479" s="6"/>
      <c r="IS479" s="6"/>
      <c r="IT479" s="6"/>
      <c r="IU479" s="6"/>
    </row>
    <row r="480" spans="1:255" x14ac:dyDescent="0.25">
      <c r="A480" s="5">
        <v>17</v>
      </c>
      <c r="B480" s="5">
        <v>1</v>
      </c>
      <c r="C480" s="5"/>
      <c r="D480" s="5"/>
      <c r="E480" s="5" t="s">
        <v>216</v>
      </c>
      <c r="F480" s="5" t="s">
        <v>217</v>
      </c>
      <c r="G480" s="5" t="s">
        <v>218</v>
      </c>
      <c r="H480" s="5" t="s">
        <v>82</v>
      </c>
      <c r="I480" s="5">
        <v>0</v>
      </c>
      <c r="J480" s="5">
        <v>0</v>
      </c>
      <c r="K480" s="5">
        <v>0</v>
      </c>
      <c r="L480" s="5">
        <v>4</v>
      </c>
      <c r="M480" s="5">
        <v>4</v>
      </c>
      <c r="N480" s="5">
        <f t="shared" si="222"/>
        <v>0</v>
      </c>
      <c r="O480" s="5">
        <f t="shared" si="223"/>
        <v>0</v>
      </c>
      <c r="P480" s="5">
        <f t="shared" si="224"/>
        <v>0</v>
      </c>
      <c r="Q480" s="5">
        <f t="shared" si="225"/>
        <v>0</v>
      </c>
      <c r="R480" s="5">
        <f t="shared" si="226"/>
        <v>0</v>
      </c>
      <c r="S480" s="5">
        <f t="shared" si="227"/>
        <v>0</v>
      </c>
      <c r="T480" s="5">
        <f t="shared" si="228"/>
        <v>0</v>
      </c>
      <c r="U480" s="5">
        <f t="shared" si="229"/>
        <v>0</v>
      </c>
      <c r="V480" s="5">
        <f t="shared" si="230"/>
        <v>0</v>
      </c>
      <c r="W480" s="5">
        <f t="shared" si="231"/>
        <v>0</v>
      </c>
      <c r="X480" s="5">
        <f t="shared" si="232"/>
        <v>0</v>
      </c>
      <c r="Y480" s="5">
        <f t="shared" si="233"/>
        <v>0</v>
      </c>
      <c r="Z480" s="5"/>
      <c r="AA480" s="5">
        <v>70751969</v>
      </c>
      <c r="AB480" s="5">
        <f t="shared" si="234"/>
        <v>365.47</v>
      </c>
      <c r="AC480" s="5">
        <f t="shared" si="256"/>
        <v>365.47</v>
      </c>
      <c r="AD480" s="5">
        <f t="shared" si="259"/>
        <v>0</v>
      </c>
      <c r="AE480" s="5">
        <f t="shared" si="257"/>
        <v>0</v>
      </c>
      <c r="AF480" s="5">
        <f t="shared" si="258"/>
        <v>0</v>
      </c>
      <c r="AG480" s="5">
        <f t="shared" si="236"/>
        <v>0</v>
      </c>
      <c r="AH480" s="5">
        <f t="shared" si="237"/>
        <v>0</v>
      </c>
      <c r="AI480" s="5">
        <f t="shared" si="238"/>
        <v>0</v>
      </c>
      <c r="AJ480" s="5">
        <f t="shared" si="239"/>
        <v>0</v>
      </c>
      <c r="AK480" s="5">
        <v>365.47</v>
      </c>
      <c r="AL480" s="5">
        <v>365.47</v>
      </c>
      <c r="AM480" s="5">
        <v>0</v>
      </c>
      <c r="AN480" s="5">
        <v>0</v>
      </c>
      <c r="AO480" s="5">
        <v>0</v>
      </c>
      <c r="AP480" s="5">
        <v>0</v>
      </c>
      <c r="AQ480" s="5">
        <v>0</v>
      </c>
      <c r="AR480" s="5">
        <v>0</v>
      </c>
      <c r="AS480" s="5">
        <v>0</v>
      </c>
      <c r="AT480" s="5">
        <v>0</v>
      </c>
      <c r="AU480" s="5">
        <v>0</v>
      </c>
      <c r="AV480" s="5">
        <v>1</v>
      </c>
      <c r="AW480" s="5">
        <v>1</v>
      </c>
      <c r="AX480" s="5"/>
      <c r="AY480" s="5"/>
      <c r="AZ480" s="5">
        <v>1</v>
      </c>
      <c r="BA480" s="5">
        <v>1</v>
      </c>
      <c r="BB480" s="5">
        <v>1</v>
      </c>
      <c r="BC480" s="5">
        <v>1</v>
      </c>
      <c r="BD480" s="5" t="s">
        <v>3</v>
      </c>
      <c r="BE480" s="5" t="s">
        <v>3</v>
      </c>
      <c r="BF480" s="5" t="s">
        <v>3</v>
      </c>
      <c r="BG480" s="5" t="s">
        <v>3</v>
      </c>
      <c r="BH480" s="5">
        <v>3</v>
      </c>
      <c r="BI480" s="5">
        <v>1</v>
      </c>
      <c r="BJ480" s="5" t="s">
        <v>217</v>
      </c>
      <c r="BK480" s="5"/>
      <c r="BL480" s="5"/>
      <c r="BM480" s="5">
        <v>900</v>
      </c>
      <c r="BN480" s="5">
        <v>0</v>
      </c>
      <c r="BO480" s="5" t="s">
        <v>3</v>
      </c>
      <c r="BP480" s="5">
        <v>0</v>
      </c>
      <c r="BQ480" s="5">
        <v>90</v>
      </c>
      <c r="BR480" s="5">
        <v>0</v>
      </c>
      <c r="BS480" s="5">
        <v>1</v>
      </c>
      <c r="BT480" s="5">
        <v>1</v>
      </c>
      <c r="BU480" s="5">
        <v>1</v>
      </c>
      <c r="BV480" s="5">
        <v>1</v>
      </c>
      <c r="BW480" s="5">
        <v>1</v>
      </c>
      <c r="BX480" s="5">
        <v>1</v>
      </c>
      <c r="BY480" s="5" t="s">
        <v>3</v>
      </c>
      <c r="BZ480" s="5">
        <v>0</v>
      </c>
      <c r="CA480" s="5">
        <v>0</v>
      </c>
      <c r="CB480" s="5" t="s">
        <v>3</v>
      </c>
      <c r="CC480" s="5"/>
      <c r="CD480" s="5"/>
      <c r="CE480" s="5">
        <v>0</v>
      </c>
      <c r="CF480" s="5">
        <v>0</v>
      </c>
      <c r="CG480" s="5">
        <v>0</v>
      </c>
      <c r="CH480" s="5">
        <v>33</v>
      </c>
      <c r="CI480" s="5">
        <v>0</v>
      </c>
      <c r="CJ480" s="5">
        <v>0</v>
      </c>
      <c r="CK480" s="5">
        <v>0</v>
      </c>
      <c r="CL480" s="5">
        <v>0</v>
      </c>
      <c r="CM480" s="5">
        <v>0</v>
      </c>
      <c r="CN480" s="5" t="s">
        <v>3</v>
      </c>
      <c r="CO480" s="5">
        <v>0</v>
      </c>
      <c r="CP480" s="5">
        <f t="shared" si="240"/>
        <v>0</v>
      </c>
      <c r="CQ480" s="5">
        <f t="shared" si="260"/>
        <v>365.47</v>
      </c>
      <c r="CR480" s="5">
        <f t="shared" si="261"/>
        <v>0</v>
      </c>
      <c r="CS480" s="5">
        <f t="shared" si="242"/>
        <v>0</v>
      </c>
      <c r="CT480" s="5">
        <f t="shared" si="243"/>
        <v>0</v>
      </c>
      <c r="CU480" s="5">
        <f t="shared" si="244"/>
        <v>0</v>
      </c>
      <c r="CV480" s="5">
        <f t="shared" si="245"/>
        <v>0</v>
      </c>
      <c r="CW480" s="5">
        <f t="shared" si="246"/>
        <v>0</v>
      </c>
      <c r="CX480" s="5">
        <f t="shared" si="247"/>
        <v>0</v>
      </c>
      <c r="CY480" s="5">
        <f>0</f>
        <v>0</v>
      </c>
      <c r="CZ480" s="5">
        <f>0</f>
        <v>0</v>
      </c>
      <c r="DA480" s="5"/>
      <c r="DB480" s="5"/>
      <c r="DC480" s="5" t="s">
        <v>3</v>
      </c>
      <c r="DD480" s="5" t="s">
        <v>3</v>
      </c>
      <c r="DE480" s="5" t="s">
        <v>3</v>
      </c>
      <c r="DF480" s="5" t="s">
        <v>3</v>
      </c>
      <c r="DG480" s="5" t="s">
        <v>3</v>
      </c>
      <c r="DH480" s="5" t="s">
        <v>3</v>
      </c>
      <c r="DI480" s="5" t="s">
        <v>3</v>
      </c>
      <c r="DJ480" s="5" t="s">
        <v>3</v>
      </c>
      <c r="DK480" s="5" t="s">
        <v>3</v>
      </c>
      <c r="DL480" s="5" t="s">
        <v>3</v>
      </c>
      <c r="DM480" s="5" t="s">
        <v>3</v>
      </c>
      <c r="DN480" s="5">
        <v>0</v>
      </c>
      <c r="DO480" s="5">
        <v>0</v>
      </c>
      <c r="DP480" s="5">
        <v>1</v>
      </c>
      <c r="DQ480" s="5">
        <v>1</v>
      </c>
      <c r="DR480" s="5"/>
      <c r="DS480" s="5"/>
      <c r="DT480" s="5"/>
      <c r="DU480" s="5">
        <v>1013</v>
      </c>
      <c r="DV480" s="5" t="s">
        <v>82</v>
      </c>
      <c r="DW480" s="5" t="s">
        <v>82</v>
      </c>
      <c r="DX480" s="5">
        <v>1</v>
      </c>
      <c r="DY480" s="5"/>
      <c r="DZ480" s="5" t="s">
        <v>3</v>
      </c>
      <c r="EA480" s="5" t="s">
        <v>3</v>
      </c>
      <c r="EB480" s="5" t="s">
        <v>3</v>
      </c>
      <c r="EC480" s="5" t="s">
        <v>3</v>
      </c>
      <c r="ED480" s="5"/>
      <c r="EE480" s="5">
        <v>68075624</v>
      </c>
      <c r="EF480" s="5">
        <v>90</v>
      </c>
      <c r="EG480" s="5" t="s">
        <v>194</v>
      </c>
      <c r="EH480" s="5">
        <v>0</v>
      </c>
      <c r="EI480" s="5" t="s">
        <v>3</v>
      </c>
      <c r="EJ480" s="5">
        <v>1</v>
      </c>
      <c r="EK480" s="5">
        <v>900</v>
      </c>
      <c r="EL480" s="5" t="s">
        <v>194</v>
      </c>
      <c r="EM480" s="5" t="s">
        <v>195</v>
      </c>
      <c r="EN480" s="5"/>
      <c r="EO480" s="5" t="s">
        <v>3</v>
      </c>
      <c r="EP480" s="5"/>
      <c r="EQ480" s="5">
        <v>16</v>
      </c>
      <c r="ER480" s="5">
        <v>290.56</v>
      </c>
      <c r="ES480" s="5">
        <v>365.47</v>
      </c>
      <c r="ET480" s="5">
        <v>0</v>
      </c>
      <c r="EU480" s="5">
        <v>0</v>
      </c>
      <c r="EV480" s="5">
        <v>0</v>
      </c>
      <c r="EW480" s="5">
        <v>0</v>
      </c>
      <c r="EX480" s="5">
        <v>0</v>
      </c>
      <c r="EY480" s="5">
        <v>0</v>
      </c>
      <c r="EZ480" s="5">
        <v>5</v>
      </c>
      <c r="FA480" s="5"/>
      <c r="FB480" s="5"/>
      <c r="FC480" s="5">
        <v>0</v>
      </c>
      <c r="FD480" s="5">
        <v>18</v>
      </c>
      <c r="FE480" s="5"/>
      <c r="FF480" s="5">
        <v>365.47</v>
      </c>
      <c r="FG480" s="5"/>
      <c r="FH480" s="5"/>
      <c r="FI480" s="5"/>
      <c r="FJ480" s="5"/>
      <c r="FK480" s="5"/>
      <c r="FL480" s="5"/>
      <c r="FM480" s="5"/>
      <c r="FN480" s="5"/>
      <c r="FO480" s="5"/>
      <c r="FP480" s="5"/>
      <c r="FQ480" s="5">
        <v>0</v>
      </c>
      <c r="FR480" s="5">
        <v>0</v>
      </c>
      <c r="FS480" s="5">
        <v>0</v>
      </c>
      <c r="FT480" s="5"/>
      <c r="FU480" s="5"/>
      <c r="FV480" s="5"/>
      <c r="FW480" s="5"/>
      <c r="FX480" s="5">
        <v>0</v>
      </c>
      <c r="FY480" s="5">
        <v>0</v>
      </c>
      <c r="FZ480" s="5"/>
      <c r="GA480" s="5" t="s">
        <v>3</v>
      </c>
      <c r="GB480" s="5"/>
      <c r="GC480" s="5"/>
      <c r="GD480" s="5">
        <v>1</v>
      </c>
      <c r="GE480" s="5"/>
      <c r="GF480" s="5">
        <v>-1048069681</v>
      </c>
      <c r="GG480" s="5">
        <v>2</v>
      </c>
      <c r="GH480" s="5">
        <v>3</v>
      </c>
      <c r="GI480" s="5">
        <v>3</v>
      </c>
      <c r="GJ480" s="5">
        <v>0</v>
      </c>
      <c r="GK480" s="5">
        <v>0</v>
      </c>
      <c r="GL480" s="5">
        <f t="shared" si="248"/>
        <v>0</v>
      </c>
      <c r="GM480" s="5">
        <f t="shared" si="249"/>
        <v>0</v>
      </c>
      <c r="GN480" s="5">
        <f t="shared" si="250"/>
        <v>0</v>
      </c>
      <c r="GO480" s="5">
        <f t="shared" si="251"/>
        <v>0</v>
      </c>
      <c r="GP480" s="5">
        <f t="shared" si="252"/>
        <v>0</v>
      </c>
      <c r="GQ480" s="5"/>
      <c r="GR480" s="5">
        <v>1</v>
      </c>
      <c r="GS480" s="5">
        <v>1</v>
      </c>
      <c r="GT480" s="5">
        <v>0</v>
      </c>
      <c r="GU480" s="5" t="s">
        <v>3</v>
      </c>
      <c r="GV480" s="5">
        <f t="shared" si="253"/>
        <v>0</v>
      </c>
      <c r="GW480" s="5">
        <v>1</v>
      </c>
      <c r="GX480" s="5">
        <f t="shared" si="254"/>
        <v>0</v>
      </c>
      <c r="GY480" s="5"/>
      <c r="GZ480" s="5"/>
      <c r="HA480" s="5">
        <v>0</v>
      </c>
      <c r="HB480" s="5">
        <v>0</v>
      </c>
      <c r="HC480" s="5">
        <f t="shared" si="255"/>
        <v>0</v>
      </c>
      <c r="HD480" s="5"/>
      <c r="HE480" s="5" t="s">
        <v>3</v>
      </c>
      <c r="HF480" s="5" t="s">
        <v>3</v>
      </c>
      <c r="HG480" s="5">
        <f t="shared" si="262"/>
        <v>0</v>
      </c>
      <c r="HH480" s="5"/>
      <c r="HI480" s="5"/>
      <c r="HJ480" s="5"/>
      <c r="HK480" s="5"/>
      <c r="HL480" s="5"/>
      <c r="HM480" s="5" t="s">
        <v>3</v>
      </c>
      <c r="HN480" s="5" t="s">
        <v>3</v>
      </c>
      <c r="HO480" s="5" t="s">
        <v>3</v>
      </c>
      <c r="HP480" s="5" t="s">
        <v>3</v>
      </c>
      <c r="HQ480" s="5" t="s">
        <v>3</v>
      </c>
      <c r="HR480" s="5"/>
      <c r="HS480" s="5">
        <v>0</v>
      </c>
      <c r="HT480" s="5"/>
      <c r="HU480" s="5"/>
      <c r="HV480" s="5"/>
      <c r="HW480" s="5"/>
      <c r="HX480" s="5"/>
      <c r="HY480" s="5"/>
      <c r="HZ480" s="5"/>
      <c r="IA480" s="5"/>
      <c r="IB480" s="5"/>
      <c r="IC480" s="5"/>
      <c r="ID480" s="5"/>
      <c r="IE480" s="5"/>
      <c r="IF480" s="5"/>
      <c r="IG480" s="5"/>
      <c r="IH480" s="5"/>
      <c r="II480" s="5"/>
      <c r="IJ480" s="5"/>
      <c r="IK480" s="5">
        <v>0</v>
      </c>
      <c r="IL480" s="5"/>
      <c r="IM480" s="5"/>
      <c r="IN480" s="5"/>
      <c r="IO480" s="5"/>
      <c r="IP480" s="5"/>
      <c r="IQ480" s="5"/>
      <c r="IR480" s="5"/>
      <c r="IS480" s="5"/>
      <c r="IT480" s="5"/>
      <c r="IU480" s="5"/>
    </row>
    <row r="481" spans="1:255" x14ac:dyDescent="0.25">
      <c r="A481" s="6">
        <v>17</v>
      </c>
      <c r="B481" s="6">
        <v>1</v>
      </c>
      <c r="C481" s="6"/>
      <c r="D481" s="6"/>
      <c r="E481" s="6" t="s">
        <v>216</v>
      </c>
      <c r="F481" s="6" t="s">
        <v>217</v>
      </c>
      <c r="G481" s="6" t="s">
        <v>218</v>
      </c>
      <c r="H481" s="6" t="s">
        <v>82</v>
      </c>
      <c r="I481" s="6">
        <v>0</v>
      </c>
      <c r="J481" s="6">
        <v>0</v>
      </c>
      <c r="K481" s="6">
        <v>0</v>
      </c>
      <c r="L481" s="6">
        <v>4</v>
      </c>
      <c r="M481" s="6">
        <v>4</v>
      </c>
      <c r="N481" s="6">
        <f t="shared" si="222"/>
        <v>0</v>
      </c>
      <c r="O481" s="6">
        <f t="shared" si="223"/>
        <v>0</v>
      </c>
      <c r="P481" s="6">
        <f t="shared" si="224"/>
        <v>0</v>
      </c>
      <c r="Q481" s="6">
        <f t="shared" si="225"/>
        <v>0</v>
      </c>
      <c r="R481" s="6">
        <f t="shared" si="226"/>
        <v>0</v>
      </c>
      <c r="S481" s="6">
        <f t="shared" si="227"/>
        <v>0</v>
      </c>
      <c r="T481" s="6">
        <f t="shared" si="228"/>
        <v>0</v>
      </c>
      <c r="U481" s="6">
        <f t="shared" si="229"/>
        <v>0</v>
      </c>
      <c r="V481" s="6">
        <f t="shared" si="230"/>
        <v>0</v>
      </c>
      <c r="W481" s="6">
        <f t="shared" si="231"/>
        <v>0</v>
      </c>
      <c r="X481" s="6">
        <f t="shared" si="232"/>
        <v>0</v>
      </c>
      <c r="Y481" s="6">
        <f t="shared" si="233"/>
        <v>0</v>
      </c>
      <c r="Z481" s="6"/>
      <c r="AA481" s="6">
        <v>70748195</v>
      </c>
      <c r="AB481" s="6">
        <f t="shared" si="234"/>
        <v>365.47</v>
      </c>
      <c r="AC481" s="6">
        <f t="shared" si="256"/>
        <v>365.47</v>
      </c>
      <c r="AD481" s="6">
        <f t="shared" si="259"/>
        <v>0</v>
      </c>
      <c r="AE481" s="6">
        <f t="shared" si="257"/>
        <v>0</v>
      </c>
      <c r="AF481" s="6">
        <f t="shared" si="258"/>
        <v>0</v>
      </c>
      <c r="AG481" s="6">
        <f t="shared" si="236"/>
        <v>0</v>
      </c>
      <c r="AH481" s="6">
        <f t="shared" si="237"/>
        <v>0</v>
      </c>
      <c r="AI481" s="6">
        <f t="shared" si="238"/>
        <v>0</v>
      </c>
      <c r="AJ481" s="6">
        <f t="shared" si="239"/>
        <v>0</v>
      </c>
      <c r="AK481" s="6">
        <v>365.47</v>
      </c>
      <c r="AL481" s="6">
        <v>365.47</v>
      </c>
      <c r="AM481" s="6">
        <v>0</v>
      </c>
      <c r="AN481" s="6">
        <v>0</v>
      </c>
      <c r="AO481" s="6">
        <v>0</v>
      </c>
      <c r="AP481" s="6">
        <v>0</v>
      </c>
      <c r="AQ481" s="6">
        <v>0</v>
      </c>
      <c r="AR481" s="6">
        <v>0</v>
      </c>
      <c r="AS481" s="6">
        <v>0</v>
      </c>
      <c r="AT481" s="6">
        <v>0</v>
      </c>
      <c r="AU481" s="6">
        <v>0</v>
      </c>
      <c r="AV481" s="6">
        <v>1</v>
      </c>
      <c r="AW481" s="6">
        <v>1</v>
      </c>
      <c r="AX481" s="6"/>
      <c r="AY481" s="6"/>
      <c r="AZ481" s="6">
        <v>1</v>
      </c>
      <c r="BA481" s="6">
        <v>1</v>
      </c>
      <c r="BB481" s="6">
        <v>1</v>
      </c>
      <c r="BC481" s="6">
        <v>1</v>
      </c>
      <c r="BD481" s="6" t="s">
        <v>3</v>
      </c>
      <c r="BE481" s="6" t="s">
        <v>3</v>
      </c>
      <c r="BF481" s="6" t="s">
        <v>3</v>
      </c>
      <c r="BG481" s="6" t="s">
        <v>3</v>
      </c>
      <c r="BH481" s="6">
        <v>3</v>
      </c>
      <c r="BI481" s="6">
        <v>1</v>
      </c>
      <c r="BJ481" s="6" t="s">
        <v>217</v>
      </c>
      <c r="BK481" s="6"/>
      <c r="BL481" s="6"/>
      <c r="BM481" s="6">
        <v>900</v>
      </c>
      <c r="BN481" s="6">
        <v>0</v>
      </c>
      <c r="BO481" s="6" t="s">
        <v>3</v>
      </c>
      <c r="BP481" s="6">
        <v>0</v>
      </c>
      <c r="BQ481" s="6">
        <v>90</v>
      </c>
      <c r="BR481" s="6">
        <v>0</v>
      </c>
      <c r="BS481" s="6">
        <v>1</v>
      </c>
      <c r="BT481" s="6">
        <v>1</v>
      </c>
      <c r="BU481" s="6">
        <v>1</v>
      </c>
      <c r="BV481" s="6">
        <v>1</v>
      </c>
      <c r="BW481" s="6">
        <v>1</v>
      </c>
      <c r="BX481" s="6">
        <v>1</v>
      </c>
      <c r="BY481" s="6" t="s">
        <v>3</v>
      </c>
      <c r="BZ481" s="6">
        <v>0</v>
      </c>
      <c r="CA481" s="6">
        <v>0</v>
      </c>
      <c r="CB481" s="6" t="s">
        <v>3</v>
      </c>
      <c r="CC481" s="6"/>
      <c r="CD481" s="6"/>
      <c r="CE481" s="6">
        <v>0</v>
      </c>
      <c r="CF481" s="6">
        <v>0</v>
      </c>
      <c r="CG481" s="6">
        <v>0</v>
      </c>
      <c r="CH481" s="6">
        <v>33</v>
      </c>
      <c r="CI481" s="6">
        <v>0</v>
      </c>
      <c r="CJ481" s="6">
        <v>0</v>
      </c>
      <c r="CK481" s="6">
        <v>0</v>
      </c>
      <c r="CL481" s="6">
        <v>0</v>
      </c>
      <c r="CM481" s="6">
        <v>0</v>
      </c>
      <c r="CN481" s="6" t="s">
        <v>3</v>
      </c>
      <c r="CO481" s="6">
        <v>0</v>
      </c>
      <c r="CP481" s="6">
        <f t="shared" si="240"/>
        <v>0</v>
      </c>
      <c r="CQ481" s="6">
        <f t="shared" si="260"/>
        <v>365.47</v>
      </c>
      <c r="CR481" s="6">
        <f t="shared" si="261"/>
        <v>0</v>
      </c>
      <c r="CS481" s="6">
        <f t="shared" si="242"/>
        <v>0</v>
      </c>
      <c r="CT481" s="6">
        <f t="shared" si="243"/>
        <v>0</v>
      </c>
      <c r="CU481" s="6">
        <f t="shared" si="244"/>
        <v>0</v>
      </c>
      <c r="CV481" s="6">
        <f t="shared" si="245"/>
        <v>0</v>
      </c>
      <c r="CW481" s="6">
        <f t="shared" si="246"/>
        <v>0</v>
      </c>
      <c r="CX481" s="6">
        <f t="shared" si="247"/>
        <v>0</v>
      </c>
      <c r="CY481" s="6">
        <f>0</f>
        <v>0</v>
      </c>
      <c r="CZ481" s="6">
        <f>0</f>
        <v>0</v>
      </c>
      <c r="DA481" s="6"/>
      <c r="DB481" s="6"/>
      <c r="DC481" s="6" t="s">
        <v>3</v>
      </c>
      <c r="DD481" s="6" t="s">
        <v>3</v>
      </c>
      <c r="DE481" s="6" t="s">
        <v>3</v>
      </c>
      <c r="DF481" s="6" t="s">
        <v>3</v>
      </c>
      <c r="DG481" s="6" t="s">
        <v>3</v>
      </c>
      <c r="DH481" s="6" t="s">
        <v>3</v>
      </c>
      <c r="DI481" s="6" t="s">
        <v>3</v>
      </c>
      <c r="DJ481" s="6" t="s">
        <v>3</v>
      </c>
      <c r="DK481" s="6" t="s">
        <v>3</v>
      </c>
      <c r="DL481" s="6" t="s">
        <v>3</v>
      </c>
      <c r="DM481" s="6" t="s">
        <v>3</v>
      </c>
      <c r="DN481" s="6">
        <v>0</v>
      </c>
      <c r="DO481" s="6">
        <v>0</v>
      </c>
      <c r="DP481" s="6">
        <v>1</v>
      </c>
      <c r="DQ481" s="6">
        <v>1</v>
      </c>
      <c r="DR481" s="6"/>
      <c r="DS481" s="6"/>
      <c r="DT481" s="6"/>
      <c r="DU481" s="6">
        <v>1013</v>
      </c>
      <c r="DV481" s="6" t="s">
        <v>82</v>
      </c>
      <c r="DW481" s="6" t="s">
        <v>82</v>
      </c>
      <c r="DX481" s="6">
        <v>1</v>
      </c>
      <c r="DY481" s="6"/>
      <c r="DZ481" s="6" t="s">
        <v>3</v>
      </c>
      <c r="EA481" s="6" t="s">
        <v>3</v>
      </c>
      <c r="EB481" s="6" t="s">
        <v>3</v>
      </c>
      <c r="EC481" s="6" t="s">
        <v>3</v>
      </c>
      <c r="ED481" s="6"/>
      <c r="EE481" s="6">
        <v>68075624</v>
      </c>
      <c r="EF481" s="6">
        <v>90</v>
      </c>
      <c r="EG481" s="6" t="s">
        <v>194</v>
      </c>
      <c r="EH481" s="6">
        <v>0</v>
      </c>
      <c r="EI481" s="6" t="s">
        <v>3</v>
      </c>
      <c r="EJ481" s="6">
        <v>1</v>
      </c>
      <c r="EK481" s="6">
        <v>900</v>
      </c>
      <c r="EL481" s="6" t="s">
        <v>194</v>
      </c>
      <c r="EM481" s="6" t="s">
        <v>195</v>
      </c>
      <c r="EN481" s="6"/>
      <c r="EO481" s="6" t="s">
        <v>3</v>
      </c>
      <c r="EP481" s="6"/>
      <c r="EQ481" s="6">
        <v>16</v>
      </c>
      <c r="ER481" s="6">
        <v>290.56</v>
      </c>
      <c r="ES481" s="6">
        <v>365.47</v>
      </c>
      <c r="ET481" s="6">
        <v>0</v>
      </c>
      <c r="EU481" s="6">
        <v>0</v>
      </c>
      <c r="EV481" s="6">
        <v>0</v>
      </c>
      <c r="EW481" s="6">
        <v>0</v>
      </c>
      <c r="EX481" s="6">
        <v>0</v>
      </c>
      <c r="EY481" s="6">
        <v>0</v>
      </c>
      <c r="EZ481" s="6">
        <v>5</v>
      </c>
      <c r="FA481" s="6"/>
      <c r="FB481" s="6"/>
      <c r="FC481" s="6">
        <v>0</v>
      </c>
      <c r="FD481" s="6">
        <v>18</v>
      </c>
      <c r="FE481" s="6"/>
      <c r="FF481" s="6">
        <v>365.47</v>
      </c>
      <c r="FG481" s="6"/>
      <c r="FH481" s="6"/>
      <c r="FI481" s="6"/>
      <c r="FJ481" s="6"/>
      <c r="FK481" s="6"/>
      <c r="FL481" s="6"/>
      <c r="FM481" s="6"/>
      <c r="FN481" s="6"/>
      <c r="FO481" s="6"/>
      <c r="FP481" s="6"/>
      <c r="FQ481" s="6">
        <v>0</v>
      </c>
      <c r="FR481" s="6">
        <v>0</v>
      </c>
      <c r="FS481" s="6">
        <v>0</v>
      </c>
      <c r="FT481" s="6"/>
      <c r="FU481" s="6"/>
      <c r="FV481" s="6"/>
      <c r="FW481" s="6"/>
      <c r="FX481" s="6">
        <v>0</v>
      </c>
      <c r="FY481" s="6">
        <v>0</v>
      </c>
      <c r="FZ481" s="6"/>
      <c r="GA481" s="6" t="s">
        <v>3</v>
      </c>
      <c r="GB481" s="6"/>
      <c r="GC481" s="6"/>
      <c r="GD481" s="6">
        <v>1</v>
      </c>
      <c r="GE481" s="6"/>
      <c r="GF481" s="6">
        <v>-1048069681</v>
      </c>
      <c r="GG481" s="6">
        <v>2</v>
      </c>
      <c r="GH481" s="6">
        <v>3</v>
      </c>
      <c r="GI481" s="6">
        <v>3</v>
      </c>
      <c r="GJ481" s="6">
        <v>0</v>
      </c>
      <c r="GK481" s="6">
        <v>0</v>
      </c>
      <c r="GL481" s="6">
        <f t="shared" si="248"/>
        <v>0</v>
      </c>
      <c r="GM481" s="6">
        <f t="shared" si="249"/>
        <v>0</v>
      </c>
      <c r="GN481" s="6">
        <f t="shared" si="250"/>
        <v>0</v>
      </c>
      <c r="GO481" s="6">
        <f t="shared" si="251"/>
        <v>0</v>
      </c>
      <c r="GP481" s="6">
        <f t="shared" si="252"/>
        <v>0</v>
      </c>
      <c r="GQ481" s="6"/>
      <c r="GR481" s="6">
        <v>1</v>
      </c>
      <c r="GS481" s="6">
        <v>1</v>
      </c>
      <c r="GT481" s="6">
        <v>0</v>
      </c>
      <c r="GU481" s="6" t="s">
        <v>3</v>
      </c>
      <c r="GV481" s="6">
        <f t="shared" si="253"/>
        <v>0</v>
      </c>
      <c r="GW481" s="6">
        <v>1</v>
      </c>
      <c r="GX481" s="6">
        <f t="shared" si="254"/>
        <v>0</v>
      </c>
      <c r="GY481" s="6"/>
      <c r="GZ481" s="6"/>
      <c r="HA481" s="6">
        <v>0</v>
      </c>
      <c r="HB481" s="6">
        <v>0</v>
      </c>
      <c r="HC481" s="6">
        <f t="shared" si="255"/>
        <v>0</v>
      </c>
      <c r="HD481" s="6"/>
      <c r="HE481" s="6" t="s">
        <v>3</v>
      </c>
      <c r="HF481" s="6" t="s">
        <v>3</v>
      </c>
      <c r="HG481" s="6">
        <f t="shared" si="262"/>
        <v>0</v>
      </c>
      <c r="HH481" s="6"/>
      <c r="HI481" s="6"/>
      <c r="HJ481" s="6"/>
      <c r="HK481" s="6"/>
      <c r="HL481" s="6"/>
      <c r="HM481" s="6" t="s">
        <v>3</v>
      </c>
      <c r="HN481" s="6" t="s">
        <v>3</v>
      </c>
      <c r="HO481" s="6" t="s">
        <v>3</v>
      </c>
      <c r="HP481" s="6" t="s">
        <v>3</v>
      </c>
      <c r="HQ481" s="6" t="s">
        <v>3</v>
      </c>
      <c r="HR481" s="6"/>
      <c r="HS481" s="6">
        <v>0</v>
      </c>
      <c r="HT481" s="6"/>
      <c r="HU481" s="6"/>
      <c r="HV481" s="6"/>
      <c r="HW481" s="6"/>
      <c r="HX481" s="6"/>
      <c r="HY481" s="6"/>
      <c r="HZ481" s="6"/>
      <c r="IA481" s="6"/>
      <c r="IB481" s="6"/>
      <c r="IC481" s="6"/>
      <c r="ID481" s="6"/>
      <c r="IE481" s="6"/>
      <c r="IF481" s="6"/>
      <c r="IG481" s="6"/>
      <c r="IH481" s="6"/>
      <c r="II481" s="6"/>
      <c r="IJ481" s="6"/>
      <c r="IK481" s="6">
        <v>0</v>
      </c>
      <c r="IL481" s="6"/>
      <c r="IM481" s="6"/>
      <c r="IN481" s="6"/>
      <c r="IO481" s="6"/>
      <c r="IP481" s="6"/>
      <c r="IQ481" s="6"/>
      <c r="IR481" s="6"/>
      <c r="IS481" s="6"/>
      <c r="IT481" s="6"/>
      <c r="IU481" s="6"/>
    </row>
    <row r="482" spans="1:255" x14ac:dyDescent="0.25">
      <c r="A482" s="5">
        <v>17</v>
      </c>
      <c r="B482" s="5">
        <v>1</v>
      </c>
      <c r="C482" s="5"/>
      <c r="D482" s="5"/>
      <c r="E482" s="5" t="s">
        <v>219</v>
      </c>
      <c r="F482" s="5" t="s">
        <v>220</v>
      </c>
      <c r="G482" s="5" t="s">
        <v>221</v>
      </c>
      <c r="H482" s="5" t="s">
        <v>82</v>
      </c>
      <c r="I482" s="5">
        <v>0</v>
      </c>
      <c r="J482" s="5">
        <v>0</v>
      </c>
      <c r="K482" s="5">
        <v>0</v>
      </c>
      <c r="L482" s="5">
        <v>2</v>
      </c>
      <c r="M482" s="5">
        <v>2</v>
      </c>
      <c r="N482" s="5">
        <f t="shared" si="222"/>
        <v>0</v>
      </c>
      <c r="O482" s="5">
        <f t="shared" si="223"/>
        <v>0</v>
      </c>
      <c r="P482" s="5">
        <f t="shared" si="224"/>
        <v>0</v>
      </c>
      <c r="Q482" s="5">
        <f t="shared" si="225"/>
        <v>0</v>
      </c>
      <c r="R482" s="5">
        <f t="shared" si="226"/>
        <v>0</v>
      </c>
      <c r="S482" s="5">
        <f t="shared" si="227"/>
        <v>0</v>
      </c>
      <c r="T482" s="5">
        <f t="shared" si="228"/>
        <v>0</v>
      </c>
      <c r="U482" s="5">
        <f t="shared" si="229"/>
        <v>0</v>
      </c>
      <c r="V482" s="5">
        <f t="shared" si="230"/>
        <v>0</v>
      </c>
      <c r="W482" s="5">
        <f t="shared" si="231"/>
        <v>0</v>
      </c>
      <c r="X482" s="5">
        <f t="shared" si="232"/>
        <v>0</v>
      </c>
      <c r="Y482" s="5">
        <f t="shared" si="233"/>
        <v>0</v>
      </c>
      <c r="Z482" s="5"/>
      <c r="AA482" s="5">
        <v>70751969</v>
      </c>
      <c r="AB482" s="5">
        <f t="shared" si="234"/>
        <v>1787.82</v>
      </c>
      <c r="AC482" s="5">
        <f t="shared" si="256"/>
        <v>1787.82</v>
      </c>
      <c r="AD482" s="5">
        <f t="shared" si="259"/>
        <v>0</v>
      </c>
      <c r="AE482" s="5">
        <f t="shared" si="257"/>
        <v>0</v>
      </c>
      <c r="AF482" s="5">
        <f t="shared" si="258"/>
        <v>0</v>
      </c>
      <c r="AG482" s="5">
        <f t="shared" si="236"/>
        <v>0</v>
      </c>
      <c r="AH482" s="5">
        <f t="shared" si="237"/>
        <v>0</v>
      </c>
      <c r="AI482" s="5">
        <f t="shared" si="238"/>
        <v>0</v>
      </c>
      <c r="AJ482" s="5">
        <f t="shared" si="239"/>
        <v>0</v>
      </c>
      <c r="AK482" s="5">
        <v>1787.82</v>
      </c>
      <c r="AL482" s="5">
        <v>1787.82</v>
      </c>
      <c r="AM482" s="5">
        <v>0</v>
      </c>
      <c r="AN482" s="5">
        <v>0</v>
      </c>
      <c r="AO482" s="5">
        <v>0</v>
      </c>
      <c r="AP482" s="5">
        <v>0</v>
      </c>
      <c r="AQ482" s="5">
        <v>0</v>
      </c>
      <c r="AR482" s="5">
        <v>0</v>
      </c>
      <c r="AS482" s="5">
        <v>0</v>
      </c>
      <c r="AT482" s="5">
        <v>0</v>
      </c>
      <c r="AU482" s="5">
        <v>0</v>
      </c>
      <c r="AV482" s="5">
        <v>1</v>
      </c>
      <c r="AW482" s="5">
        <v>1</v>
      </c>
      <c r="AX482" s="5"/>
      <c r="AY482" s="5"/>
      <c r="AZ482" s="5">
        <v>1</v>
      </c>
      <c r="BA482" s="5">
        <v>1</v>
      </c>
      <c r="BB482" s="5">
        <v>1</v>
      </c>
      <c r="BC482" s="5">
        <v>1</v>
      </c>
      <c r="BD482" s="5" t="s">
        <v>3</v>
      </c>
      <c r="BE482" s="5" t="s">
        <v>3</v>
      </c>
      <c r="BF482" s="5" t="s">
        <v>3</v>
      </c>
      <c r="BG482" s="5" t="s">
        <v>3</v>
      </c>
      <c r="BH482" s="5">
        <v>3</v>
      </c>
      <c r="BI482" s="5">
        <v>1</v>
      </c>
      <c r="BJ482" s="5" t="s">
        <v>220</v>
      </c>
      <c r="BK482" s="5"/>
      <c r="BL482" s="5"/>
      <c r="BM482" s="5">
        <v>900</v>
      </c>
      <c r="BN482" s="5">
        <v>0</v>
      </c>
      <c r="BO482" s="5" t="s">
        <v>3</v>
      </c>
      <c r="BP482" s="5">
        <v>0</v>
      </c>
      <c r="BQ482" s="5">
        <v>90</v>
      </c>
      <c r="BR482" s="5">
        <v>0</v>
      </c>
      <c r="BS482" s="5">
        <v>1</v>
      </c>
      <c r="BT482" s="5">
        <v>1</v>
      </c>
      <c r="BU482" s="5">
        <v>1</v>
      </c>
      <c r="BV482" s="5">
        <v>1</v>
      </c>
      <c r="BW482" s="5">
        <v>1</v>
      </c>
      <c r="BX482" s="5">
        <v>1</v>
      </c>
      <c r="BY482" s="5" t="s">
        <v>3</v>
      </c>
      <c r="BZ482" s="5">
        <v>0</v>
      </c>
      <c r="CA482" s="5">
        <v>0</v>
      </c>
      <c r="CB482" s="5" t="s">
        <v>3</v>
      </c>
      <c r="CC482" s="5"/>
      <c r="CD482" s="5"/>
      <c r="CE482" s="5">
        <v>0</v>
      </c>
      <c r="CF482" s="5">
        <v>0</v>
      </c>
      <c r="CG482" s="5">
        <v>0</v>
      </c>
      <c r="CH482" s="5">
        <v>34</v>
      </c>
      <c r="CI482" s="5">
        <v>0</v>
      </c>
      <c r="CJ482" s="5">
        <v>0</v>
      </c>
      <c r="CK482" s="5">
        <v>0</v>
      </c>
      <c r="CL482" s="5">
        <v>0</v>
      </c>
      <c r="CM482" s="5">
        <v>0</v>
      </c>
      <c r="CN482" s="5" t="s">
        <v>3</v>
      </c>
      <c r="CO482" s="5">
        <v>0</v>
      </c>
      <c r="CP482" s="5">
        <f t="shared" si="240"/>
        <v>0</v>
      </c>
      <c r="CQ482" s="5">
        <f t="shared" si="260"/>
        <v>1787.82</v>
      </c>
      <c r="CR482" s="5">
        <f t="shared" si="261"/>
        <v>0</v>
      </c>
      <c r="CS482" s="5">
        <f t="shared" si="242"/>
        <v>0</v>
      </c>
      <c r="CT482" s="5">
        <f t="shared" si="243"/>
        <v>0</v>
      </c>
      <c r="CU482" s="5">
        <f t="shared" si="244"/>
        <v>0</v>
      </c>
      <c r="CV482" s="5">
        <f t="shared" si="245"/>
        <v>0</v>
      </c>
      <c r="CW482" s="5">
        <f t="shared" si="246"/>
        <v>0</v>
      </c>
      <c r="CX482" s="5">
        <f t="shared" si="247"/>
        <v>0</v>
      </c>
      <c r="CY482" s="5">
        <f>0</f>
        <v>0</v>
      </c>
      <c r="CZ482" s="5">
        <f>0</f>
        <v>0</v>
      </c>
      <c r="DA482" s="5"/>
      <c r="DB482" s="5"/>
      <c r="DC482" s="5" t="s">
        <v>3</v>
      </c>
      <c r="DD482" s="5" t="s">
        <v>3</v>
      </c>
      <c r="DE482" s="5" t="s">
        <v>3</v>
      </c>
      <c r="DF482" s="5" t="s">
        <v>3</v>
      </c>
      <c r="DG482" s="5" t="s">
        <v>3</v>
      </c>
      <c r="DH482" s="5" t="s">
        <v>3</v>
      </c>
      <c r="DI482" s="5" t="s">
        <v>3</v>
      </c>
      <c r="DJ482" s="5" t="s">
        <v>3</v>
      </c>
      <c r="DK482" s="5" t="s">
        <v>3</v>
      </c>
      <c r="DL482" s="5" t="s">
        <v>3</v>
      </c>
      <c r="DM482" s="5" t="s">
        <v>3</v>
      </c>
      <c r="DN482" s="5">
        <v>0</v>
      </c>
      <c r="DO482" s="5">
        <v>0</v>
      </c>
      <c r="DP482" s="5">
        <v>1</v>
      </c>
      <c r="DQ482" s="5">
        <v>1</v>
      </c>
      <c r="DR482" s="5"/>
      <c r="DS482" s="5"/>
      <c r="DT482" s="5"/>
      <c r="DU482" s="5">
        <v>1013</v>
      </c>
      <c r="DV482" s="5" t="s">
        <v>82</v>
      </c>
      <c r="DW482" s="5" t="s">
        <v>82</v>
      </c>
      <c r="DX482" s="5">
        <v>1</v>
      </c>
      <c r="DY482" s="5"/>
      <c r="DZ482" s="5" t="s">
        <v>3</v>
      </c>
      <c r="EA482" s="5" t="s">
        <v>3</v>
      </c>
      <c r="EB482" s="5" t="s">
        <v>3</v>
      </c>
      <c r="EC482" s="5" t="s">
        <v>3</v>
      </c>
      <c r="ED482" s="5"/>
      <c r="EE482" s="5">
        <v>68075624</v>
      </c>
      <c r="EF482" s="5">
        <v>90</v>
      </c>
      <c r="EG482" s="5" t="s">
        <v>194</v>
      </c>
      <c r="EH482" s="5">
        <v>0</v>
      </c>
      <c r="EI482" s="5" t="s">
        <v>3</v>
      </c>
      <c r="EJ482" s="5">
        <v>1</v>
      </c>
      <c r="EK482" s="5">
        <v>900</v>
      </c>
      <c r="EL482" s="5" t="s">
        <v>194</v>
      </c>
      <c r="EM482" s="5" t="s">
        <v>195</v>
      </c>
      <c r="EN482" s="5"/>
      <c r="EO482" s="5" t="s">
        <v>3</v>
      </c>
      <c r="EP482" s="5"/>
      <c r="EQ482" s="5">
        <v>16</v>
      </c>
      <c r="ER482" s="5">
        <v>0</v>
      </c>
      <c r="ES482" s="5">
        <v>1787.82</v>
      </c>
      <c r="ET482" s="5">
        <v>0</v>
      </c>
      <c r="EU482" s="5">
        <v>0</v>
      </c>
      <c r="EV482" s="5">
        <v>0</v>
      </c>
      <c r="EW482" s="5">
        <v>0</v>
      </c>
      <c r="EX482" s="5">
        <v>0</v>
      </c>
      <c r="EY482" s="5">
        <v>0</v>
      </c>
      <c r="EZ482" s="5">
        <v>5</v>
      </c>
      <c r="FA482" s="5"/>
      <c r="FB482" s="5"/>
      <c r="FC482" s="5">
        <v>0</v>
      </c>
      <c r="FD482" s="5">
        <v>18</v>
      </c>
      <c r="FE482" s="5"/>
      <c r="FF482" s="5">
        <v>1787.82</v>
      </c>
      <c r="FG482" s="5"/>
      <c r="FH482" s="5"/>
      <c r="FI482" s="5"/>
      <c r="FJ482" s="5"/>
      <c r="FK482" s="5"/>
      <c r="FL482" s="5"/>
      <c r="FM482" s="5"/>
      <c r="FN482" s="5"/>
      <c r="FO482" s="5"/>
      <c r="FP482" s="5"/>
      <c r="FQ482" s="5">
        <v>0</v>
      </c>
      <c r="FR482" s="5">
        <v>0</v>
      </c>
      <c r="FS482" s="5">
        <v>0</v>
      </c>
      <c r="FT482" s="5"/>
      <c r="FU482" s="5"/>
      <c r="FV482" s="5"/>
      <c r="FW482" s="5"/>
      <c r="FX482" s="5">
        <v>0</v>
      </c>
      <c r="FY482" s="5">
        <v>0</v>
      </c>
      <c r="FZ482" s="5"/>
      <c r="GA482" s="5" t="s">
        <v>3</v>
      </c>
      <c r="GB482" s="5"/>
      <c r="GC482" s="5"/>
      <c r="GD482" s="5">
        <v>1</v>
      </c>
      <c r="GE482" s="5"/>
      <c r="GF482" s="5">
        <v>-1917109469</v>
      </c>
      <c r="GG482" s="5">
        <v>2</v>
      </c>
      <c r="GH482" s="5">
        <v>3</v>
      </c>
      <c r="GI482" s="5">
        <v>-2</v>
      </c>
      <c r="GJ482" s="5">
        <v>0</v>
      </c>
      <c r="GK482" s="5">
        <v>0</v>
      </c>
      <c r="GL482" s="5">
        <f t="shared" si="248"/>
        <v>0</v>
      </c>
      <c r="GM482" s="5">
        <f t="shared" si="249"/>
        <v>0</v>
      </c>
      <c r="GN482" s="5">
        <f t="shared" si="250"/>
        <v>0</v>
      </c>
      <c r="GO482" s="5">
        <f t="shared" si="251"/>
        <v>0</v>
      </c>
      <c r="GP482" s="5">
        <f t="shared" si="252"/>
        <v>0</v>
      </c>
      <c r="GQ482" s="5"/>
      <c r="GR482" s="5">
        <v>1</v>
      </c>
      <c r="GS482" s="5">
        <v>1</v>
      </c>
      <c r="GT482" s="5">
        <v>0</v>
      </c>
      <c r="GU482" s="5" t="s">
        <v>3</v>
      </c>
      <c r="GV482" s="5">
        <f t="shared" si="253"/>
        <v>0</v>
      </c>
      <c r="GW482" s="5">
        <v>1</v>
      </c>
      <c r="GX482" s="5">
        <f t="shared" si="254"/>
        <v>0</v>
      </c>
      <c r="GY482" s="5"/>
      <c r="GZ482" s="5"/>
      <c r="HA482" s="5">
        <v>0</v>
      </c>
      <c r="HB482" s="5">
        <v>0</v>
      </c>
      <c r="HC482" s="5">
        <f t="shared" si="255"/>
        <v>0</v>
      </c>
      <c r="HD482" s="5"/>
      <c r="HE482" s="5" t="s">
        <v>3</v>
      </c>
      <c r="HF482" s="5" t="s">
        <v>3</v>
      </c>
      <c r="HG482" s="5">
        <f t="shared" si="262"/>
        <v>0</v>
      </c>
      <c r="HH482" s="5"/>
      <c r="HI482" s="5"/>
      <c r="HJ482" s="5"/>
      <c r="HK482" s="5"/>
      <c r="HL482" s="5"/>
      <c r="HM482" s="5" t="s">
        <v>3</v>
      </c>
      <c r="HN482" s="5" t="s">
        <v>3</v>
      </c>
      <c r="HO482" s="5" t="s">
        <v>3</v>
      </c>
      <c r="HP482" s="5" t="s">
        <v>3</v>
      </c>
      <c r="HQ482" s="5" t="s">
        <v>3</v>
      </c>
      <c r="HR482" s="5"/>
      <c r="HS482" s="5">
        <v>0</v>
      </c>
      <c r="HT482" s="5"/>
      <c r="HU482" s="5"/>
      <c r="HV482" s="5"/>
      <c r="HW482" s="5"/>
      <c r="HX482" s="5"/>
      <c r="HY482" s="5"/>
      <c r="HZ482" s="5"/>
      <c r="IA482" s="5"/>
      <c r="IB482" s="5"/>
      <c r="IC482" s="5"/>
      <c r="ID482" s="5"/>
      <c r="IE482" s="5"/>
      <c r="IF482" s="5"/>
      <c r="IG482" s="5"/>
      <c r="IH482" s="5"/>
      <c r="II482" s="5"/>
      <c r="IJ482" s="5"/>
      <c r="IK482" s="5">
        <v>0</v>
      </c>
      <c r="IL482" s="5"/>
      <c r="IM482" s="5"/>
      <c r="IN482" s="5"/>
      <c r="IO482" s="5"/>
      <c r="IP482" s="5"/>
      <c r="IQ482" s="5"/>
      <c r="IR482" s="5"/>
      <c r="IS482" s="5"/>
      <c r="IT482" s="5"/>
      <c r="IU482" s="5"/>
    </row>
    <row r="483" spans="1:255" x14ac:dyDescent="0.25">
      <c r="A483" s="6">
        <v>17</v>
      </c>
      <c r="B483" s="6">
        <v>1</v>
      </c>
      <c r="C483" s="6"/>
      <c r="D483" s="6"/>
      <c r="E483" s="6" t="s">
        <v>219</v>
      </c>
      <c r="F483" s="6" t="s">
        <v>220</v>
      </c>
      <c r="G483" s="6" t="s">
        <v>221</v>
      </c>
      <c r="H483" s="6" t="s">
        <v>82</v>
      </c>
      <c r="I483" s="6">
        <v>0</v>
      </c>
      <c r="J483" s="6">
        <v>0</v>
      </c>
      <c r="K483" s="6">
        <v>0</v>
      </c>
      <c r="L483" s="6">
        <v>2</v>
      </c>
      <c r="M483" s="6">
        <v>2</v>
      </c>
      <c r="N483" s="6">
        <f t="shared" si="222"/>
        <v>0</v>
      </c>
      <c r="O483" s="6">
        <f t="shared" si="223"/>
        <v>0</v>
      </c>
      <c r="P483" s="6">
        <f t="shared" si="224"/>
        <v>0</v>
      </c>
      <c r="Q483" s="6">
        <f t="shared" si="225"/>
        <v>0</v>
      </c>
      <c r="R483" s="6">
        <f t="shared" si="226"/>
        <v>0</v>
      </c>
      <c r="S483" s="6">
        <f t="shared" si="227"/>
        <v>0</v>
      </c>
      <c r="T483" s="6">
        <f t="shared" si="228"/>
        <v>0</v>
      </c>
      <c r="U483" s="6">
        <f t="shared" si="229"/>
        <v>0</v>
      </c>
      <c r="V483" s="6">
        <f t="shared" si="230"/>
        <v>0</v>
      </c>
      <c r="W483" s="6">
        <f t="shared" si="231"/>
        <v>0</v>
      </c>
      <c r="X483" s="6">
        <f t="shared" si="232"/>
        <v>0</v>
      </c>
      <c r="Y483" s="6">
        <f t="shared" si="233"/>
        <v>0</v>
      </c>
      <c r="Z483" s="6"/>
      <c r="AA483" s="6">
        <v>70748195</v>
      </c>
      <c r="AB483" s="6">
        <f t="shared" si="234"/>
        <v>1787.82</v>
      </c>
      <c r="AC483" s="6">
        <f t="shared" si="256"/>
        <v>1787.82</v>
      </c>
      <c r="AD483" s="6">
        <f t="shared" si="259"/>
        <v>0</v>
      </c>
      <c r="AE483" s="6">
        <f t="shared" si="257"/>
        <v>0</v>
      </c>
      <c r="AF483" s="6">
        <f t="shared" si="258"/>
        <v>0</v>
      </c>
      <c r="AG483" s="6">
        <f t="shared" si="236"/>
        <v>0</v>
      </c>
      <c r="AH483" s="6">
        <f t="shared" si="237"/>
        <v>0</v>
      </c>
      <c r="AI483" s="6">
        <f t="shared" si="238"/>
        <v>0</v>
      </c>
      <c r="AJ483" s="6">
        <f t="shared" si="239"/>
        <v>0</v>
      </c>
      <c r="AK483" s="6">
        <v>1787.82</v>
      </c>
      <c r="AL483" s="6">
        <v>1787.82</v>
      </c>
      <c r="AM483" s="6"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0</v>
      </c>
      <c r="AS483" s="6">
        <v>0</v>
      </c>
      <c r="AT483" s="6">
        <v>0</v>
      </c>
      <c r="AU483" s="6">
        <v>0</v>
      </c>
      <c r="AV483" s="6">
        <v>1</v>
      </c>
      <c r="AW483" s="6">
        <v>1</v>
      </c>
      <c r="AX483" s="6"/>
      <c r="AY483" s="6"/>
      <c r="AZ483" s="6">
        <v>1</v>
      </c>
      <c r="BA483" s="6">
        <v>1</v>
      </c>
      <c r="BB483" s="6">
        <v>1</v>
      </c>
      <c r="BC483" s="6">
        <v>1</v>
      </c>
      <c r="BD483" s="6" t="s">
        <v>3</v>
      </c>
      <c r="BE483" s="6" t="s">
        <v>3</v>
      </c>
      <c r="BF483" s="6" t="s">
        <v>3</v>
      </c>
      <c r="BG483" s="6" t="s">
        <v>3</v>
      </c>
      <c r="BH483" s="6">
        <v>3</v>
      </c>
      <c r="BI483" s="6">
        <v>1</v>
      </c>
      <c r="BJ483" s="6" t="s">
        <v>220</v>
      </c>
      <c r="BK483" s="6"/>
      <c r="BL483" s="6"/>
      <c r="BM483" s="6">
        <v>900</v>
      </c>
      <c r="BN483" s="6">
        <v>0</v>
      </c>
      <c r="BO483" s="6" t="s">
        <v>3</v>
      </c>
      <c r="BP483" s="6">
        <v>0</v>
      </c>
      <c r="BQ483" s="6">
        <v>90</v>
      </c>
      <c r="BR483" s="6">
        <v>0</v>
      </c>
      <c r="BS483" s="6">
        <v>1</v>
      </c>
      <c r="BT483" s="6">
        <v>1</v>
      </c>
      <c r="BU483" s="6">
        <v>1</v>
      </c>
      <c r="BV483" s="6">
        <v>1</v>
      </c>
      <c r="BW483" s="6">
        <v>1</v>
      </c>
      <c r="BX483" s="6">
        <v>1</v>
      </c>
      <c r="BY483" s="6" t="s">
        <v>3</v>
      </c>
      <c r="BZ483" s="6">
        <v>0</v>
      </c>
      <c r="CA483" s="6">
        <v>0</v>
      </c>
      <c r="CB483" s="6" t="s">
        <v>3</v>
      </c>
      <c r="CC483" s="6"/>
      <c r="CD483" s="6"/>
      <c r="CE483" s="6">
        <v>0</v>
      </c>
      <c r="CF483" s="6">
        <v>0</v>
      </c>
      <c r="CG483" s="6">
        <v>0</v>
      </c>
      <c r="CH483" s="6">
        <v>34</v>
      </c>
      <c r="CI483" s="6">
        <v>0</v>
      </c>
      <c r="CJ483" s="6">
        <v>0</v>
      </c>
      <c r="CK483" s="6">
        <v>0</v>
      </c>
      <c r="CL483" s="6">
        <v>0</v>
      </c>
      <c r="CM483" s="6">
        <v>0</v>
      </c>
      <c r="CN483" s="6" t="s">
        <v>3</v>
      </c>
      <c r="CO483" s="6">
        <v>0</v>
      </c>
      <c r="CP483" s="6">
        <f t="shared" si="240"/>
        <v>0</v>
      </c>
      <c r="CQ483" s="6">
        <f t="shared" si="260"/>
        <v>1787.82</v>
      </c>
      <c r="CR483" s="6">
        <f t="shared" si="261"/>
        <v>0</v>
      </c>
      <c r="CS483" s="6">
        <f t="shared" si="242"/>
        <v>0</v>
      </c>
      <c r="CT483" s="6">
        <f t="shared" si="243"/>
        <v>0</v>
      </c>
      <c r="CU483" s="6">
        <f t="shared" si="244"/>
        <v>0</v>
      </c>
      <c r="CV483" s="6">
        <f t="shared" si="245"/>
        <v>0</v>
      </c>
      <c r="CW483" s="6">
        <f t="shared" si="246"/>
        <v>0</v>
      </c>
      <c r="CX483" s="6">
        <f t="shared" si="247"/>
        <v>0</v>
      </c>
      <c r="CY483" s="6">
        <f>0</f>
        <v>0</v>
      </c>
      <c r="CZ483" s="6">
        <f>0</f>
        <v>0</v>
      </c>
      <c r="DA483" s="6"/>
      <c r="DB483" s="6"/>
      <c r="DC483" s="6" t="s">
        <v>3</v>
      </c>
      <c r="DD483" s="6" t="s">
        <v>3</v>
      </c>
      <c r="DE483" s="6" t="s">
        <v>3</v>
      </c>
      <c r="DF483" s="6" t="s">
        <v>3</v>
      </c>
      <c r="DG483" s="6" t="s">
        <v>3</v>
      </c>
      <c r="DH483" s="6" t="s">
        <v>3</v>
      </c>
      <c r="DI483" s="6" t="s">
        <v>3</v>
      </c>
      <c r="DJ483" s="6" t="s">
        <v>3</v>
      </c>
      <c r="DK483" s="6" t="s">
        <v>3</v>
      </c>
      <c r="DL483" s="6" t="s">
        <v>3</v>
      </c>
      <c r="DM483" s="6" t="s">
        <v>3</v>
      </c>
      <c r="DN483" s="6">
        <v>0</v>
      </c>
      <c r="DO483" s="6">
        <v>0</v>
      </c>
      <c r="DP483" s="6">
        <v>1</v>
      </c>
      <c r="DQ483" s="6">
        <v>1</v>
      </c>
      <c r="DR483" s="6"/>
      <c r="DS483" s="6"/>
      <c r="DT483" s="6"/>
      <c r="DU483" s="6">
        <v>1013</v>
      </c>
      <c r="DV483" s="6" t="s">
        <v>82</v>
      </c>
      <c r="DW483" s="6" t="s">
        <v>82</v>
      </c>
      <c r="DX483" s="6">
        <v>1</v>
      </c>
      <c r="DY483" s="6"/>
      <c r="DZ483" s="6" t="s">
        <v>3</v>
      </c>
      <c r="EA483" s="6" t="s">
        <v>3</v>
      </c>
      <c r="EB483" s="6" t="s">
        <v>3</v>
      </c>
      <c r="EC483" s="6" t="s">
        <v>3</v>
      </c>
      <c r="ED483" s="6"/>
      <c r="EE483" s="6">
        <v>68075624</v>
      </c>
      <c r="EF483" s="6">
        <v>90</v>
      </c>
      <c r="EG483" s="6" t="s">
        <v>194</v>
      </c>
      <c r="EH483" s="6">
        <v>0</v>
      </c>
      <c r="EI483" s="6" t="s">
        <v>3</v>
      </c>
      <c r="EJ483" s="6">
        <v>1</v>
      </c>
      <c r="EK483" s="6">
        <v>900</v>
      </c>
      <c r="EL483" s="6" t="s">
        <v>194</v>
      </c>
      <c r="EM483" s="6" t="s">
        <v>195</v>
      </c>
      <c r="EN483" s="6"/>
      <c r="EO483" s="6" t="s">
        <v>3</v>
      </c>
      <c r="EP483" s="6"/>
      <c r="EQ483" s="6">
        <v>16</v>
      </c>
      <c r="ER483" s="6">
        <v>0</v>
      </c>
      <c r="ES483" s="6">
        <v>1787.82</v>
      </c>
      <c r="ET483" s="6">
        <v>0</v>
      </c>
      <c r="EU483" s="6">
        <v>0</v>
      </c>
      <c r="EV483" s="6">
        <v>0</v>
      </c>
      <c r="EW483" s="6">
        <v>0</v>
      </c>
      <c r="EX483" s="6">
        <v>0</v>
      </c>
      <c r="EY483" s="6">
        <v>0</v>
      </c>
      <c r="EZ483" s="6">
        <v>5</v>
      </c>
      <c r="FA483" s="6"/>
      <c r="FB483" s="6"/>
      <c r="FC483" s="6">
        <v>0</v>
      </c>
      <c r="FD483" s="6">
        <v>18</v>
      </c>
      <c r="FE483" s="6"/>
      <c r="FF483" s="6">
        <v>1787.82</v>
      </c>
      <c r="FG483" s="6"/>
      <c r="FH483" s="6"/>
      <c r="FI483" s="6"/>
      <c r="FJ483" s="6"/>
      <c r="FK483" s="6"/>
      <c r="FL483" s="6"/>
      <c r="FM483" s="6"/>
      <c r="FN483" s="6"/>
      <c r="FO483" s="6"/>
      <c r="FP483" s="6"/>
      <c r="FQ483" s="6">
        <v>0</v>
      </c>
      <c r="FR483" s="6">
        <v>0</v>
      </c>
      <c r="FS483" s="6">
        <v>0</v>
      </c>
      <c r="FT483" s="6"/>
      <c r="FU483" s="6"/>
      <c r="FV483" s="6"/>
      <c r="FW483" s="6"/>
      <c r="FX483" s="6">
        <v>0</v>
      </c>
      <c r="FY483" s="6">
        <v>0</v>
      </c>
      <c r="FZ483" s="6"/>
      <c r="GA483" s="6" t="s">
        <v>3</v>
      </c>
      <c r="GB483" s="6"/>
      <c r="GC483" s="6"/>
      <c r="GD483" s="6">
        <v>1</v>
      </c>
      <c r="GE483" s="6"/>
      <c r="GF483" s="6">
        <v>-1917109469</v>
      </c>
      <c r="GG483" s="6">
        <v>2</v>
      </c>
      <c r="GH483" s="6">
        <v>3</v>
      </c>
      <c r="GI483" s="6">
        <v>-2</v>
      </c>
      <c r="GJ483" s="6">
        <v>0</v>
      </c>
      <c r="GK483" s="6">
        <v>0</v>
      </c>
      <c r="GL483" s="6">
        <f t="shared" si="248"/>
        <v>0</v>
      </c>
      <c r="GM483" s="6">
        <f t="shared" si="249"/>
        <v>0</v>
      </c>
      <c r="GN483" s="6">
        <f t="shared" si="250"/>
        <v>0</v>
      </c>
      <c r="GO483" s="6">
        <f t="shared" si="251"/>
        <v>0</v>
      </c>
      <c r="GP483" s="6">
        <f t="shared" si="252"/>
        <v>0</v>
      </c>
      <c r="GQ483" s="6"/>
      <c r="GR483" s="6">
        <v>1</v>
      </c>
      <c r="GS483" s="6">
        <v>1</v>
      </c>
      <c r="GT483" s="6">
        <v>0</v>
      </c>
      <c r="GU483" s="6" t="s">
        <v>3</v>
      </c>
      <c r="GV483" s="6">
        <f t="shared" si="253"/>
        <v>0</v>
      </c>
      <c r="GW483" s="6">
        <v>1</v>
      </c>
      <c r="GX483" s="6">
        <f t="shared" si="254"/>
        <v>0</v>
      </c>
      <c r="GY483" s="6"/>
      <c r="GZ483" s="6"/>
      <c r="HA483" s="6">
        <v>0</v>
      </c>
      <c r="HB483" s="6">
        <v>0</v>
      </c>
      <c r="HC483" s="6">
        <f t="shared" si="255"/>
        <v>0</v>
      </c>
      <c r="HD483" s="6"/>
      <c r="HE483" s="6" t="s">
        <v>3</v>
      </c>
      <c r="HF483" s="6" t="s">
        <v>3</v>
      </c>
      <c r="HG483" s="6">
        <f t="shared" si="262"/>
        <v>0</v>
      </c>
      <c r="HH483" s="6"/>
      <c r="HI483" s="6"/>
      <c r="HJ483" s="6"/>
      <c r="HK483" s="6"/>
      <c r="HL483" s="6"/>
      <c r="HM483" s="6" t="s">
        <v>3</v>
      </c>
      <c r="HN483" s="6" t="s">
        <v>3</v>
      </c>
      <c r="HO483" s="6" t="s">
        <v>3</v>
      </c>
      <c r="HP483" s="6" t="s">
        <v>3</v>
      </c>
      <c r="HQ483" s="6" t="s">
        <v>3</v>
      </c>
      <c r="HR483" s="6"/>
      <c r="HS483" s="6">
        <v>0</v>
      </c>
      <c r="HT483" s="6"/>
      <c r="HU483" s="6"/>
      <c r="HV483" s="6"/>
      <c r="HW483" s="6"/>
      <c r="HX483" s="6"/>
      <c r="HY483" s="6"/>
      <c r="HZ483" s="6"/>
      <c r="IA483" s="6"/>
      <c r="IB483" s="6"/>
      <c r="IC483" s="6"/>
      <c r="ID483" s="6"/>
      <c r="IE483" s="6"/>
      <c r="IF483" s="6"/>
      <c r="IG483" s="6"/>
      <c r="IH483" s="6"/>
      <c r="II483" s="6"/>
      <c r="IJ483" s="6"/>
      <c r="IK483" s="6">
        <v>0</v>
      </c>
      <c r="IL483" s="6"/>
      <c r="IM483" s="6"/>
      <c r="IN483" s="6"/>
      <c r="IO483" s="6"/>
      <c r="IP483" s="6"/>
      <c r="IQ483" s="6"/>
      <c r="IR483" s="6"/>
      <c r="IS483" s="6"/>
      <c r="IT483" s="6"/>
      <c r="IU483" s="6"/>
    </row>
    <row r="484" spans="1:255" x14ac:dyDescent="0.25">
      <c r="A484" s="5">
        <v>17</v>
      </c>
      <c r="B484" s="5">
        <v>1</v>
      </c>
      <c r="C484" s="5"/>
      <c r="D484" s="5"/>
      <c r="E484" s="5" t="s">
        <v>222</v>
      </c>
      <c r="F484" s="5" t="s">
        <v>223</v>
      </c>
      <c r="G484" s="5" t="s">
        <v>224</v>
      </c>
      <c r="H484" s="5" t="s">
        <v>82</v>
      </c>
      <c r="I484" s="5">
        <v>0</v>
      </c>
      <c r="J484" s="5">
        <v>0</v>
      </c>
      <c r="K484" s="5">
        <v>0</v>
      </c>
      <c r="L484" s="5">
        <v>8</v>
      </c>
      <c r="M484" s="5">
        <v>8</v>
      </c>
      <c r="N484" s="5">
        <f t="shared" si="222"/>
        <v>0</v>
      </c>
      <c r="O484" s="5">
        <f t="shared" si="223"/>
        <v>0</v>
      </c>
      <c r="P484" s="5">
        <f t="shared" si="224"/>
        <v>0</v>
      </c>
      <c r="Q484" s="5">
        <f t="shared" si="225"/>
        <v>0</v>
      </c>
      <c r="R484" s="5">
        <f t="shared" si="226"/>
        <v>0</v>
      </c>
      <c r="S484" s="5">
        <f t="shared" si="227"/>
        <v>0</v>
      </c>
      <c r="T484" s="5">
        <f t="shared" si="228"/>
        <v>0</v>
      </c>
      <c r="U484" s="5">
        <f t="shared" si="229"/>
        <v>0</v>
      </c>
      <c r="V484" s="5">
        <f t="shared" si="230"/>
        <v>0</v>
      </c>
      <c r="W484" s="5">
        <f t="shared" si="231"/>
        <v>0</v>
      </c>
      <c r="X484" s="5">
        <f t="shared" si="232"/>
        <v>0</v>
      </c>
      <c r="Y484" s="5">
        <f t="shared" si="233"/>
        <v>0</v>
      </c>
      <c r="Z484" s="5"/>
      <c r="AA484" s="5">
        <v>70751969</v>
      </c>
      <c r="AB484" s="5">
        <f t="shared" si="234"/>
        <v>2785.25</v>
      </c>
      <c r="AC484" s="5">
        <f t="shared" si="256"/>
        <v>2785.25</v>
      </c>
      <c r="AD484" s="5">
        <f t="shared" si="259"/>
        <v>0</v>
      </c>
      <c r="AE484" s="5">
        <f t="shared" si="257"/>
        <v>0</v>
      </c>
      <c r="AF484" s="5">
        <f t="shared" si="258"/>
        <v>0</v>
      </c>
      <c r="AG484" s="5">
        <f t="shared" si="236"/>
        <v>0</v>
      </c>
      <c r="AH484" s="5">
        <f t="shared" si="237"/>
        <v>0</v>
      </c>
      <c r="AI484" s="5">
        <f t="shared" si="238"/>
        <v>0</v>
      </c>
      <c r="AJ484" s="5">
        <f t="shared" si="239"/>
        <v>0</v>
      </c>
      <c r="AK484" s="5">
        <v>2785.25</v>
      </c>
      <c r="AL484" s="5">
        <v>2785.25</v>
      </c>
      <c r="AM484" s="5">
        <v>0</v>
      </c>
      <c r="AN484" s="5">
        <v>0</v>
      </c>
      <c r="AO484" s="5">
        <v>0</v>
      </c>
      <c r="AP484" s="5">
        <v>0</v>
      </c>
      <c r="AQ484" s="5">
        <v>0</v>
      </c>
      <c r="AR484" s="5">
        <v>0</v>
      </c>
      <c r="AS484" s="5">
        <v>0</v>
      </c>
      <c r="AT484" s="5">
        <v>0</v>
      </c>
      <c r="AU484" s="5">
        <v>0</v>
      </c>
      <c r="AV484" s="5">
        <v>1</v>
      </c>
      <c r="AW484" s="5">
        <v>1</v>
      </c>
      <c r="AX484" s="5"/>
      <c r="AY484" s="5"/>
      <c r="AZ484" s="5">
        <v>1</v>
      </c>
      <c r="BA484" s="5">
        <v>1</v>
      </c>
      <c r="BB484" s="5">
        <v>1</v>
      </c>
      <c r="BC484" s="5">
        <v>1</v>
      </c>
      <c r="BD484" s="5" t="s">
        <v>3</v>
      </c>
      <c r="BE484" s="5" t="s">
        <v>3</v>
      </c>
      <c r="BF484" s="5" t="s">
        <v>3</v>
      </c>
      <c r="BG484" s="5" t="s">
        <v>3</v>
      </c>
      <c r="BH484" s="5">
        <v>3</v>
      </c>
      <c r="BI484" s="5">
        <v>1</v>
      </c>
      <c r="BJ484" s="5" t="s">
        <v>223</v>
      </c>
      <c r="BK484" s="5"/>
      <c r="BL484" s="5"/>
      <c r="BM484" s="5">
        <v>900</v>
      </c>
      <c r="BN484" s="5">
        <v>0</v>
      </c>
      <c r="BO484" s="5" t="s">
        <v>3</v>
      </c>
      <c r="BP484" s="5">
        <v>0</v>
      </c>
      <c r="BQ484" s="5">
        <v>90</v>
      </c>
      <c r="BR484" s="5">
        <v>0</v>
      </c>
      <c r="BS484" s="5">
        <v>1</v>
      </c>
      <c r="BT484" s="5">
        <v>1</v>
      </c>
      <c r="BU484" s="5">
        <v>1</v>
      </c>
      <c r="BV484" s="5">
        <v>1</v>
      </c>
      <c r="BW484" s="5">
        <v>1</v>
      </c>
      <c r="BX484" s="5">
        <v>1</v>
      </c>
      <c r="BY484" s="5" t="s">
        <v>3</v>
      </c>
      <c r="BZ484" s="5">
        <v>0</v>
      </c>
      <c r="CA484" s="5">
        <v>0</v>
      </c>
      <c r="CB484" s="5" t="s">
        <v>3</v>
      </c>
      <c r="CC484" s="5"/>
      <c r="CD484" s="5"/>
      <c r="CE484" s="5">
        <v>0</v>
      </c>
      <c r="CF484" s="5">
        <v>0</v>
      </c>
      <c r="CG484" s="5">
        <v>0</v>
      </c>
      <c r="CH484" s="5">
        <v>35</v>
      </c>
      <c r="CI484" s="5">
        <v>0</v>
      </c>
      <c r="CJ484" s="5">
        <v>0</v>
      </c>
      <c r="CK484" s="5">
        <v>0</v>
      </c>
      <c r="CL484" s="5">
        <v>0</v>
      </c>
      <c r="CM484" s="5">
        <v>0</v>
      </c>
      <c r="CN484" s="5" t="s">
        <v>3</v>
      </c>
      <c r="CO484" s="5">
        <v>0</v>
      </c>
      <c r="CP484" s="5">
        <f t="shared" si="240"/>
        <v>0</v>
      </c>
      <c r="CQ484" s="5">
        <f t="shared" si="260"/>
        <v>2785.25</v>
      </c>
      <c r="CR484" s="5">
        <f t="shared" si="261"/>
        <v>0</v>
      </c>
      <c r="CS484" s="5">
        <f t="shared" si="242"/>
        <v>0</v>
      </c>
      <c r="CT484" s="5">
        <f t="shared" si="243"/>
        <v>0</v>
      </c>
      <c r="CU484" s="5">
        <f t="shared" si="244"/>
        <v>0</v>
      </c>
      <c r="CV484" s="5">
        <f t="shared" si="245"/>
        <v>0</v>
      </c>
      <c r="CW484" s="5">
        <f t="shared" si="246"/>
        <v>0</v>
      </c>
      <c r="CX484" s="5">
        <f t="shared" si="247"/>
        <v>0</v>
      </c>
      <c r="CY484" s="5">
        <f>0</f>
        <v>0</v>
      </c>
      <c r="CZ484" s="5">
        <f>0</f>
        <v>0</v>
      </c>
      <c r="DA484" s="5"/>
      <c r="DB484" s="5"/>
      <c r="DC484" s="5" t="s">
        <v>3</v>
      </c>
      <c r="DD484" s="5" t="s">
        <v>3</v>
      </c>
      <c r="DE484" s="5" t="s">
        <v>3</v>
      </c>
      <c r="DF484" s="5" t="s">
        <v>3</v>
      </c>
      <c r="DG484" s="5" t="s">
        <v>3</v>
      </c>
      <c r="DH484" s="5" t="s">
        <v>3</v>
      </c>
      <c r="DI484" s="5" t="s">
        <v>3</v>
      </c>
      <c r="DJ484" s="5" t="s">
        <v>3</v>
      </c>
      <c r="DK484" s="5" t="s">
        <v>3</v>
      </c>
      <c r="DL484" s="5" t="s">
        <v>3</v>
      </c>
      <c r="DM484" s="5" t="s">
        <v>3</v>
      </c>
      <c r="DN484" s="5">
        <v>0</v>
      </c>
      <c r="DO484" s="5">
        <v>0</v>
      </c>
      <c r="DP484" s="5">
        <v>1</v>
      </c>
      <c r="DQ484" s="5">
        <v>1</v>
      </c>
      <c r="DR484" s="5"/>
      <c r="DS484" s="5"/>
      <c r="DT484" s="5"/>
      <c r="DU484" s="5">
        <v>1013</v>
      </c>
      <c r="DV484" s="5" t="s">
        <v>82</v>
      </c>
      <c r="DW484" s="5" t="s">
        <v>82</v>
      </c>
      <c r="DX484" s="5">
        <v>1</v>
      </c>
      <c r="DY484" s="5"/>
      <c r="DZ484" s="5" t="s">
        <v>3</v>
      </c>
      <c r="EA484" s="5" t="s">
        <v>3</v>
      </c>
      <c r="EB484" s="5" t="s">
        <v>3</v>
      </c>
      <c r="EC484" s="5" t="s">
        <v>3</v>
      </c>
      <c r="ED484" s="5"/>
      <c r="EE484" s="5">
        <v>68075624</v>
      </c>
      <c r="EF484" s="5">
        <v>90</v>
      </c>
      <c r="EG484" s="5" t="s">
        <v>194</v>
      </c>
      <c r="EH484" s="5">
        <v>0</v>
      </c>
      <c r="EI484" s="5" t="s">
        <v>3</v>
      </c>
      <c r="EJ484" s="5">
        <v>1</v>
      </c>
      <c r="EK484" s="5">
        <v>900</v>
      </c>
      <c r="EL484" s="5" t="s">
        <v>194</v>
      </c>
      <c r="EM484" s="5" t="s">
        <v>195</v>
      </c>
      <c r="EN484" s="5"/>
      <c r="EO484" s="5" t="s">
        <v>3</v>
      </c>
      <c r="EP484" s="5"/>
      <c r="EQ484" s="5">
        <v>16</v>
      </c>
      <c r="ER484" s="5">
        <v>0</v>
      </c>
      <c r="ES484" s="5">
        <v>2785.25</v>
      </c>
      <c r="ET484" s="5">
        <v>0</v>
      </c>
      <c r="EU484" s="5">
        <v>0</v>
      </c>
      <c r="EV484" s="5">
        <v>0</v>
      </c>
      <c r="EW484" s="5">
        <v>0</v>
      </c>
      <c r="EX484" s="5">
        <v>0</v>
      </c>
      <c r="EY484" s="5">
        <v>0</v>
      </c>
      <c r="EZ484" s="5">
        <v>5</v>
      </c>
      <c r="FA484" s="5"/>
      <c r="FB484" s="5"/>
      <c r="FC484" s="5">
        <v>0</v>
      </c>
      <c r="FD484" s="5">
        <v>18</v>
      </c>
      <c r="FE484" s="5"/>
      <c r="FF484" s="5">
        <v>2785.25</v>
      </c>
      <c r="FG484" s="5"/>
      <c r="FH484" s="5"/>
      <c r="FI484" s="5"/>
      <c r="FJ484" s="5"/>
      <c r="FK484" s="5"/>
      <c r="FL484" s="5"/>
      <c r="FM484" s="5"/>
      <c r="FN484" s="5"/>
      <c r="FO484" s="5"/>
      <c r="FP484" s="5"/>
      <c r="FQ484" s="5">
        <v>0</v>
      </c>
      <c r="FR484" s="5">
        <v>0</v>
      </c>
      <c r="FS484" s="5">
        <v>0</v>
      </c>
      <c r="FT484" s="5"/>
      <c r="FU484" s="5"/>
      <c r="FV484" s="5"/>
      <c r="FW484" s="5"/>
      <c r="FX484" s="5">
        <v>0</v>
      </c>
      <c r="FY484" s="5">
        <v>0</v>
      </c>
      <c r="FZ484" s="5"/>
      <c r="GA484" s="5" t="s">
        <v>3</v>
      </c>
      <c r="GB484" s="5"/>
      <c r="GC484" s="5"/>
      <c r="GD484" s="5">
        <v>1</v>
      </c>
      <c r="GE484" s="5"/>
      <c r="GF484" s="5">
        <v>-273611251</v>
      </c>
      <c r="GG484" s="5">
        <v>2</v>
      </c>
      <c r="GH484" s="5">
        <v>3</v>
      </c>
      <c r="GI484" s="5">
        <v>-2</v>
      </c>
      <c r="GJ484" s="5">
        <v>0</v>
      </c>
      <c r="GK484" s="5">
        <v>0</v>
      </c>
      <c r="GL484" s="5">
        <f t="shared" si="248"/>
        <v>0</v>
      </c>
      <c r="GM484" s="5">
        <f t="shared" si="249"/>
        <v>0</v>
      </c>
      <c r="GN484" s="5">
        <f t="shared" si="250"/>
        <v>0</v>
      </c>
      <c r="GO484" s="5">
        <f t="shared" si="251"/>
        <v>0</v>
      </c>
      <c r="GP484" s="5">
        <f t="shared" si="252"/>
        <v>0</v>
      </c>
      <c r="GQ484" s="5"/>
      <c r="GR484" s="5">
        <v>1</v>
      </c>
      <c r="GS484" s="5">
        <v>1</v>
      </c>
      <c r="GT484" s="5">
        <v>0</v>
      </c>
      <c r="GU484" s="5" t="s">
        <v>3</v>
      </c>
      <c r="GV484" s="5">
        <f t="shared" si="253"/>
        <v>0</v>
      </c>
      <c r="GW484" s="5">
        <v>1</v>
      </c>
      <c r="GX484" s="5">
        <f t="shared" si="254"/>
        <v>0</v>
      </c>
      <c r="GY484" s="5"/>
      <c r="GZ484" s="5"/>
      <c r="HA484" s="5">
        <v>0</v>
      </c>
      <c r="HB484" s="5">
        <v>0</v>
      </c>
      <c r="HC484" s="5">
        <f t="shared" si="255"/>
        <v>0</v>
      </c>
      <c r="HD484" s="5"/>
      <c r="HE484" s="5" t="s">
        <v>3</v>
      </c>
      <c r="HF484" s="5" t="s">
        <v>3</v>
      </c>
      <c r="HG484" s="5">
        <f t="shared" si="262"/>
        <v>0</v>
      </c>
      <c r="HH484" s="5"/>
      <c r="HI484" s="5"/>
      <c r="HJ484" s="5"/>
      <c r="HK484" s="5"/>
      <c r="HL484" s="5"/>
      <c r="HM484" s="5" t="s">
        <v>3</v>
      </c>
      <c r="HN484" s="5" t="s">
        <v>3</v>
      </c>
      <c r="HO484" s="5" t="s">
        <v>3</v>
      </c>
      <c r="HP484" s="5" t="s">
        <v>3</v>
      </c>
      <c r="HQ484" s="5" t="s">
        <v>3</v>
      </c>
      <c r="HR484" s="5"/>
      <c r="HS484" s="5">
        <v>0</v>
      </c>
      <c r="HT484" s="5"/>
      <c r="HU484" s="5"/>
      <c r="HV484" s="5"/>
      <c r="HW484" s="5"/>
      <c r="HX484" s="5"/>
      <c r="HY484" s="5"/>
      <c r="HZ484" s="5"/>
      <c r="IA484" s="5"/>
      <c r="IB484" s="5"/>
      <c r="IC484" s="5"/>
      <c r="ID484" s="5"/>
      <c r="IE484" s="5"/>
      <c r="IF484" s="5"/>
      <c r="IG484" s="5"/>
      <c r="IH484" s="5"/>
      <c r="II484" s="5"/>
      <c r="IJ484" s="5"/>
      <c r="IK484" s="5">
        <v>0</v>
      </c>
      <c r="IL484" s="5"/>
      <c r="IM484" s="5"/>
      <c r="IN484" s="5"/>
      <c r="IO484" s="5"/>
      <c r="IP484" s="5"/>
      <c r="IQ484" s="5"/>
      <c r="IR484" s="5"/>
      <c r="IS484" s="5"/>
      <c r="IT484" s="5"/>
      <c r="IU484" s="5"/>
    </row>
    <row r="485" spans="1:255" x14ac:dyDescent="0.25">
      <c r="A485" s="6">
        <v>17</v>
      </c>
      <c r="B485" s="6">
        <v>1</v>
      </c>
      <c r="C485" s="6"/>
      <c r="D485" s="6"/>
      <c r="E485" s="6" t="s">
        <v>222</v>
      </c>
      <c r="F485" s="6" t="s">
        <v>223</v>
      </c>
      <c r="G485" s="6" t="s">
        <v>224</v>
      </c>
      <c r="H485" s="6" t="s">
        <v>82</v>
      </c>
      <c r="I485" s="6">
        <v>0</v>
      </c>
      <c r="J485" s="6">
        <v>0</v>
      </c>
      <c r="K485" s="6">
        <v>0</v>
      </c>
      <c r="L485" s="6">
        <v>8</v>
      </c>
      <c r="M485" s="6">
        <v>8</v>
      </c>
      <c r="N485" s="6">
        <f t="shared" si="222"/>
        <v>0</v>
      </c>
      <c r="O485" s="6">
        <f t="shared" si="223"/>
        <v>0</v>
      </c>
      <c r="P485" s="6">
        <f t="shared" si="224"/>
        <v>0</v>
      </c>
      <c r="Q485" s="6">
        <f t="shared" si="225"/>
        <v>0</v>
      </c>
      <c r="R485" s="6">
        <f t="shared" si="226"/>
        <v>0</v>
      </c>
      <c r="S485" s="6">
        <f t="shared" si="227"/>
        <v>0</v>
      </c>
      <c r="T485" s="6">
        <f t="shared" si="228"/>
        <v>0</v>
      </c>
      <c r="U485" s="6">
        <f t="shared" si="229"/>
        <v>0</v>
      </c>
      <c r="V485" s="6">
        <f t="shared" si="230"/>
        <v>0</v>
      </c>
      <c r="W485" s="6">
        <f t="shared" si="231"/>
        <v>0</v>
      </c>
      <c r="X485" s="6">
        <f t="shared" si="232"/>
        <v>0</v>
      </c>
      <c r="Y485" s="6">
        <f t="shared" si="233"/>
        <v>0</v>
      </c>
      <c r="Z485" s="6"/>
      <c r="AA485" s="6">
        <v>70748195</v>
      </c>
      <c r="AB485" s="6">
        <f t="shared" si="234"/>
        <v>2785.25</v>
      </c>
      <c r="AC485" s="6">
        <f t="shared" si="256"/>
        <v>2785.25</v>
      </c>
      <c r="AD485" s="6">
        <f t="shared" si="259"/>
        <v>0</v>
      </c>
      <c r="AE485" s="6">
        <f t="shared" si="257"/>
        <v>0</v>
      </c>
      <c r="AF485" s="6">
        <f t="shared" si="258"/>
        <v>0</v>
      </c>
      <c r="AG485" s="6">
        <f t="shared" si="236"/>
        <v>0</v>
      </c>
      <c r="AH485" s="6">
        <f t="shared" si="237"/>
        <v>0</v>
      </c>
      <c r="AI485" s="6">
        <f t="shared" si="238"/>
        <v>0</v>
      </c>
      <c r="AJ485" s="6">
        <f t="shared" si="239"/>
        <v>0</v>
      </c>
      <c r="AK485" s="6">
        <v>2785.25</v>
      </c>
      <c r="AL485" s="6">
        <v>2785.25</v>
      </c>
      <c r="AM485" s="6"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>
        <v>0</v>
      </c>
      <c r="AT485" s="6">
        <v>0</v>
      </c>
      <c r="AU485" s="6">
        <v>0</v>
      </c>
      <c r="AV485" s="6">
        <v>1</v>
      </c>
      <c r="AW485" s="6">
        <v>1</v>
      </c>
      <c r="AX485" s="6"/>
      <c r="AY485" s="6"/>
      <c r="AZ485" s="6">
        <v>1</v>
      </c>
      <c r="BA485" s="6">
        <v>1</v>
      </c>
      <c r="BB485" s="6">
        <v>1</v>
      </c>
      <c r="BC485" s="6">
        <v>1</v>
      </c>
      <c r="BD485" s="6" t="s">
        <v>3</v>
      </c>
      <c r="BE485" s="6" t="s">
        <v>3</v>
      </c>
      <c r="BF485" s="6" t="s">
        <v>3</v>
      </c>
      <c r="BG485" s="6" t="s">
        <v>3</v>
      </c>
      <c r="BH485" s="6">
        <v>3</v>
      </c>
      <c r="BI485" s="6">
        <v>1</v>
      </c>
      <c r="BJ485" s="6" t="s">
        <v>223</v>
      </c>
      <c r="BK485" s="6"/>
      <c r="BL485" s="6"/>
      <c r="BM485" s="6">
        <v>900</v>
      </c>
      <c r="BN485" s="6">
        <v>0</v>
      </c>
      <c r="BO485" s="6" t="s">
        <v>3</v>
      </c>
      <c r="BP485" s="6">
        <v>0</v>
      </c>
      <c r="BQ485" s="6">
        <v>90</v>
      </c>
      <c r="BR485" s="6">
        <v>0</v>
      </c>
      <c r="BS485" s="6">
        <v>1</v>
      </c>
      <c r="BT485" s="6">
        <v>1</v>
      </c>
      <c r="BU485" s="6">
        <v>1</v>
      </c>
      <c r="BV485" s="6">
        <v>1</v>
      </c>
      <c r="BW485" s="6">
        <v>1</v>
      </c>
      <c r="BX485" s="6">
        <v>1</v>
      </c>
      <c r="BY485" s="6" t="s">
        <v>3</v>
      </c>
      <c r="BZ485" s="6">
        <v>0</v>
      </c>
      <c r="CA485" s="6">
        <v>0</v>
      </c>
      <c r="CB485" s="6" t="s">
        <v>3</v>
      </c>
      <c r="CC485" s="6"/>
      <c r="CD485" s="6"/>
      <c r="CE485" s="6">
        <v>0</v>
      </c>
      <c r="CF485" s="6">
        <v>0</v>
      </c>
      <c r="CG485" s="6">
        <v>0</v>
      </c>
      <c r="CH485" s="6">
        <v>35</v>
      </c>
      <c r="CI485" s="6">
        <v>0</v>
      </c>
      <c r="CJ485" s="6">
        <v>0</v>
      </c>
      <c r="CK485" s="6">
        <v>0</v>
      </c>
      <c r="CL485" s="6">
        <v>0</v>
      </c>
      <c r="CM485" s="6">
        <v>0</v>
      </c>
      <c r="CN485" s="6" t="s">
        <v>3</v>
      </c>
      <c r="CO485" s="6">
        <v>0</v>
      </c>
      <c r="CP485" s="6">
        <f t="shared" si="240"/>
        <v>0</v>
      </c>
      <c r="CQ485" s="6">
        <f t="shared" si="260"/>
        <v>2785.25</v>
      </c>
      <c r="CR485" s="6">
        <f t="shared" si="261"/>
        <v>0</v>
      </c>
      <c r="CS485" s="6">
        <f t="shared" si="242"/>
        <v>0</v>
      </c>
      <c r="CT485" s="6">
        <f t="shared" si="243"/>
        <v>0</v>
      </c>
      <c r="CU485" s="6">
        <f t="shared" si="244"/>
        <v>0</v>
      </c>
      <c r="CV485" s="6">
        <f t="shared" si="245"/>
        <v>0</v>
      </c>
      <c r="CW485" s="6">
        <f t="shared" si="246"/>
        <v>0</v>
      </c>
      <c r="CX485" s="6">
        <f t="shared" si="247"/>
        <v>0</v>
      </c>
      <c r="CY485" s="6">
        <f>0</f>
        <v>0</v>
      </c>
      <c r="CZ485" s="6">
        <f>0</f>
        <v>0</v>
      </c>
      <c r="DA485" s="6"/>
      <c r="DB485" s="6"/>
      <c r="DC485" s="6" t="s">
        <v>3</v>
      </c>
      <c r="DD485" s="6" t="s">
        <v>3</v>
      </c>
      <c r="DE485" s="6" t="s">
        <v>3</v>
      </c>
      <c r="DF485" s="6" t="s">
        <v>3</v>
      </c>
      <c r="DG485" s="6" t="s">
        <v>3</v>
      </c>
      <c r="DH485" s="6" t="s">
        <v>3</v>
      </c>
      <c r="DI485" s="6" t="s">
        <v>3</v>
      </c>
      <c r="DJ485" s="6" t="s">
        <v>3</v>
      </c>
      <c r="DK485" s="6" t="s">
        <v>3</v>
      </c>
      <c r="DL485" s="6" t="s">
        <v>3</v>
      </c>
      <c r="DM485" s="6" t="s">
        <v>3</v>
      </c>
      <c r="DN485" s="6">
        <v>0</v>
      </c>
      <c r="DO485" s="6">
        <v>0</v>
      </c>
      <c r="DP485" s="6">
        <v>1</v>
      </c>
      <c r="DQ485" s="6">
        <v>1</v>
      </c>
      <c r="DR485" s="6"/>
      <c r="DS485" s="6"/>
      <c r="DT485" s="6"/>
      <c r="DU485" s="6">
        <v>1013</v>
      </c>
      <c r="DV485" s="6" t="s">
        <v>82</v>
      </c>
      <c r="DW485" s="6" t="s">
        <v>82</v>
      </c>
      <c r="DX485" s="6">
        <v>1</v>
      </c>
      <c r="DY485" s="6"/>
      <c r="DZ485" s="6" t="s">
        <v>3</v>
      </c>
      <c r="EA485" s="6" t="s">
        <v>3</v>
      </c>
      <c r="EB485" s="6" t="s">
        <v>3</v>
      </c>
      <c r="EC485" s="6" t="s">
        <v>3</v>
      </c>
      <c r="ED485" s="6"/>
      <c r="EE485" s="6">
        <v>68075624</v>
      </c>
      <c r="EF485" s="6">
        <v>90</v>
      </c>
      <c r="EG485" s="6" t="s">
        <v>194</v>
      </c>
      <c r="EH485" s="6">
        <v>0</v>
      </c>
      <c r="EI485" s="6" t="s">
        <v>3</v>
      </c>
      <c r="EJ485" s="6">
        <v>1</v>
      </c>
      <c r="EK485" s="6">
        <v>900</v>
      </c>
      <c r="EL485" s="6" t="s">
        <v>194</v>
      </c>
      <c r="EM485" s="6" t="s">
        <v>195</v>
      </c>
      <c r="EN485" s="6"/>
      <c r="EO485" s="6" t="s">
        <v>3</v>
      </c>
      <c r="EP485" s="6"/>
      <c r="EQ485" s="6">
        <v>16</v>
      </c>
      <c r="ER485" s="6">
        <v>0</v>
      </c>
      <c r="ES485" s="6">
        <v>2785.25</v>
      </c>
      <c r="ET485" s="6">
        <v>0</v>
      </c>
      <c r="EU485" s="6">
        <v>0</v>
      </c>
      <c r="EV485" s="6">
        <v>0</v>
      </c>
      <c r="EW485" s="6">
        <v>0</v>
      </c>
      <c r="EX485" s="6">
        <v>0</v>
      </c>
      <c r="EY485" s="6">
        <v>0</v>
      </c>
      <c r="EZ485" s="6">
        <v>5</v>
      </c>
      <c r="FA485" s="6"/>
      <c r="FB485" s="6"/>
      <c r="FC485" s="6">
        <v>0</v>
      </c>
      <c r="FD485" s="6">
        <v>18</v>
      </c>
      <c r="FE485" s="6"/>
      <c r="FF485" s="6">
        <v>2785.25</v>
      </c>
      <c r="FG485" s="6"/>
      <c r="FH485" s="6"/>
      <c r="FI485" s="6"/>
      <c r="FJ485" s="6"/>
      <c r="FK485" s="6"/>
      <c r="FL485" s="6"/>
      <c r="FM485" s="6"/>
      <c r="FN485" s="6"/>
      <c r="FO485" s="6"/>
      <c r="FP485" s="6"/>
      <c r="FQ485" s="6">
        <v>0</v>
      </c>
      <c r="FR485" s="6">
        <v>0</v>
      </c>
      <c r="FS485" s="6">
        <v>0</v>
      </c>
      <c r="FT485" s="6"/>
      <c r="FU485" s="6"/>
      <c r="FV485" s="6"/>
      <c r="FW485" s="6"/>
      <c r="FX485" s="6">
        <v>0</v>
      </c>
      <c r="FY485" s="6">
        <v>0</v>
      </c>
      <c r="FZ485" s="6"/>
      <c r="GA485" s="6" t="s">
        <v>3</v>
      </c>
      <c r="GB485" s="6"/>
      <c r="GC485" s="6"/>
      <c r="GD485" s="6">
        <v>1</v>
      </c>
      <c r="GE485" s="6"/>
      <c r="GF485" s="6">
        <v>-273611251</v>
      </c>
      <c r="GG485" s="6">
        <v>2</v>
      </c>
      <c r="GH485" s="6">
        <v>3</v>
      </c>
      <c r="GI485" s="6">
        <v>-2</v>
      </c>
      <c r="GJ485" s="6">
        <v>0</v>
      </c>
      <c r="GK485" s="6">
        <v>0</v>
      </c>
      <c r="GL485" s="6">
        <f t="shared" si="248"/>
        <v>0</v>
      </c>
      <c r="GM485" s="6">
        <f t="shared" si="249"/>
        <v>0</v>
      </c>
      <c r="GN485" s="6">
        <f t="shared" si="250"/>
        <v>0</v>
      </c>
      <c r="GO485" s="6">
        <f t="shared" si="251"/>
        <v>0</v>
      </c>
      <c r="GP485" s="6">
        <f t="shared" si="252"/>
        <v>0</v>
      </c>
      <c r="GQ485" s="6"/>
      <c r="GR485" s="6">
        <v>1</v>
      </c>
      <c r="GS485" s="6">
        <v>1</v>
      </c>
      <c r="GT485" s="6">
        <v>0</v>
      </c>
      <c r="GU485" s="6" t="s">
        <v>3</v>
      </c>
      <c r="GV485" s="6">
        <f t="shared" si="253"/>
        <v>0</v>
      </c>
      <c r="GW485" s="6">
        <v>1</v>
      </c>
      <c r="GX485" s="6">
        <f t="shared" si="254"/>
        <v>0</v>
      </c>
      <c r="GY485" s="6"/>
      <c r="GZ485" s="6"/>
      <c r="HA485" s="6">
        <v>0</v>
      </c>
      <c r="HB485" s="6">
        <v>0</v>
      </c>
      <c r="HC485" s="6">
        <f t="shared" si="255"/>
        <v>0</v>
      </c>
      <c r="HD485" s="6"/>
      <c r="HE485" s="6" t="s">
        <v>3</v>
      </c>
      <c r="HF485" s="6" t="s">
        <v>3</v>
      </c>
      <c r="HG485" s="6">
        <f t="shared" si="262"/>
        <v>0</v>
      </c>
      <c r="HH485" s="6"/>
      <c r="HI485" s="6"/>
      <c r="HJ485" s="6"/>
      <c r="HK485" s="6"/>
      <c r="HL485" s="6"/>
      <c r="HM485" s="6" t="s">
        <v>3</v>
      </c>
      <c r="HN485" s="6" t="s">
        <v>3</v>
      </c>
      <c r="HO485" s="6" t="s">
        <v>3</v>
      </c>
      <c r="HP485" s="6" t="s">
        <v>3</v>
      </c>
      <c r="HQ485" s="6" t="s">
        <v>3</v>
      </c>
      <c r="HR485" s="6"/>
      <c r="HS485" s="6">
        <v>0</v>
      </c>
      <c r="HT485" s="6"/>
      <c r="HU485" s="6"/>
      <c r="HV485" s="6"/>
      <c r="HW485" s="6"/>
      <c r="HX485" s="6"/>
      <c r="HY485" s="6"/>
      <c r="HZ485" s="6"/>
      <c r="IA485" s="6"/>
      <c r="IB485" s="6"/>
      <c r="IC485" s="6"/>
      <c r="ID485" s="6"/>
      <c r="IE485" s="6"/>
      <c r="IF485" s="6"/>
      <c r="IG485" s="6"/>
      <c r="IH485" s="6"/>
      <c r="II485" s="6"/>
      <c r="IJ485" s="6"/>
      <c r="IK485" s="6">
        <v>0</v>
      </c>
      <c r="IL485" s="6"/>
      <c r="IM485" s="6"/>
      <c r="IN485" s="6"/>
      <c r="IO485" s="6"/>
      <c r="IP485" s="6"/>
      <c r="IQ485" s="6"/>
      <c r="IR485" s="6"/>
      <c r="IS485" s="6"/>
      <c r="IT485" s="6"/>
      <c r="IU485" s="6"/>
    </row>
    <row r="486" spans="1:255" x14ac:dyDescent="0.25">
      <c r="A486" s="5">
        <v>17</v>
      </c>
      <c r="B486" s="5">
        <v>1</v>
      </c>
      <c r="C486" s="5"/>
      <c r="D486" s="5"/>
      <c r="E486" s="5" t="s">
        <v>225</v>
      </c>
      <c r="F486" s="5" t="s">
        <v>226</v>
      </c>
      <c r="G486" s="5" t="s">
        <v>227</v>
      </c>
      <c r="H486" s="5" t="s">
        <v>193</v>
      </c>
      <c r="I486" s="5">
        <v>0</v>
      </c>
      <c r="J486" s="5">
        <v>0</v>
      </c>
      <c r="K486" s="5">
        <v>0</v>
      </c>
      <c r="L486" s="5">
        <v>6</v>
      </c>
      <c r="M486" s="5">
        <v>6</v>
      </c>
      <c r="N486" s="5">
        <f t="shared" si="222"/>
        <v>0</v>
      </c>
      <c r="O486" s="5">
        <f t="shared" si="223"/>
        <v>0</v>
      </c>
      <c r="P486" s="5">
        <f t="shared" si="224"/>
        <v>0</v>
      </c>
      <c r="Q486" s="5">
        <f t="shared" si="225"/>
        <v>0</v>
      </c>
      <c r="R486" s="5">
        <f t="shared" si="226"/>
        <v>0</v>
      </c>
      <c r="S486" s="5">
        <f t="shared" si="227"/>
        <v>0</v>
      </c>
      <c r="T486" s="5">
        <f t="shared" si="228"/>
        <v>0</v>
      </c>
      <c r="U486" s="5">
        <f t="shared" si="229"/>
        <v>0</v>
      </c>
      <c r="V486" s="5">
        <f t="shared" si="230"/>
        <v>0</v>
      </c>
      <c r="W486" s="5">
        <f t="shared" si="231"/>
        <v>0</v>
      </c>
      <c r="X486" s="5">
        <f t="shared" si="232"/>
        <v>0</v>
      </c>
      <c r="Y486" s="5">
        <f t="shared" si="233"/>
        <v>0</v>
      </c>
      <c r="Z486" s="5"/>
      <c r="AA486" s="5">
        <v>70751969</v>
      </c>
      <c r="AB486" s="5">
        <f t="shared" si="234"/>
        <v>364.56</v>
      </c>
      <c r="AC486" s="5">
        <f t="shared" si="256"/>
        <v>364.56</v>
      </c>
      <c r="AD486" s="5">
        <f t="shared" si="259"/>
        <v>0</v>
      </c>
      <c r="AE486" s="5">
        <f t="shared" si="257"/>
        <v>0</v>
      </c>
      <c r="AF486" s="5">
        <f t="shared" si="258"/>
        <v>0</v>
      </c>
      <c r="AG486" s="5">
        <f t="shared" si="236"/>
        <v>0</v>
      </c>
      <c r="AH486" s="5">
        <f t="shared" si="237"/>
        <v>0</v>
      </c>
      <c r="AI486" s="5">
        <f t="shared" si="238"/>
        <v>0</v>
      </c>
      <c r="AJ486" s="5">
        <f t="shared" si="239"/>
        <v>0</v>
      </c>
      <c r="AK486" s="5">
        <v>364.56</v>
      </c>
      <c r="AL486" s="5">
        <v>364.56</v>
      </c>
      <c r="AM486" s="5">
        <v>0</v>
      </c>
      <c r="AN486" s="5">
        <v>0</v>
      </c>
      <c r="AO486" s="5">
        <v>0</v>
      </c>
      <c r="AP486" s="5">
        <v>0</v>
      </c>
      <c r="AQ486" s="5">
        <v>0</v>
      </c>
      <c r="AR486" s="5">
        <v>0</v>
      </c>
      <c r="AS486" s="5">
        <v>0</v>
      </c>
      <c r="AT486" s="5">
        <v>0</v>
      </c>
      <c r="AU486" s="5">
        <v>0</v>
      </c>
      <c r="AV486" s="5">
        <v>1</v>
      </c>
      <c r="AW486" s="5">
        <v>1</v>
      </c>
      <c r="AX486" s="5"/>
      <c r="AY486" s="5"/>
      <c r="AZ486" s="5">
        <v>1</v>
      </c>
      <c r="BA486" s="5">
        <v>1</v>
      </c>
      <c r="BB486" s="5">
        <v>1</v>
      </c>
      <c r="BC486" s="5">
        <v>1</v>
      </c>
      <c r="BD486" s="5" t="s">
        <v>3</v>
      </c>
      <c r="BE486" s="5" t="s">
        <v>3</v>
      </c>
      <c r="BF486" s="5" t="s">
        <v>3</v>
      </c>
      <c r="BG486" s="5" t="s">
        <v>3</v>
      </c>
      <c r="BH486" s="5">
        <v>3</v>
      </c>
      <c r="BI486" s="5">
        <v>1</v>
      </c>
      <c r="BJ486" s="5" t="s">
        <v>226</v>
      </c>
      <c r="BK486" s="5"/>
      <c r="BL486" s="5"/>
      <c r="BM486" s="5">
        <v>900</v>
      </c>
      <c r="BN486" s="5">
        <v>0</v>
      </c>
      <c r="BO486" s="5" t="s">
        <v>3</v>
      </c>
      <c r="BP486" s="5">
        <v>0</v>
      </c>
      <c r="BQ486" s="5">
        <v>90</v>
      </c>
      <c r="BR486" s="5">
        <v>0</v>
      </c>
      <c r="BS486" s="5">
        <v>1</v>
      </c>
      <c r="BT486" s="5">
        <v>1</v>
      </c>
      <c r="BU486" s="5">
        <v>1</v>
      </c>
      <c r="BV486" s="5">
        <v>1</v>
      </c>
      <c r="BW486" s="5">
        <v>1</v>
      </c>
      <c r="BX486" s="5">
        <v>1</v>
      </c>
      <c r="BY486" s="5" t="s">
        <v>3</v>
      </c>
      <c r="BZ486" s="5">
        <v>0</v>
      </c>
      <c r="CA486" s="5">
        <v>0</v>
      </c>
      <c r="CB486" s="5" t="s">
        <v>3</v>
      </c>
      <c r="CC486" s="5"/>
      <c r="CD486" s="5"/>
      <c r="CE486" s="5">
        <v>0</v>
      </c>
      <c r="CF486" s="5">
        <v>0</v>
      </c>
      <c r="CG486" s="5">
        <v>0</v>
      </c>
      <c r="CH486" s="5">
        <v>36</v>
      </c>
      <c r="CI486" s="5">
        <v>0</v>
      </c>
      <c r="CJ486" s="5">
        <v>0</v>
      </c>
      <c r="CK486" s="5">
        <v>0</v>
      </c>
      <c r="CL486" s="5">
        <v>0</v>
      </c>
      <c r="CM486" s="5">
        <v>0</v>
      </c>
      <c r="CN486" s="5" t="s">
        <v>3</v>
      </c>
      <c r="CO486" s="5">
        <v>0</v>
      </c>
      <c r="CP486" s="5">
        <f t="shared" si="240"/>
        <v>0</v>
      </c>
      <c r="CQ486" s="5">
        <f t="shared" si="260"/>
        <v>364.56</v>
      </c>
      <c r="CR486" s="5">
        <f t="shared" si="261"/>
        <v>0</v>
      </c>
      <c r="CS486" s="5">
        <f t="shared" si="242"/>
        <v>0</v>
      </c>
      <c r="CT486" s="5">
        <f t="shared" si="243"/>
        <v>0</v>
      </c>
      <c r="CU486" s="5">
        <f t="shared" si="244"/>
        <v>0</v>
      </c>
      <c r="CV486" s="5">
        <f t="shared" si="245"/>
        <v>0</v>
      </c>
      <c r="CW486" s="5">
        <f t="shared" si="246"/>
        <v>0</v>
      </c>
      <c r="CX486" s="5">
        <f t="shared" si="247"/>
        <v>0</v>
      </c>
      <c r="CY486" s="5">
        <f>0</f>
        <v>0</v>
      </c>
      <c r="CZ486" s="5">
        <f>0</f>
        <v>0</v>
      </c>
      <c r="DA486" s="5"/>
      <c r="DB486" s="5"/>
      <c r="DC486" s="5" t="s">
        <v>3</v>
      </c>
      <c r="DD486" s="5" t="s">
        <v>3</v>
      </c>
      <c r="DE486" s="5" t="s">
        <v>3</v>
      </c>
      <c r="DF486" s="5" t="s">
        <v>3</v>
      </c>
      <c r="DG486" s="5" t="s">
        <v>3</v>
      </c>
      <c r="DH486" s="5" t="s">
        <v>3</v>
      </c>
      <c r="DI486" s="5" t="s">
        <v>3</v>
      </c>
      <c r="DJ486" s="5" t="s">
        <v>3</v>
      </c>
      <c r="DK486" s="5" t="s">
        <v>3</v>
      </c>
      <c r="DL486" s="5" t="s">
        <v>3</v>
      </c>
      <c r="DM486" s="5" t="s">
        <v>3</v>
      </c>
      <c r="DN486" s="5">
        <v>0</v>
      </c>
      <c r="DO486" s="5">
        <v>0</v>
      </c>
      <c r="DP486" s="5">
        <v>1</v>
      </c>
      <c r="DQ486" s="5">
        <v>1</v>
      </c>
      <c r="DR486" s="5"/>
      <c r="DS486" s="5"/>
      <c r="DT486" s="5"/>
      <c r="DU486" s="5">
        <v>1003</v>
      </c>
      <c r="DV486" s="5" t="s">
        <v>193</v>
      </c>
      <c r="DW486" s="5" t="s">
        <v>193</v>
      </c>
      <c r="DX486" s="5">
        <v>1</v>
      </c>
      <c r="DY486" s="5"/>
      <c r="DZ486" s="5" t="s">
        <v>3</v>
      </c>
      <c r="EA486" s="5" t="s">
        <v>3</v>
      </c>
      <c r="EB486" s="5" t="s">
        <v>3</v>
      </c>
      <c r="EC486" s="5" t="s">
        <v>3</v>
      </c>
      <c r="ED486" s="5"/>
      <c r="EE486" s="5">
        <v>68075624</v>
      </c>
      <c r="EF486" s="5">
        <v>90</v>
      </c>
      <c r="EG486" s="5" t="s">
        <v>194</v>
      </c>
      <c r="EH486" s="5">
        <v>0</v>
      </c>
      <c r="EI486" s="5" t="s">
        <v>3</v>
      </c>
      <c r="EJ486" s="5">
        <v>1</v>
      </c>
      <c r="EK486" s="5">
        <v>900</v>
      </c>
      <c r="EL486" s="5" t="s">
        <v>194</v>
      </c>
      <c r="EM486" s="5" t="s">
        <v>195</v>
      </c>
      <c r="EN486" s="5"/>
      <c r="EO486" s="5" t="s">
        <v>3</v>
      </c>
      <c r="EP486" s="5"/>
      <c r="EQ486" s="5">
        <v>16</v>
      </c>
      <c r="ER486" s="5">
        <v>267.89999999999998</v>
      </c>
      <c r="ES486" s="5">
        <v>364.56</v>
      </c>
      <c r="ET486" s="5">
        <v>0</v>
      </c>
      <c r="EU486" s="5">
        <v>0</v>
      </c>
      <c r="EV486" s="5">
        <v>0</v>
      </c>
      <c r="EW486" s="5">
        <v>0</v>
      </c>
      <c r="EX486" s="5">
        <v>0</v>
      </c>
      <c r="EY486" s="5">
        <v>0</v>
      </c>
      <c r="EZ486" s="5">
        <v>5</v>
      </c>
      <c r="FA486" s="5"/>
      <c r="FB486" s="5"/>
      <c r="FC486" s="5">
        <v>0</v>
      </c>
      <c r="FD486" s="5">
        <v>18</v>
      </c>
      <c r="FE486" s="5"/>
      <c r="FF486" s="5">
        <v>364.56</v>
      </c>
      <c r="FG486" s="5"/>
      <c r="FH486" s="5"/>
      <c r="FI486" s="5"/>
      <c r="FJ486" s="5"/>
      <c r="FK486" s="5"/>
      <c r="FL486" s="5"/>
      <c r="FM486" s="5"/>
      <c r="FN486" s="5"/>
      <c r="FO486" s="5"/>
      <c r="FP486" s="5"/>
      <c r="FQ486" s="5">
        <v>0</v>
      </c>
      <c r="FR486" s="5">
        <v>0</v>
      </c>
      <c r="FS486" s="5">
        <v>0</v>
      </c>
      <c r="FT486" s="5"/>
      <c r="FU486" s="5"/>
      <c r="FV486" s="5"/>
      <c r="FW486" s="5"/>
      <c r="FX486" s="5">
        <v>0</v>
      </c>
      <c r="FY486" s="5">
        <v>0</v>
      </c>
      <c r="FZ486" s="5"/>
      <c r="GA486" s="5" t="s">
        <v>3</v>
      </c>
      <c r="GB486" s="5"/>
      <c r="GC486" s="5"/>
      <c r="GD486" s="5">
        <v>1</v>
      </c>
      <c r="GE486" s="5"/>
      <c r="GF486" s="5">
        <v>1393843439</v>
      </c>
      <c r="GG486" s="5">
        <v>2</v>
      </c>
      <c r="GH486" s="5">
        <v>3</v>
      </c>
      <c r="GI486" s="5">
        <v>3</v>
      </c>
      <c r="GJ486" s="5">
        <v>0</v>
      </c>
      <c r="GK486" s="5">
        <v>0</v>
      </c>
      <c r="GL486" s="5">
        <f t="shared" si="248"/>
        <v>0</v>
      </c>
      <c r="GM486" s="5">
        <f t="shared" si="249"/>
        <v>0</v>
      </c>
      <c r="GN486" s="5">
        <f t="shared" si="250"/>
        <v>0</v>
      </c>
      <c r="GO486" s="5">
        <f t="shared" si="251"/>
        <v>0</v>
      </c>
      <c r="GP486" s="5">
        <f t="shared" si="252"/>
        <v>0</v>
      </c>
      <c r="GQ486" s="5"/>
      <c r="GR486" s="5">
        <v>1</v>
      </c>
      <c r="GS486" s="5">
        <v>1</v>
      </c>
      <c r="GT486" s="5">
        <v>0</v>
      </c>
      <c r="GU486" s="5" t="s">
        <v>3</v>
      </c>
      <c r="GV486" s="5">
        <f t="shared" si="253"/>
        <v>0</v>
      </c>
      <c r="GW486" s="5">
        <v>1</v>
      </c>
      <c r="GX486" s="5">
        <f t="shared" si="254"/>
        <v>0</v>
      </c>
      <c r="GY486" s="5"/>
      <c r="GZ486" s="5"/>
      <c r="HA486" s="5">
        <v>0</v>
      </c>
      <c r="HB486" s="5">
        <v>0</v>
      </c>
      <c r="HC486" s="5">
        <f t="shared" si="255"/>
        <v>0</v>
      </c>
      <c r="HD486" s="5"/>
      <c r="HE486" s="5" t="s">
        <v>3</v>
      </c>
      <c r="HF486" s="5" t="s">
        <v>3</v>
      </c>
      <c r="HG486" s="5">
        <f t="shared" si="262"/>
        <v>0</v>
      </c>
      <c r="HH486" s="5"/>
      <c r="HI486" s="5"/>
      <c r="HJ486" s="5"/>
      <c r="HK486" s="5"/>
      <c r="HL486" s="5"/>
      <c r="HM486" s="5" t="s">
        <v>3</v>
      </c>
      <c r="HN486" s="5" t="s">
        <v>3</v>
      </c>
      <c r="HO486" s="5" t="s">
        <v>3</v>
      </c>
      <c r="HP486" s="5" t="s">
        <v>3</v>
      </c>
      <c r="HQ486" s="5" t="s">
        <v>3</v>
      </c>
      <c r="HR486" s="5"/>
      <c r="HS486" s="5">
        <v>0</v>
      </c>
      <c r="HT486" s="5"/>
      <c r="HU486" s="5"/>
      <c r="HV486" s="5"/>
      <c r="HW486" s="5"/>
      <c r="HX486" s="5"/>
      <c r="HY486" s="5"/>
      <c r="HZ486" s="5"/>
      <c r="IA486" s="5"/>
      <c r="IB486" s="5"/>
      <c r="IC486" s="5"/>
      <c r="ID486" s="5"/>
      <c r="IE486" s="5"/>
      <c r="IF486" s="5"/>
      <c r="IG486" s="5"/>
      <c r="IH486" s="5"/>
      <c r="II486" s="5"/>
      <c r="IJ486" s="5"/>
      <c r="IK486" s="5">
        <v>0</v>
      </c>
      <c r="IL486" s="5"/>
      <c r="IM486" s="5"/>
      <c r="IN486" s="5"/>
      <c r="IO486" s="5"/>
      <c r="IP486" s="5"/>
      <c r="IQ486" s="5"/>
      <c r="IR486" s="5"/>
      <c r="IS486" s="5"/>
      <c r="IT486" s="5"/>
      <c r="IU486" s="5"/>
    </row>
    <row r="487" spans="1:255" x14ac:dyDescent="0.25">
      <c r="A487" s="6">
        <v>17</v>
      </c>
      <c r="B487" s="6">
        <v>1</v>
      </c>
      <c r="C487" s="6"/>
      <c r="D487" s="6"/>
      <c r="E487" s="6" t="s">
        <v>225</v>
      </c>
      <c r="F487" s="6" t="s">
        <v>226</v>
      </c>
      <c r="G487" s="6" t="s">
        <v>227</v>
      </c>
      <c r="H487" s="6" t="s">
        <v>193</v>
      </c>
      <c r="I487" s="6">
        <v>0</v>
      </c>
      <c r="J487" s="6">
        <v>0</v>
      </c>
      <c r="K487" s="6">
        <v>0</v>
      </c>
      <c r="L487" s="6">
        <v>6</v>
      </c>
      <c r="M487" s="6">
        <v>6</v>
      </c>
      <c r="N487" s="6">
        <f t="shared" si="222"/>
        <v>0</v>
      </c>
      <c r="O487" s="6">
        <f t="shared" si="223"/>
        <v>0</v>
      </c>
      <c r="P487" s="6">
        <f t="shared" si="224"/>
        <v>0</v>
      </c>
      <c r="Q487" s="6">
        <f t="shared" si="225"/>
        <v>0</v>
      </c>
      <c r="R487" s="6">
        <f t="shared" si="226"/>
        <v>0</v>
      </c>
      <c r="S487" s="6">
        <f t="shared" si="227"/>
        <v>0</v>
      </c>
      <c r="T487" s="6">
        <f t="shared" si="228"/>
        <v>0</v>
      </c>
      <c r="U487" s="6">
        <f t="shared" si="229"/>
        <v>0</v>
      </c>
      <c r="V487" s="6">
        <f t="shared" si="230"/>
        <v>0</v>
      </c>
      <c r="W487" s="6">
        <f t="shared" si="231"/>
        <v>0</v>
      </c>
      <c r="X487" s="6">
        <f t="shared" si="232"/>
        <v>0</v>
      </c>
      <c r="Y487" s="6">
        <f t="shared" si="233"/>
        <v>0</v>
      </c>
      <c r="Z487" s="6"/>
      <c r="AA487" s="6">
        <v>70748195</v>
      </c>
      <c r="AB487" s="6">
        <f t="shared" si="234"/>
        <v>364.56</v>
      </c>
      <c r="AC487" s="6">
        <f t="shared" si="256"/>
        <v>364.56</v>
      </c>
      <c r="AD487" s="6">
        <f t="shared" si="259"/>
        <v>0</v>
      </c>
      <c r="AE487" s="6">
        <f t="shared" si="257"/>
        <v>0</v>
      </c>
      <c r="AF487" s="6">
        <f t="shared" si="258"/>
        <v>0</v>
      </c>
      <c r="AG487" s="6">
        <f t="shared" si="236"/>
        <v>0</v>
      </c>
      <c r="AH487" s="6">
        <f t="shared" si="237"/>
        <v>0</v>
      </c>
      <c r="AI487" s="6">
        <f t="shared" si="238"/>
        <v>0</v>
      </c>
      <c r="AJ487" s="6">
        <f t="shared" si="239"/>
        <v>0</v>
      </c>
      <c r="AK487" s="6">
        <v>364.56</v>
      </c>
      <c r="AL487" s="6">
        <v>364.56</v>
      </c>
      <c r="AM487" s="6"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>
        <v>0</v>
      </c>
      <c r="AT487" s="6">
        <v>0</v>
      </c>
      <c r="AU487" s="6">
        <v>0</v>
      </c>
      <c r="AV487" s="6">
        <v>1</v>
      </c>
      <c r="AW487" s="6">
        <v>1</v>
      </c>
      <c r="AX487" s="6"/>
      <c r="AY487" s="6"/>
      <c r="AZ487" s="6">
        <v>1</v>
      </c>
      <c r="BA487" s="6">
        <v>1</v>
      </c>
      <c r="BB487" s="6">
        <v>1</v>
      </c>
      <c r="BC487" s="6">
        <v>1</v>
      </c>
      <c r="BD487" s="6" t="s">
        <v>3</v>
      </c>
      <c r="BE487" s="6" t="s">
        <v>3</v>
      </c>
      <c r="BF487" s="6" t="s">
        <v>3</v>
      </c>
      <c r="BG487" s="6" t="s">
        <v>3</v>
      </c>
      <c r="BH487" s="6">
        <v>3</v>
      </c>
      <c r="BI487" s="6">
        <v>1</v>
      </c>
      <c r="BJ487" s="6" t="s">
        <v>226</v>
      </c>
      <c r="BK487" s="6"/>
      <c r="BL487" s="6"/>
      <c r="BM487" s="6">
        <v>900</v>
      </c>
      <c r="BN487" s="6">
        <v>0</v>
      </c>
      <c r="BO487" s="6" t="s">
        <v>3</v>
      </c>
      <c r="BP487" s="6">
        <v>0</v>
      </c>
      <c r="BQ487" s="6">
        <v>90</v>
      </c>
      <c r="BR487" s="6">
        <v>0</v>
      </c>
      <c r="BS487" s="6">
        <v>1</v>
      </c>
      <c r="BT487" s="6">
        <v>1</v>
      </c>
      <c r="BU487" s="6">
        <v>1</v>
      </c>
      <c r="BV487" s="6">
        <v>1</v>
      </c>
      <c r="BW487" s="6">
        <v>1</v>
      </c>
      <c r="BX487" s="6">
        <v>1</v>
      </c>
      <c r="BY487" s="6" t="s">
        <v>3</v>
      </c>
      <c r="BZ487" s="6">
        <v>0</v>
      </c>
      <c r="CA487" s="6">
        <v>0</v>
      </c>
      <c r="CB487" s="6" t="s">
        <v>3</v>
      </c>
      <c r="CC487" s="6"/>
      <c r="CD487" s="6"/>
      <c r="CE487" s="6">
        <v>0</v>
      </c>
      <c r="CF487" s="6">
        <v>0</v>
      </c>
      <c r="CG487" s="6">
        <v>0</v>
      </c>
      <c r="CH487" s="6">
        <v>36</v>
      </c>
      <c r="CI487" s="6">
        <v>0</v>
      </c>
      <c r="CJ487" s="6">
        <v>0</v>
      </c>
      <c r="CK487" s="6">
        <v>0</v>
      </c>
      <c r="CL487" s="6">
        <v>0</v>
      </c>
      <c r="CM487" s="6">
        <v>0</v>
      </c>
      <c r="CN487" s="6" t="s">
        <v>3</v>
      </c>
      <c r="CO487" s="6">
        <v>0</v>
      </c>
      <c r="CP487" s="6">
        <f t="shared" si="240"/>
        <v>0</v>
      </c>
      <c r="CQ487" s="6">
        <f t="shared" si="260"/>
        <v>364.56</v>
      </c>
      <c r="CR487" s="6">
        <f t="shared" si="261"/>
        <v>0</v>
      </c>
      <c r="CS487" s="6">
        <f t="shared" si="242"/>
        <v>0</v>
      </c>
      <c r="CT487" s="6">
        <f t="shared" si="243"/>
        <v>0</v>
      </c>
      <c r="CU487" s="6">
        <f t="shared" si="244"/>
        <v>0</v>
      </c>
      <c r="CV487" s="6">
        <f t="shared" si="245"/>
        <v>0</v>
      </c>
      <c r="CW487" s="6">
        <f t="shared" si="246"/>
        <v>0</v>
      </c>
      <c r="CX487" s="6">
        <f t="shared" si="247"/>
        <v>0</v>
      </c>
      <c r="CY487" s="6">
        <f>0</f>
        <v>0</v>
      </c>
      <c r="CZ487" s="6">
        <f>0</f>
        <v>0</v>
      </c>
      <c r="DA487" s="6"/>
      <c r="DB487" s="6"/>
      <c r="DC487" s="6" t="s">
        <v>3</v>
      </c>
      <c r="DD487" s="6" t="s">
        <v>3</v>
      </c>
      <c r="DE487" s="6" t="s">
        <v>3</v>
      </c>
      <c r="DF487" s="6" t="s">
        <v>3</v>
      </c>
      <c r="DG487" s="6" t="s">
        <v>3</v>
      </c>
      <c r="DH487" s="6" t="s">
        <v>3</v>
      </c>
      <c r="DI487" s="6" t="s">
        <v>3</v>
      </c>
      <c r="DJ487" s="6" t="s">
        <v>3</v>
      </c>
      <c r="DK487" s="6" t="s">
        <v>3</v>
      </c>
      <c r="DL487" s="6" t="s">
        <v>3</v>
      </c>
      <c r="DM487" s="6" t="s">
        <v>3</v>
      </c>
      <c r="DN487" s="6">
        <v>0</v>
      </c>
      <c r="DO487" s="6">
        <v>0</v>
      </c>
      <c r="DP487" s="6">
        <v>1</v>
      </c>
      <c r="DQ487" s="6">
        <v>1</v>
      </c>
      <c r="DR487" s="6"/>
      <c r="DS487" s="6"/>
      <c r="DT487" s="6"/>
      <c r="DU487" s="6">
        <v>1003</v>
      </c>
      <c r="DV487" s="6" t="s">
        <v>193</v>
      </c>
      <c r="DW487" s="6" t="s">
        <v>193</v>
      </c>
      <c r="DX487" s="6">
        <v>1</v>
      </c>
      <c r="DY487" s="6"/>
      <c r="DZ487" s="6" t="s">
        <v>3</v>
      </c>
      <c r="EA487" s="6" t="s">
        <v>3</v>
      </c>
      <c r="EB487" s="6" t="s">
        <v>3</v>
      </c>
      <c r="EC487" s="6" t="s">
        <v>3</v>
      </c>
      <c r="ED487" s="6"/>
      <c r="EE487" s="6">
        <v>68075624</v>
      </c>
      <c r="EF487" s="6">
        <v>90</v>
      </c>
      <c r="EG487" s="6" t="s">
        <v>194</v>
      </c>
      <c r="EH487" s="6">
        <v>0</v>
      </c>
      <c r="EI487" s="6" t="s">
        <v>3</v>
      </c>
      <c r="EJ487" s="6">
        <v>1</v>
      </c>
      <c r="EK487" s="6">
        <v>900</v>
      </c>
      <c r="EL487" s="6" t="s">
        <v>194</v>
      </c>
      <c r="EM487" s="6" t="s">
        <v>195</v>
      </c>
      <c r="EN487" s="6"/>
      <c r="EO487" s="6" t="s">
        <v>3</v>
      </c>
      <c r="EP487" s="6"/>
      <c r="EQ487" s="6">
        <v>16</v>
      </c>
      <c r="ER487" s="6">
        <v>267.89999999999998</v>
      </c>
      <c r="ES487" s="6">
        <v>364.56</v>
      </c>
      <c r="ET487" s="6">
        <v>0</v>
      </c>
      <c r="EU487" s="6">
        <v>0</v>
      </c>
      <c r="EV487" s="6">
        <v>0</v>
      </c>
      <c r="EW487" s="6">
        <v>0</v>
      </c>
      <c r="EX487" s="6">
        <v>0</v>
      </c>
      <c r="EY487" s="6">
        <v>0</v>
      </c>
      <c r="EZ487" s="6">
        <v>5</v>
      </c>
      <c r="FA487" s="6"/>
      <c r="FB487" s="6"/>
      <c r="FC487" s="6">
        <v>0</v>
      </c>
      <c r="FD487" s="6">
        <v>18</v>
      </c>
      <c r="FE487" s="6"/>
      <c r="FF487" s="6">
        <v>364.56</v>
      </c>
      <c r="FG487" s="6"/>
      <c r="FH487" s="6"/>
      <c r="FI487" s="6"/>
      <c r="FJ487" s="6"/>
      <c r="FK487" s="6"/>
      <c r="FL487" s="6"/>
      <c r="FM487" s="6"/>
      <c r="FN487" s="6"/>
      <c r="FO487" s="6"/>
      <c r="FP487" s="6"/>
      <c r="FQ487" s="6">
        <v>0</v>
      </c>
      <c r="FR487" s="6">
        <v>0</v>
      </c>
      <c r="FS487" s="6">
        <v>0</v>
      </c>
      <c r="FT487" s="6"/>
      <c r="FU487" s="6"/>
      <c r="FV487" s="6"/>
      <c r="FW487" s="6"/>
      <c r="FX487" s="6">
        <v>0</v>
      </c>
      <c r="FY487" s="6">
        <v>0</v>
      </c>
      <c r="FZ487" s="6"/>
      <c r="GA487" s="6" t="s">
        <v>3</v>
      </c>
      <c r="GB487" s="6"/>
      <c r="GC487" s="6"/>
      <c r="GD487" s="6">
        <v>1</v>
      </c>
      <c r="GE487" s="6"/>
      <c r="GF487" s="6">
        <v>1393843439</v>
      </c>
      <c r="GG487" s="6">
        <v>2</v>
      </c>
      <c r="GH487" s="6">
        <v>3</v>
      </c>
      <c r="GI487" s="6">
        <v>3</v>
      </c>
      <c r="GJ487" s="6">
        <v>0</v>
      </c>
      <c r="GK487" s="6">
        <v>0</v>
      </c>
      <c r="GL487" s="6">
        <f t="shared" si="248"/>
        <v>0</v>
      </c>
      <c r="GM487" s="6">
        <f t="shared" si="249"/>
        <v>0</v>
      </c>
      <c r="GN487" s="6">
        <f t="shared" si="250"/>
        <v>0</v>
      </c>
      <c r="GO487" s="6">
        <f t="shared" si="251"/>
        <v>0</v>
      </c>
      <c r="GP487" s="6">
        <f t="shared" si="252"/>
        <v>0</v>
      </c>
      <c r="GQ487" s="6"/>
      <c r="GR487" s="6">
        <v>1</v>
      </c>
      <c r="GS487" s="6">
        <v>1</v>
      </c>
      <c r="GT487" s="6">
        <v>0</v>
      </c>
      <c r="GU487" s="6" t="s">
        <v>3</v>
      </c>
      <c r="GV487" s="6">
        <f t="shared" si="253"/>
        <v>0</v>
      </c>
      <c r="GW487" s="6">
        <v>1</v>
      </c>
      <c r="GX487" s="6">
        <f t="shared" si="254"/>
        <v>0</v>
      </c>
      <c r="GY487" s="6"/>
      <c r="GZ487" s="6"/>
      <c r="HA487" s="6">
        <v>0</v>
      </c>
      <c r="HB487" s="6">
        <v>0</v>
      </c>
      <c r="HC487" s="6">
        <f t="shared" si="255"/>
        <v>0</v>
      </c>
      <c r="HD487" s="6"/>
      <c r="HE487" s="6" t="s">
        <v>3</v>
      </c>
      <c r="HF487" s="6" t="s">
        <v>3</v>
      </c>
      <c r="HG487" s="6">
        <f t="shared" si="262"/>
        <v>0</v>
      </c>
      <c r="HH487" s="6"/>
      <c r="HI487" s="6"/>
      <c r="HJ487" s="6"/>
      <c r="HK487" s="6"/>
      <c r="HL487" s="6"/>
      <c r="HM487" s="6" t="s">
        <v>3</v>
      </c>
      <c r="HN487" s="6" t="s">
        <v>3</v>
      </c>
      <c r="HO487" s="6" t="s">
        <v>3</v>
      </c>
      <c r="HP487" s="6" t="s">
        <v>3</v>
      </c>
      <c r="HQ487" s="6" t="s">
        <v>3</v>
      </c>
      <c r="HR487" s="6"/>
      <c r="HS487" s="6">
        <v>0</v>
      </c>
      <c r="HT487" s="6"/>
      <c r="HU487" s="6"/>
      <c r="HV487" s="6"/>
      <c r="HW487" s="6"/>
      <c r="HX487" s="6"/>
      <c r="HY487" s="6"/>
      <c r="HZ487" s="6"/>
      <c r="IA487" s="6"/>
      <c r="IB487" s="6"/>
      <c r="IC487" s="6"/>
      <c r="ID487" s="6"/>
      <c r="IE487" s="6"/>
      <c r="IF487" s="6"/>
      <c r="IG487" s="6"/>
      <c r="IH487" s="6"/>
      <c r="II487" s="6"/>
      <c r="IJ487" s="6"/>
      <c r="IK487" s="6">
        <v>0</v>
      </c>
      <c r="IL487" s="6"/>
      <c r="IM487" s="6"/>
      <c r="IN487" s="6"/>
      <c r="IO487" s="6"/>
      <c r="IP487" s="6"/>
      <c r="IQ487" s="6"/>
      <c r="IR487" s="6"/>
      <c r="IS487" s="6"/>
      <c r="IT487" s="6"/>
      <c r="IU487" s="6"/>
    </row>
    <row r="488" spans="1:255" x14ac:dyDescent="0.25">
      <c r="A488" s="5">
        <v>17</v>
      </c>
      <c r="B488" s="5">
        <v>1</v>
      </c>
      <c r="C488" s="5"/>
      <c r="D488" s="5"/>
      <c r="E488" s="5" t="s">
        <v>228</v>
      </c>
      <c r="F488" s="5" t="s">
        <v>229</v>
      </c>
      <c r="G488" s="5" t="s">
        <v>230</v>
      </c>
      <c r="H488" s="5" t="s">
        <v>82</v>
      </c>
      <c r="I488" s="5">
        <v>0</v>
      </c>
      <c r="J488" s="5">
        <v>0</v>
      </c>
      <c r="K488" s="5">
        <v>0</v>
      </c>
      <c r="L488" s="5">
        <v>3</v>
      </c>
      <c r="M488" s="5">
        <v>3</v>
      </c>
      <c r="N488" s="5">
        <f t="shared" si="222"/>
        <v>0</v>
      </c>
      <c r="O488" s="5">
        <f t="shared" si="223"/>
        <v>0</v>
      </c>
      <c r="P488" s="5">
        <f t="shared" si="224"/>
        <v>0</v>
      </c>
      <c r="Q488" s="5">
        <f t="shared" si="225"/>
        <v>0</v>
      </c>
      <c r="R488" s="5">
        <f t="shared" si="226"/>
        <v>0</v>
      </c>
      <c r="S488" s="5">
        <f t="shared" si="227"/>
        <v>0</v>
      </c>
      <c r="T488" s="5">
        <f t="shared" si="228"/>
        <v>0</v>
      </c>
      <c r="U488" s="5">
        <f t="shared" si="229"/>
        <v>0</v>
      </c>
      <c r="V488" s="5">
        <f t="shared" si="230"/>
        <v>0</v>
      </c>
      <c r="W488" s="5">
        <f t="shared" si="231"/>
        <v>0</v>
      </c>
      <c r="X488" s="5">
        <f t="shared" si="232"/>
        <v>0</v>
      </c>
      <c r="Y488" s="5">
        <f t="shared" si="233"/>
        <v>0</v>
      </c>
      <c r="Z488" s="5"/>
      <c r="AA488" s="5">
        <v>70751969</v>
      </c>
      <c r="AB488" s="5">
        <f t="shared" si="234"/>
        <v>2491.9499999999998</v>
      </c>
      <c r="AC488" s="5">
        <f t="shared" si="256"/>
        <v>2491.9499999999998</v>
      </c>
      <c r="AD488" s="5">
        <f t="shared" si="259"/>
        <v>0</v>
      </c>
      <c r="AE488" s="5">
        <f t="shared" si="257"/>
        <v>0</v>
      </c>
      <c r="AF488" s="5">
        <f t="shared" si="258"/>
        <v>0</v>
      </c>
      <c r="AG488" s="5">
        <f t="shared" si="236"/>
        <v>0</v>
      </c>
      <c r="AH488" s="5">
        <f t="shared" si="237"/>
        <v>0</v>
      </c>
      <c r="AI488" s="5">
        <f t="shared" si="238"/>
        <v>0</v>
      </c>
      <c r="AJ488" s="5">
        <f t="shared" si="239"/>
        <v>0</v>
      </c>
      <c r="AK488" s="5">
        <v>2491.9499999999998</v>
      </c>
      <c r="AL488" s="5">
        <v>2491.9499999999998</v>
      </c>
      <c r="AM488" s="5">
        <v>0</v>
      </c>
      <c r="AN488" s="5">
        <v>0</v>
      </c>
      <c r="AO488" s="5">
        <v>0</v>
      </c>
      <c r="AP488" s="5">
        <v>0</v>
      </c>
      <c r="AQ488" s="5">
        <v>0</v>
      </c>
      <c r="AR488" s="5">
        <v>0</v>
      </c>
      <c r="AS488" s="5">
        <v>0</v>
      </c>
      <c r="AT488" s="5">
        <v>0</v>
      </c>
      <c r="AU488" s="5">
        <v>0</v>
      </c>
      <c r="AV488" s="5">
        <v>1</v>
      </c>
      <c r="AW488" s="5">
        <v>1</v>
      </c>
      <c r="AX488" s="5"/>
      <c r="AY488" s="5"/>
      <c r="AZ488" s="5">
        <v>1</v>
      </c>
      <c r="BA488" s="5">
        <v>1</v>
      </c>
      <c r="BB488" s="5">
        <v>1</v>
      </c>
      <c r="BC488" s="5">
        <v>1</v>
      </c>
      <c r="BD488" s="5" t="s">
        <v>3</v>
      </c>
      <c r="BE488" s="5" t="s">
        <v>3</v>
      </c>
      <c r="BF488" s="5" t="s">
        <v>3</v>
      </c>
      <c r="BG488" s="5" t="s">
        <v>3</v>
      </c>
      <c r="BH488" s="5">
        <v>3</v>
      </c>
      <c r="BI488" s="5">
        <v>1</v>
      </c>
      <c r="BJ488" s="5" t="s">
        <v>229</v>
      </c>
      <c r="BK488" s="5"/>
      <c r="BL488" s="5"/>
      <c r="BM488" s="5">
        <v>900</v>
      </c>
      <c r="BN488" s="5">
        <v>0</v>
      </c>
      <c r="BO488" s="5" t="s">
        <v>3</v>
      </c>
      <c r="BP488" s="5">
        <v>0</v>
      </c>
      <c r="BQ488" s="5">
        <v>90</v>
      </c>
      <c r="BR488" s="5">
        <v>0</v>
      </c>
      <c r="BS488" s="5">
        <v>1</v>
      </c>
      <c r="BT488" s="5">
        <v>1</v>
      </c>
      <c r="BU488" s="5">
        <v>1</v>
      </c>
      <c r="BV488" s="5">
        <v>1</v>
      </c>
      <c r="BW488" s="5">
        <v>1</v>
      </c>
      <c r="BX488" s="5">
        <v>1</v>
      </c>
      <c r="BY488" s="5" t="s">
        <v>3</v>
      </c>
      <c r="BZ488" s="5">
        <v>0</v>
      </c>
      <c r="CA488" s="5">
        <v>0</v>
      </c>
      <c r="CB488" s="5" t="s">
        <v>3</v>
      </c>
      <c r="CC488" s="5"/>
      <c r="CD488" s="5"/>
      <c r="CE488" s="5">
        <v>0</v>
      </c>
      <c r="CF488" s="5">
        <v>0</v>
      </c>
      <c r="CG488" s="5">
        <v>0</v>
      </c>
      <c r="CH488" s="5">
        <v>37</v>
      </c>
      <c r="CI488" s="5">
        <v>0</v>
      </c>
      <c r="CJ488" s="5">
        <v>0</v>
      </c>
      <c r="CK488" s="5">
        <v>0</v>
      </c>
      <c r="CL488" s="5">
        <v>0</v>
      </c>
      <c r="CM488" s="5">
        <v>0</v>
      </c>
      <c r="CN488" s="5" t="s">
        <v>3</v>
      </c>
      <c r="CO488" s="5">
        <v>0</v>
      </c>
      <c r="CP488" s="5">
        <f t="shared" si="240"/>
        <v>0</v>
      </c>
      <c r="CQ488" s="5">
        <f t="shared" si="260"/>
        <v>2491.9499999999998</v>
      </c>
      <c r="CR488" s="5">
        <f t="shared" si="261"/>
        <v>0</v>
      </c>
      <c r="CS488" s="5">
        <f t="shared" si="242"/>
        <v>0</v>
      </c>
      <c r="CT488" s="5">
        <f t="shared" si="243"/>
        <v>0</v>
      </c>
      <c r="CU488" s="5">
        <f t="shared" si="244"/>
        <v>0</v>
      </c>
      <c r="CV488" s="5">
        <f t="shared" si="245"/>
        <v>0</v>
      </c>
      <c r="CW488" s="5">
        <f t="shared" si="246"/>
        <v>0</v>
      </c>
      <c r="CX488" s="5">
        <f t="shared" si="247"/>
        <v>0</v>
      </c>
      <c r="CY488" s="5">
        <f>0</f>
        <v>0</v>
      </c>
      <c r="CZ488" s="5">
        <f>0</f>
        <v>0</v>
      </c>
      <c r="DA488" s="5"/>
      <c r="DB488" s="5"/>
      <c r="DC488" s="5" t="s">
        <v>3</v>
      </c>
      <c r="DD488" s="5" t="s">
        <v>3</v>
      </c>
      <c r="DE488" s="5" t="s">
        <v>3</v>
      </c>
      <c r="DF488" s="5" t="s">
        <v>3</v>
      </c>
      <c r="DG488" s="5" t="s">
        <v>3</v>
      </c>
      <c r="DH488" s="5" t="s">
        <v>3</v>
      </c>
      <c r="DI488" s="5" t="s">
        <v>3</v>
      </c>
      <c r="DJ488" s="5" t="s">
        <v>3</v>
      </c>
      <c r="DK488" s="5" t="s">
        <v>3</v>
      </c>
      <c r="DL488" s="5" t="s">
        <v>3</v>
      </c>
      <c r="DM488" s="5" t="s">
        <v>3</v>
      </c>
      <c r="DN488" s="5">
        <v>0</v>
      </c>
      <c r="DO488" s="5">
        <v>0</v>
      </c>
      <c r="DP488" s="5">
        <v>1</v>
      </c>
      <c r="DQ488" s="5">
        <v>1</v>
      </c>
      <c r="DR488" s="5"/>
      <c r="DS488" s="5"/>
      <c r="DT488" s="5"/>
      <c r="DU488" s="5">
        <v>1013</v>
      </c>
      <c r="DV488" s="5" t="s">
        <v>82</v>
      </c>
      <c r="DW488" s="5" t="s">
        <v>82</v>
      </c>
      <c r="DX488" s="5">
        <v>1</v>
      </c>
      <c r="DY488" s="5"/>
      <c r="DZ488" s="5" t="s">
        <v>3</v>
      </c>
      <c r="EA488" s="5" t="s">
        <v>3</v>
      </c>
      <c r="EB488" s="5" t="s">
        <v>3</v>
      </c>
      <c r="EC488" s="5" t="s">
        <v>3</v>
      </c>
      <c r="ED488" s="5"/>
      <c r="EE488" s="5">
        <v>68075624</v>
      </c>
      <c r="EF488" s="5">
        <v>90</v>
      </c>
      <c r="EG488" s="5" t="s">
        <v>194</v>
      </c>
      <c r="EH488" s="5">
        <v>0</v>
      </c>
      <c r="EI488" s="5" t="s">
        <v>3</v>
      </c>
      <c r="EJ488" s="5">
        <v>1</v>
      </c>
      <c r="EK488" s="5">
        <v>900</v>
      </c>
      <c r="EL488" s="5" t="s">
        <v>194</v>
      </c>
      <c r="EM488" s="5" t="s">
        <v>195</v>
      </c>
      <c r="EN488" s="5"/>
      <c r="EO488" s="5" t="s">
        <v>3</v>
      </c>
      <c r="EP488" s="5"/>
      <c r="EQ488" s="5">
        <v>16</v>
      </c>
      <c r="ER488" s="5">
        <v>97.62</v>
      </c>
      <c r="ES488" s="5">
        <v>2491.9499999999998</v>
      </c>
      <c r="ET488" s="5">
        <v>0</v>
      </c>
      <c r="EU488" s="5">
        <v>0</v>
      </c>
      <c r="EV488" s="5">
        <v>0</v>
      </c>
      <c r="EW488" s="5">
        <v>0</v>
      </c>
      <c r="EX488" s="5">
        <v>0</v>
      </c>
      <c r="EY488" s="5">
        <v>0</v>
      </c>
      <c r="EZ488" s="5">
        <v>5</v>
      </c>
      <c r="FA488" s="5"/>
      <c r="FB488" s="5"/>
      <c r="FC488" s="5">
        <v>0</v>
      </c>
      <c r="FD488" s="5">
        <v>18</v>
      </c>
      <c r="FE488" s="5"/>
      <c r="FF488" s="5">
        <v>2491.9499999999998</v>
      </c>
      <c r="FG488" s="5"/>
      <c r="FH488" s="5"/>
      <c r="FI488" s="5"/>
      <c r="FJ488" s="5"/>
      <c r="FK488" s="5"/>
      <c r="FL488" s="5"/>
      <c r="FM488" s="5"/>
      <c r="FN488" s="5"/>
      <c r="FO488" s="5"/>
      <c r="FP488" s="5"/>
      <c r="FQ488" s="5">
        <v>0</v>
      </c>
      <c r="FR488" s="5">
        <v>0</v>
      </c>
      <c r="FS488" s="5">
        <v>0</v>
      </c>
      <c r="FT488" s="5"/>
      <c r="FU488" s="5"/>
      <c r="FV488" s="5"/>
      <c r="FW488" s="5"/>
      <c r="FX488" s="5">
        <v>0</v>
      </c>
      <c r="FY488" s="5">
        <v>0</v>
      </c>
      <c r="FZ488" s="5"/>
      <c r="GA488" s="5" t="s">
        <v>3</v>
      </c>
      <c r="GB488" s="5"/>
      <c r="GC488" s="5"/>
      <c r="GD488" s="5">
        <v>1</v>
      </c>
      <c r="GE488" s="5"/>
      <c r="GF488" s="5">
        <v>1545076821</v>
      </c>
      <c r="GG488" s="5">
        <v>2</v>
      </c>
      <c r="GH488" s="5">
        <v>3</v>
      </c>
      <c r="GI488" s="5">
        <v>3</v>
      </c>
      <c r="GJ488" s="5">
        <v>0</v>
      </c>
      <c r="GK488" s="5">
        <v>0</v>
      </c>
      <c r="GL488" s="5">
        <f t="shared" si="248"/>
        <v>0</v>
      </c>
      <c r="GM488" s="5">
        <f t="shared" si="249"/>
        <v>0</v>
      </c>
      <c r="GN488" s="5">
        <f t="shared" si="250"/>
        <v>0</v>
      </c>
      <c r="GO488" s="5">
        <f t="shared" si="251"/>
        <v>0</v>
      </c>
      <c r="GP488" s="5">
        <f t="shared" si="252"/>
        <v>0</v>
      </c>
      <c r="GQ488" s="5"/>
      <c r="GR488" s="5">
        <v>1</v>
      </c>
      <c r="GS488" s="5">
        <v>1</v>
      </c>
      <c r="GT488" s="5">
        <v>0</v>
      </c>
      <c r="GU488" s="5" t="s">
        <v>3</v>
      </c>
      <c r="GV488" s="5">
        <f t="shared" si="253"/>
        <v>0</v>
      </c>
      <c r="GW488" s="5">
        <v>1</v>
      </c>
      <c r="GX488" s="5">
        <f t="shared" si="254"/>
        <v>0</v>
      </c>
      <c r="GY488" s="5"/>
      <c r="GZ488" s="5"/>
      <c r="HA488" s="5">
        <v>0</v>
      </c>
      <c r="HB488" s="5">
        <v>0</v>
      </c>
      <c r="HC488" s="5">
        <f t="shared" si="255"/>
        <v>0</v>
      </c>
      <c r="HD488" s="5"/>
      <c r="HE488" s="5" t="s">
        <v>3</v>
      </c>
      <c r="HF488" s="5" t="s">
        <v>3</v>
      </c>
      <c r="HG488" s="5">
        <f t="shared" si="262"/>
        <v>0</v>
      </c>
      <c r="HH488" s="5"/>
      <c r="HI488" s="5"/>
      <c r="HJ488" s="5"/>
      <c r="HK488" s="5"/>
      <c r="HL488" s="5"/>
      <c r="HM488" s="5" t="s">
        <v>3</v>
      </c>
      <c r="HN488" s="5" t="s">
        <v>3</v>
      </c>
      <c r="HO488" s="5" t="s">
        <v>3</v>
      </c>
      <c r="HP488" s="5" t="s">
        <v>3</v>
      </c>
      <c r="HQ488" s="5" t="s">
        <v>3</v>
      </c>
      <c r="HR488" s="5"/>
      <c r="HS488" s="5">
        <v>0</v>
      </c>
      <c r="HT488" s="5"/>
      <c r="HU488" s="5"/>
      <c r="HV488" s="5"/>
      <c r="HW488" s="5"/>
      <c r="HX488" s="5"/>
      <c r="HY488" s="5"/>
      <c r="HZ488" s="5"/>
      <c r="IA488" s="5"/>
      <c r="IB488" s="5"/>
      <c r="IC488" s="5"/>
      <c r="ID488" s="5"/>
      <c r="IE488" s="5"/>
      <c r="IF488" s="5"/>
      <c r="IG488" s="5"/>
      <c r="IH488" s="5"/>
      <c r="II488" s="5"/>
      <c r="IJ488" s="5"/>
      <c r="IK488" s="5">
        <v>0</v>
      </c>
      <c r="IL488" s="5"/>
      <c r="IM488" s="5"/>
      <c r="IN488" s="5"/>
      <c r="IO488" s="5"/>
      <c r="IP488" s="5"/>
      <c r="IQ488" s="5"/>
      <c r="IR488" s="5"/>
      <c r="IS488" s="5"/>
      <c r="IT488" s="5"/>
      <c r="IU488" s="5"/>
    </row>
    <row r="489" spans="1:255" x14ac:dyDescent="0.25">
      <c r="A489" s="6">
        <v>17</v>
      </c>
      <c r="B489" s="6">
        <v>1</v>
      </c>
      <c r="C489" s="6"/>
      <c r="D489" s="6"/>
      <c r="E489" s="6" t="s">
        <v>228</v>
      </c>
      <c r="F489" s="6" t="s">
        <v>229</v>
      </c>
      <c r="G489" s="6" t="s">
        <v>230</v>
      </c>
      <c r="H489" s="6" t="s">
        <v>82</v>
      </c>
      <c r="I489" s="6">
        <v>0</v>
      </c>
      <c r="J489" s="6">
        <v>0</v>
      </c>
      <c r="K489" s="6">
        <v>0</v>
      </c>
      <c r="L489" s="6">
        <v>3</v>
      </c>
      <c r="M489" s="6">
        <v>3</v>
      </c>
      <c r="N489" s="6">
        <f t="shared" si="222"/>
        <v>0</v>
      </c>
      <c r="O489" s="6">
        <f t="shared" si="223"/>
        <v>0</v>
      </c>
      <c r="P489" s="6">
        <f t="shared" si="224"/>
        <v>0</v>
      </c>
      <c r="Q489" s="6">
        <f t="shared" si="225"/>
        <v>0</v>
      </c>
      <c r="R489" s="6">
        <f t="shared" si="226"/>
        <v>0</v>
      </c>
      <c r="S489" s="6">
        <f t="shared" si="227"/>
        <v>0</v>
      </c>
      <c r="T489" s="6">
        <f t="shared" si="228"/>
        <v>0</v>
      </c>
      <c r="U489" s="6">
        <f t="shared" si="229"/>
        <v>0</v>
      </c>
      <c r="V489" s="6">
        <f t="shared" si="230"/>
        <v>0</v>
      </c>
      <c r="W489" s="6">
        <f t="shared" si="231"/>
        <v>0</v>
      </c>
      <c r="X489" s="6">
        <f t="shared" si="232"/>
        <v>0</v>
      </c>
      <c r="Y489" s="6">
        <f t="shared" si="233"/>
        <v>0</v>
      </c>
      <c r="Z489" s="6"/>
      <c r="AA489" s="6">
        <v>70748195</v>
      </c>
      <c r="AB489" s="6">
        <f t="shared" si="234"/>
        <v>2491.9499999999998</v>
      </c>
      <c r="AC489" s="6">
        <f t="shared" si="256"/>
        <v>2491.9499999999998</v>
      </c>
      <c r="AD489" s="6">
        <f t="shared" si="259"/>
        <v>0</v>
      </c>
      <c r="AE489" s="6">
        <f t="shared" si="257"/>
        <v>0</v>
      </c>
      <c r="AF489" s="6">
        <f t="shared" si="258"/>
        <v>0</v>
      </c>
      <c r="AG489" s="6">
        <f t="shared" si="236"/>
        <v>0</v>
      </c>
      <c r="AH489" s="6">
        <f t="shared" si="237"/>
        <v>0</v>
      </c>
      <c r="AI489" s="6">
        <f t="shared" si="238"/>
        <v>0</v>
      </c>
      <c r="AJ489" s="6">
        <f t="shared" si="239"/>
        <v>0</v>
      </c>
      <c r="AK489" s="6">
        <v>2491.9499999999998</v>
      </c>
      <c r="AL489" s="6">
        <v>2491.9499999999998</v>
      </c>
      <c r="AM489" s="6"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>
        <v>0</v>
      </c>
      <c r="AT489" s="6">
        <v>0</v>
      </c>
      <c r="AU489" s="6">
        <v>0</v>
      </c>
      <c r="AV489" s="6">
        <v>1</v>
      </c>
      <c r="AW489" s="6">
        <v>1</v>
      </c>
      <c r="AX489" s="6"/>
      <c r="AY489" s="6"/>
      <c r="AZ489" s="6">
        <v>1</v>
      </c>
      <c r="BA489" s="6">
        <v>1</v>
      </c>
      <c r="BB489" s="6">
        <v>1</v>
      </c>
      <c r="BC489" s="6">
        <v>1</v>
      </c>
      <c r="BD489" s="6" t="s">
        <v>3</v>
      </c>
      <c r="BE489" s="6" t="s">
        <v>3</v>
      </c>
      <c r="BF489" s="6" t="s">
        <v>3</v>
      </c>
      <c r="BG489" s="6" t="s">
        <v>3</v>
      </c>
      <c r="BH489" s="6">
        <v>3</v>
      </c>
      <c r="BI489" s="6">
        <v>1</v>
      </c>
      <c r="BJ489" s="6" t="s">
        <v>229</v>
      </c>
      <c r="BK489" s="6"/>
      <c r="BL489" s="6"/>
      <c r="BM489" s="6">
        <v>900</v>
      </c>
      <c r="BN489" s="6">
        <v>0</v>
      </c>
      <c r="BO489" s="6" t="s">
        <v>3</v>
      </c>
      <c r="BP489" s="6">
        <v>0</v>
      </c>
      <c r="BQ489" s="6">
        <v>90</v>
      </c>
      <c r="BR489" s="6">
        <v>0</v>
      </c>
      <c r="BS489" s="6">
        <v>1</v>
      </c>
      <c r="BT489" s="6">
        <v>1</v>
      </c>
      <c r="BU489" s="6">
        <v>1</v>
      </c>
      <c r="BV489" s="6">
        <v>1</v>
      </c>
      <c r="BW489" s="6">
        <v>1</v>
      </c>
      <c r="BX489" s="6">
        <v>1</v>
      </c>
      <c r="BY489" s="6" t="s">
        <v>3</v>
      </c>
      <c r="BZ489" s="6">
        <v>0</v>
      </c>
      <c r="CA489" s="6">
        <v>0</v>
      </c>
      <c r="CB489" s="6" t="s">
        <v>3</v>
      </c>
      <c r="CC489" s="6"/>
      <c r="CD489" s="6"/>
      <c r="CE489" s="6">
        <v>0</v>
      </c>
      <c r="CF489" s="6">
        <v>0</v>
      </c>
      <c r="CG489" s="6">
        <v>0</v>
      </c>
      <c r="CH489" s="6">
        <v>37</v>
      </c>
      <c r="CI489" s="6">
        <v>0</v>
      </c>
      <c r="CJ489" s="6">
        <v>0</v>
      </c>
      <c r="CK489" s="6">
        <v>0</v>
      </c>
      <c r="CL489" s="6">
        <v>0</v>
      </c>
      <c r="CM489" s="6">
        <v>0</v>
      </c>
      <c r="CN489" s="6" t="s">
        <v>3</v>
      </c>
      <c r="CO489" s="6">
        <v>0</v>
      </c>
      <c r="CP489" s="6">
        <f t="shared" si="240"/>
        <v>0</v>
      </c>
      <c r="CQ489" s="6">
        <f t="shared" si="260"/>
        <v>2491.9499999999998</v>
      </c>
      <c r="CR489" s="6">
        <f t="shared" si="261"/>
        <v>0</v>
      </c>
      <c r="CS489" s="6">
        <f t="shared" si="242"/>
        <v>0</v>
      </c>
      <c r="CT489" s="6">
        <f t="shared" si="243"/>
        <v>0</v>
      </c>
      <c r="CU489" s="6">
        <f t="shared" si="244"/>
        <v>0</v>
      </c>
      <c r="CV489" s="6">
        <f t="shared" si="245"/>
        <v>0</v>
      </c>
      <c r="CW489" s="6">
        <f t="shared" si="246"/>
        <v>0</v>
      </c>
      <c r="CX489" s="6">
        <f t="shared" si="247"/>
        <v>0</v>
      </c>
      <c r="CY489" s="6">
        <f>0</f>
        <v>0</v>
      </c>
      <c r="CZ489" s="6">
        <f>0</f>
        <v>0</v>
      </c>
      <c r="DA489" s="6"/>
      <c r="DB489" s="6"/>
      <c r="DC489" s="6" t="s">
        <v>3</v>
      </c>
      <c r="DD489" s="6" t="s">
        <v>3</v>
      </c>
      <c r="DE489" s="6" t="s">
        <v>3</v>
      </c>
      <c r="DF489" s="6" t="s">
        <v>3</v>
      </c>
      <c r="DG489" s="6" t="s">
        <v>3</v>
      </c>
      <c r="DH489" s="6" t="s">
        <v>3</v>
      </c>
      <c r="DI489" s="6" t="s">
        <v>3</v>
      </c>
      <c r="DJ489" s="6" t="s">
        <v>3</v>
      </c>
      <c r="DK489" s="6" t="s">
        <v>3</v>
      </c>
      <c r="DL489" s="6" t="s">
        <v>3</v>
      </c>
      <c r="DM489" s="6" t="s">
        <v>3</v>
      </c>
      <c r="DN489" s="6">
        <v>0</v>
      </c>
      <c r="DO489" s="6">
        <v>0</v>
      </c>
      <c r="DP489" s="6">
        <v>1</v>
      </c>
      <c r="DQ489" s="6">
        <v>1</v>
      </c>
      <c r="DR489" s="6"/>
      <c r="DS489" s="6"/>
      <c r="DT489" s="6"/>
      <c r="DU489" s="6">
        <v>1013</v>
      </c>
      <c r="DV489" s="6" t="s">
        <v>82</v>
      </c>
      <c r="DW489" s="6" t="s">
        <v>82</v>
      </c>
      <c r="DX489" s="6">
        <v>1</v>
      </c>
      <c r="DY489" s="6"/>
      <c r="DZ489" s="6" t="s">
        <v>3</v>
      </c>
      <c r="EA489" s="6" t="s">
        <v>3</v>
      </c>
      <c r="EB489" s="6" t="s">
        <v>3</v>
      </c>
      <c r="EC489" s="6" t="s">
        <v>3</v>
      </c>
      <c r="ED489" s="6"/>
      <c r="EE489" s="6">
        <v>68075624</v>
      </c>
      <c r="EF489" s="6">
        <v>90</v>
      </c>
      <c r="EG489" s="6" t="s">
        <v>194</v>
      </c>
      <c r="EH489" s="6">
        <v>0</v>
      </c>
      <c r="EI489" s="6" t="s">
        <v>3</v>
      </c>
      <c r="EJ489" s="6">
        <v>1</v>
      </c>
      <c r="EK489" s="6">
        <v>900</v>
      </c>
      <c r="EL489" s="6" t="s">
        <v>194</v>
      </c>
      <c r="EM489" s="6" t="s">
        <v>195</v>
      </c>
      <c r="EN489" s="6"/>
      <c r="EO489" s="6" t="s">
        <v>3</v>
      </c>
      <c r="EP489" s="6"/>
      <c r="EQ489" s="6">
        <v>16</v>
      </c>
      <c r="ER489" s="6">
        <v>97.62</v>
      </c>
      <c r="ES489" s="6">
        <v>2491.9499999999998</v>
      </c>
      <c r="ET489" s="6">
        <v>0</v>
      </c>
      <c r="EU489" s="6">
        <v>0</v>
      </c>
      <c r="EV489" s="6">
        <v>0</v>
      </c>
      <c r="EW489" s="6">
        <v>0</v>
      </c>
      <c r="EX489" s="6">
        <v>0</v>
      </c>
      <c r="EY489" s="6">
        <v>0</v>
      </c>
      <c r="EZ489" s="6">
        <v>5</v>
      </c>
      <c r="FA489" s="6"/>
      <c r="FB489" s="6"/>
      <c r="FC489" s="6">
        <v>0</v>
      </c>
      <c r="FD489" s="6">
        <v>18</v>
      </c>
      <c r="FE489" s="6"/>
      <c r="FF489" s="6">
        <v>2491.9499999999998</v>
      </c>
      <c r="FG489" s="6"/>
      <c r="FH489" s="6"/>
      <c r="FI489" s="6"/>
      <c r="FJ489" s="6"/>
      <c r="FK489" s="6"/>
      <c r="FL489" s="6"/>
      <c r="FM489" s="6"/>
      <c r="FN489" s="6"/>
      <c r="FO489" s="6"/>
      <c r="FP489" s="6"/>
      <c r="FQ489" s="6">
        <v>0</v>
      </c>
      <c r="FR489" s="6">
        <v>0</v>
      </c>
      <c r="FS489" s="6">
        <v>0</v>
      </c>
      <c r="FT489" s="6"/>
      <c r="FU489" s="6"/>
      <c r="FV489" s="6"/>
      <c r="FW489" s="6"/>
      <c r="FX489" s="6">
        <v>0</v>
      </c>
      <c r="FY489" s="6">
        <v>0</v>
      </c>
      <c r="FZ489" s="6"/>
      <c r="GA489" s="6" t="s">
        <v>3</v>
      </c>
      <c r="GB489" s="6"/>
      <c r="GC489" s="6"/>
      <c r="GD489" s="6">
        <v>1</v>
      </c>
      <c r="GE489" s="6"/>
      <c r="GF489" s="6">
        <v>1545076821</v>
      </c>
      <c r="GG489" s="6">
        <v>2</v>
      </c>
      <c r="GH489" s="6">
        <v>3</v>
      </c>
      <c r="GI489" s="6">
        <v>3</v>
      </c>
      <c r="GJ489" s="6">
        <v>0</v>
      </c>
      <c r="GK489" s="6">
        <v>0</v>
      </c>
      <c r="GL489" s="6">
        <f t="shared" si="248"/>
        <v>0</v>
      </c>
      <c r="GM489" s="6">
        <f t="shared" si="249"/>
        <v>0</v>
      </c>
      <c r="GN489" s="6">
        <f t="shared" si="250"/>
        <v>0</v>
      </c>
      <c r="GO489" s="6">
        <f t="shared" si="251"/>
        <v>0</v>
      </c>
      <c r="GP489" s="6">
        <f t="shared" si="252"/>
        <v>0</v>
      </c>
      <c r="GQ489" s="6"/>
      <c r="GR489" s="6">
        <v>1</v>
      </c>
      <c r="GS489" s="6">
        <v>1</v>
      </c>
      <c r="GT489" s="6">
        <v>0</v>
      </c>
      <c r="GU489" s="6" t="s">
        <v>3</v>
      </c>
      <c r="GV489" s="6">
        <f t="shared" si="253"/>
        <v>0</v>
      </c>
      <c r="GW489" s="6">
        <v>1</v>
      </c>
      <c r="GX489" s="6">
        <f t="shared" si="254"/>
        <v>0</v>
      </c>
      <c r="GY489" s="6"/>
      <c r="GZ489" s="6"/>
      <c r="HA489" s="6">
        <v>0</v>
      </c>
      <c r="HB489" s="6">
        <v>0</v>
      </c>
      <c r="HC489" s="6">
        <f t="shared" si="255"/>
        <v>0</v>
      </c>
      <c r="HD489" s="6"/>
      <c r="HE489" s="6" t="s">
        <v>3</v>
      </c>
      <c r="HF489" s="6" t="s">
        <v>3</v>
      </c>
      <c r="HG489" s="6">
        <f t="shared" si="262"/>
        <v>0</v>
      </c>
      <c r="HH489" s="6"/>
      <c r="HI489" s="6"/>
      <c r="HJ489" s="6"/>
      <c r="HK489" s="6"/>
      <c r="HL489" s="6"/>
      <c r="HM489" s="6" t="s">
        <v>3</v>
      </c>
      <c r="HN489" s="6" t="s">
        <v>3</v>
      </c>
      <c r="HO489" s="6" t="s">
        <v>3</v>
      </c>
      <c r="HP489" s="6" t="s">
        <v>3</v>
      </c>
      <c r="HQ489" s="6" t="s">
        <v>3</v>
      </c>
      <c r="HR489" s="6"/>
      <c r="HS489" s="6">
        <v>0</v>
      </c>
      <c r="HT489" s="6"/>
      <c r="HU489" s="6"/>
      <c r="HV489" s="6"/>
      <c r="HW489" s="6"/>
      <c r="HX489" s="6"/>
      <c r="HY489" s="6"/>
      <c r="HZ489" s="6"/>
      <c r="IA489" s="6"/>
      <c r="IB489" s="6"/>
      <c r="IC489" s="6"/>
      <c r="ID489" s="6"/>
      <c r="IE489" s="6"/>
      <c r="IF489" s="6"/>
      <c r="IG489" s="6"/>
      <c r="IH489" s="6"/>
      <c r="II489" s="6"/>
      <c r="IJ489" s="6"/>
      <c r="IK489" s="6">
        <v>0</v>
      </c>
      <c r="IL489" s="6"/>
      <c r="IM489" s="6"/>
      <c r="IN489" s="6"/>
      <c r="IO489" s="6"/>
      <c r="IP489" s="6"/>
      <c r="IQ489" s="6"/>
      <c r="IR489" s="6"/>
      <c r="IS489" s="6"/>
      <c r="IT489" s="6"/>
      <c r="IU489" s="6"/>
    </row>
    <row r="490" spans="1:255" x14ac:dyDescent="0.25">
      <c r="A490" s="5">
        <v>17</v>
      </c>
      <c r="B490" s="5">
        <v>1</v>
      </c>
      <c r="C490" s="5"/>
      <c r="D490" s="5"/>
      <c r="E490" s="5" t="s">
        <v>231</v>
      </c>
      <c r="F490" s="5" t="s">
        <v>232</v>
      </c>
      <c r="G490" s="5" t="s">
        <v>233</v>
      </c>
      <c r="H490" s="5" t="s">
        <v>82</v>
      </c>
      <c r="I490" s="5">
        <v>0</v>
      </c>
      <c r="J490" s="5">
        <v>0</v>
      </c>
      <c r="K490" s="5">
        <v>0</v>
      </c>
      <c r="L490" s="5">
        <v>3</v>
      </c>
      <c r="M490" s="5">
        <v>3</v>
      </c>
      <c r="N490" s="5">
        <f t="shared" si="222"/>
        <v>0</v>
      </c>
      <c r="O490" s="5">
        <f t="shared" si="223"/>
        <v>0</v>
      </c>
      <c r="P490" s="5">
        <f t="shared" si="224"/>
        <v>0</v>
      </c>
      <c r="Q490" s="5">
        <f t="shared" si="225"/>
        <v>0</v>
      </c>
      <c r="R490" s="5">
        <f t="shared" si="226"/>
        <v>0</v>
      </c>
      <c r="S490" s="5">
        <f t="shared" si="227"/>
        <v>0</v>
      </c>
      <c r="T490" s="5">
        <f t="shared" si="228"/>
        <v>0</v>
      </c>
      <c r="U490" s="5">
        <f t="shared" si="229"/>
        <v>0</v>
      </c>
      <c r="V490" s="5">
        <f t="shared" si="230"/>
        <v>0</v>
      </c>
      <c r="W490" s="5">
        <f t="shared" si="231"/>
        <v>0</v>
      </c>
      <c r="X490" s="5">
        <f t="shared" si="232"/>
        <v>0</v>
      </c>
      <c r="Y490" s="5">
        <f t="shared" si="233"/>
        <v>0</v>
      </c>
      <c r="Z490" s="5"/>
      <c r="AA490" s="5">
        <v>70751969</v>
      </c>
      <c r="AB490" s="5">
        <f t="shared" si="234"/>
        <v>1715.63</v>
      </c>
      <c r="AC490" s="5">
        <f t="shared" si="256"/>
        <v>1715.63</v>
      </c>
      <c r="AD490" s="5">
        <f t="shared" si="259"/>
        <v>0</v>
      </c>
      <c r="AE490" s="5">
        <f t="shared" si="257"/>
        <v>0</v>
      </c>
      <c r="AF490" s="5">
        <f t="shared" si="258"/>
        <v>0</v>
      </c>
      <c r="AG490" s="5">
        <f t="shared" si="236"/>
        <v>0</v>
      </c>
      <c r="AH490" s="5">
        <f t="shared" si="237"/>
        <v>0</v>
      </c>
      <c r="AI490" s="5">
        <f t="shared" si="238"/>
        <v>0</v>
      </c>
      <c r="AJ490" s="5">
        <f t="shared" si="239"/>
        <v>0</v>
      </c>
      <c r="AK490" s="5">
        <v>1715.63</v>
      </c>
      <c r="AL490" s="5">
        <v>1715.63</v>
      </c>
      <c r="AM490" s="5">
        <v>0</v>
      </c>
      <c r="AN490" s="5">
        <v>0</v>
      </c>
      <c r="AO490" s="5">
        <v>0</v>
      </c>
      <c r="AP490" s="5">
        <v>0</v>
      </c>
      <c r="AQ490" s="5">
        <v>0</v>
      </c>
      <c r="AR490" s="5">
        <v>0</v>
      </c>
      <c r="AS490" s="5">
        <v>0</v>
      </c>
      <c r="AT490" s="5">
        <v>0</v>
      </c>
      <c r="AU490" s="5">
        <v>0</v>
      </c>
      <c r="AV490" s="5">
        <v>1</v>
      </c>
      <c r="AW490" s="5">
        <v>1</v>
      </c>
      <c r="AX490" s="5"/>
      <c r="AY490" s="5"/>
      <c r="AZ490" s="5">
        <v>1</v>
      </c>
      <c r="BA490" s="5">
        <v>1</v>
      </c>
      <c r="BB490" s="5">
        <v>1</v>
      </c>
      <c r="BC490" s="5">
        <v>1</v>
      </c>
      <c r="BD490" s="5" t="s">
        <v>3</v>
      </c>
      <c r="BE490" s="5" t="s">
        <v>3</v>
      </c>
      <c r="BF490" s="5" t="s">
        <v>3</v>
      </c>
      <c r="BG490" s="5" t="s">
        <v>3</v>
      </c>
      <c r="BH490" s="5">
        <v>3</v>
      </c>
      <c r="BI490" s="5">
        <v>1</v>
      </c>
      <c r="BJ490" s="5" t="s">
        <v>232</v>
      </c>
      <c r="BK490" s="5"/>
      <c r="BL490" s="5"/>
      <c r="BM490" s="5">
        <v>900</v>
      </c>
      <c r="BN490" s="5">
        <v>0</v>
      </c>
      <c r="BO490" s="5" t="s">
        <v>3</v>
      </c>
      <c r="BP490" s="5">
        <v>0</v>
      </c>
      <c r="BQ490" s="5">
        <v>90</v>
      </c>
      <c r="BR490" s="5">
        <v>0</v>
      </c>
      <c r="BS490" s="5">
        <v>1</v>
      </c>
      <c r="BT490" s="5">
        <v>1</v>
      </c>
      <c r="BU490" s="5">
        <v>1</v>
      </c>
      <c r="BV490" s="5">
        <v>1</v>
      </c>
      <c r="BW490" s="5">
        <v>1</v>
      </c>
      <c r="BX490" s="5">
        <v>1</v>
      </c>
      <c r="BY490" s="5" t="s">
        <v>3</v>
      </c>
      <c r="BZ490" s="5">
        <v>0</v>
      </c>
      <c r="CA490" s="5">
        <v>0</v>
      </c>
      <c r="CB490" s="5" t="s">
        <v>3</v>
      </c>
      <c r="CC490" s="5"/>
      <c r="CD490" s="5"/>
      <c r="CE490" s="5">
        <v>0</v>
      </c>
      <c r="CF490" s="5">
        <v>0</v>
      </c>
      <c r="CG490" s="5">
        <v>0</v>
      </c>
      <c r="CH490" s="5">
        <v>38</v>
      </c>
      <c r="CI490" s="5">
        <v>0</v>
      </c>
      <c r="CJ490" s="5">
        <v>0</v>
      </c>
      <c r="CK490" s="5">
        <v>0</v>
      </c>
      <c r="CL490" s="5">
        <v>0</v>
      </c>
      <c r="CM490" s="5">
        <v>0</v>
      </c>
      <c r="CN490" s="5" t="s">
        <v>3</v>
      </c>
      <c r="CO490" s="5">
        <v>0</v>
      </c>
      <c r="CP490" s="5">
        <f t="shared" si="240"/>
        <v>0</v>
      </c>
      <c r="CQ490" s="5">
        <f t="shared" si="260"/>
        <v>1715.63</v>
      </c>
      <c r="CR490" s="5">
        <f t="shared" si="261"/>
        <v>0</v>
      </c>
      <c r="CS490" s="5">
        <f t="shared" si="242"/>
        <v>0</v>
      </c>
      <c r="CT490" s="5">
        <f t="shared" si="243"/>
        <v>0</v>
      </c>
      <c r="CU490" s="5">
        <f t="shared" si="244"/>
        <v>0</v>
      </c>
      <c r="CV490" s="5">
        <f t="shared" si="245"/>
        <v>0</v>
      </c>
      <c r="CW490" s="5">
        <f t="shared" si="246"/>
        <v>0</v>
      </c>
      <c r="CX490" s="5">
        <f t="shared" si="247"/>
        <v>0</v>
      </c>
      <c r="CY490" s="5">
        <f>0</f>
        <v>0</v>
      </c>
      <c r="CZ490" s="5">
        <f>0</f>
        <v>0</v>
      </c>
      <c r="DA490" s="5"/>
      <c r="DB490" s="5"/>
      <c r="DC490" s="5" t="s">
        <v>3</v>
      </c>
      <c r="DD490" s="5" t="s">
        <v>3</v>
      </c>
      <c r="DE490" s="5" t="s">
        <v>3</v>
      </c>
      <c r="DF490" s="5" t="s">
        <v>3</v>
      </c>
      <c r="DG490" s="5" t="s">
        <v>3</v>
      </c>
      <c r="DH490" s="5" t="s">
        <v>3</v>
      </c>
      <c r="DI490" s="5" t="s">
        <v>3</v>
      </c>
      <c r="DJ490" s="5" t="s">
        <v>3</v>
      </c>
      <c r="DK490" s="5" t="s">
        <v>3</v>
      </c>
      <c r="DL490" s="5" t="s">
        <v>3</v>
      </c>
      <c r="DM490" s="5" t="s">
        <v>3</v>
      </c>
      <c r="DN490" s="5">
        <v>0</v>
      </c>
      <c r="DO490" s="5">
        <v>0</v>
      </c>
      <c r="DP490" s="5">
        <v>1</v>
      </c>
      <c r="DQ490" s="5">
        <v>1</v>
      </c>
      <c r="DR490" s="5"/>
      <c r="DS490" s="5"/>
      <c r="DT490" s="5"/>
      <c r="DU490" s="5">
        <v>1013</v>
      </c>
      <c r="DV490" s="5" t="s">
        <v>82</v>
      </c>
      <c r="DW490" s="5" t="s">
        <v>82</v>
      </c>
      <c r="DX490" s="5">
        <v>1</v>
      </c>
      <c r="DY490" s="5"/>
      <c r="DZ490" s="5" t="s">
        <v>3</v>
      </c>
      <c r="EA490" s="5" t="s">
        <v>3</v>
      </c>
      <c r="EB490" s="5" t="s">
        <v>3</v>
      </c>
      <c r="EC490" s="5" t="s">
        <v>3</v>
      </c>
      <c r="ED490" s="5"/>
      <c r="EE490" s="5">
        <v>68075624</v>
      </c>
      <c r="EF490" s="5">
        <v>90</v>
      </c>
      <c r="EG490" s="5" t="s">
        <v>194</v>
      </c>
      <c r="EH490" s="5">
        <v>0</v>
      </c>
      <c r="EI490" s="5" t="s">
        <v>3</v>
      </c>
      <c r="EJ490" s="5">
        <v>1</v>
      </c>
      <c r="EK490" s="5">
        <v>900</v>
      </c>
      <c r="EL490" s="5" t="s">
        <v>194</v>
      </c>
      <c r="EM490" s="5" t="s">
        <v>195</v>
      </c>
      <c r="EN490" s="5"/>
      <c r="EO490" s="5" t="s">
        <v>3</v>
      </c>
      <c r="EP490" s="5"/>
      <c r="EQ490" s="5">
        <v>16</v>
      </c>
      <c r="ER490" s="5">
        <v>1269.47</v>
      </c>
      <c r="ES490" s="5">
        <v>1715.63</v>
      </c>
      <c r="ET490" s="5">
        <v>0</v>
      </c>
      <c r="EU490" s="5">
        <v>0</v>
      </c>
      <c r="EV490" s="5">
        <v>0</v>
      </c>
      <c r="EW490" s="5">
        <v>0</v>
      </c>
      <c r="EX490" s="5">
        <v>0</v>
      </c>
      <c r="EY490" s="5">
        <v>0</v>
      </c>
      <c r="EZ490" s="5">
        <v>5</v>
      </c>
      <c r="FA490" s="5"/>
      <c r="FB490" s="5"/>
      <c r="FC490" s="5">
        <v>0</v>
      </c>
      <c r="FD490" s="5">
        <v>18</v>
      </c>
      <c r="FE490" s="5"/>
      <c r="FF490" s="5">
        <v>1715.63</v>
      </c>
      <c r="FG490" s="5"/>
      <c r="FH490" s="5"/>
      <c r="FI490" s="5"/>
      <c r="FJ490" s="5"/>
      <c r="FK490" s="5"/>
      <c r="FL490" s="5"/>
      <c r="FM490" s="5"/>
      <c r="FN490" s="5"/>
      <c r="FO490" s="5"/>
      <c r="FP490" s="5"/>
      <c r="FQ490" s="5">
        <v>0</v>
      </c>
      <c r="FR490" s="5">
        <v>0</v>
      </c>
      <c r="FS490" s="5">
        <v>0</v>
      </c>
      <c r="FT490" s="5"/>
      <c r="FU490" s="5"/>
      <c r="FV490" s="5"/>
      <c r="FW490" s="5"/>
      <c r="FX490" s="5">
        <v>0</v>
      </c>
      <c r="FY490" s="5">
        <v>0</v>
      </c>
      <c r="FZ490" s="5"/>
      <c r="GA490" s="5" t="s">
        <v>3</v>
      </c>
      <c r="GB490" s="5"/>
      <c r="GC490" s="5"/>
      <c r="GD490" s="5">
        <v>1</v>
      </c>
      <c r="GE490" s="5"/>
      <c r="GF490" s="5">
        <v>1428636347</v>
      </c>
      <c r="GG490" s="5">
        <v>2</v>
      </c>
      <c r="GH490" s="5">
        <v>3</v>
      </c>
      <c r="GI490" s="5">
        <v>3</v>
      </c>
      <c r="GJ490" s="5">
        <v>0</v>
      </c>
      <c r="GK490" s="5">
        <v>0</v>
      </c>
      <c r="GL490" s="5">
        <f t="shared" si="248"/>
        <v>0</v>
      </c>
      <c r="GM490" s="5">
        <f t="shared" si="249"/>
        <v>0</v>
      </c>
      <c r="GN490" s="5">
        <f t="shared" si="250"/>
        <v>0</v>
      </c>
      <c r="GO490" s="5">
        <f t="shared" si="251"/>
        <v>0</v>
      </c>
      <c r="GP490" s="5">
        <f t="shared" si="252"/>
        <v>0</v>
      </c>
      <c r="GQ490" s="5"/>
      <c r="GR490" s="5">
        <v>1</v>
      </c>
      <c r="GS490" s="5">
        <v>1</v>
      </c>
      <c r="GT490" s="5">
        <v>0</v>
      </c>
      <c r="GU490" s="5" t="s">
        <v>3</v>
      </c>
      <c r="GV490" s="5">
        <f t="shared" si="253"/>
        <v>0</v>
      </c>
      <c r="GW490" s="5">
        <v>1</v>
      </c>
      <c r="GX490" s="5">
        <f t="shared" si="254"/>
        <v>0</v>
      </c>
      <c r="GY490" s="5"/>
      <c r="GZ490" s="5"/>
      <c r="HA490" s="5">
        <v>0</v>
      </c>
      <c r="HB490" s="5">
        <v>0</v>
      </c>
      <c r="HC490" s="5">
        <f t="shared" si="255"/>
        <v>0</v>
      </c>
      <c r="HD490" s="5"/>
      <c r="HE490" s="5" t="s">
        <v>3</v>
      </c>
      <c r="HF490" s="5" t="s">
        <v>3</v>
      </c>
      <c r="HG490" s="5">
        <f t="shared" si="262"/>
        <v>0</v>
      </c>
      <c r="HH490" s="5"/>
      <c r="HI490" s="5"/>
      <c r="HJ490" s="5"/>
      <c r="HK490" s="5"/>
      <c r="HL490" s="5"/>
      <c r="HM490" s="5" t="s">
        <v>3</v>
      </c>
      <c r="HN490" s="5" t="s">
        <v>3</v>
      </c>
      <c r="HO490" s="5" t="s">
        <v>3</v>
      </c>
      <c r="HP490" s="5" t="s">
        <v>3</v>
      </c>
      <c r="HQ490" s="5" t="s">
        <v>3</v>
      </c>
      <c r="HR490" s="5"/>
      <c r="HS490" s="5">
        <v>0</v>
      </c>
      <c r="HT490" s="5"/>
      <c r="HU490" s="5"/>
      <c r="HV490" s="5"/>
      <c r="HW490" s="5"/>
      <c r="HX490" s="5"/>
      <c r="HY490" s="5"/>
      <c r="HZ490" s="5"/>
      <c r="IA490" s="5"/>
      <c r="IB490" s="5"/>
      <c r="IC490" s="5"/>
      <c r="ID490" s="5"/>
      <c r="IE490" s="5"/>
      <c r="IF490" s="5"/>
      <c r="IG490" s="5"/>
      <c r="IH490" s="5"/>
      <c r="II490" s="5"/>
      <c r="IJ490" s="5"/>
      <c r="IK490" s="5">
        <v>0</v>
      </c>
      <c r="IL490" s="5"/>
      <c r="IM490" s="5"/>
      <c r="IN490" s="5"/>
      <c r="IO490" s="5"/>
      <c r="IP490" s="5"/>
      <c r="IQ490" s="5"/>
      <c r="IR490" s="5"/>
      <c r="IS490" s="5"/>
      <c r="IT490" s="5"/>
      <c r="IU490" s="5"/>
    </row>
    <row r="491" spans="1:255" x14ac:dyDescent="0.25">
      <c r="A491" s="6">
        <v>17</v>
      </c>
      <c r="B491" s="6">
        <v>1</v>
      </c>
      <c r="C491" s="6"/>
      <c r="D491" s="6"/>
      <c r="E491" s="6" t="s">
        <v>231</v>
      </c>
      <c r="F491" s="6" t="s">
        <v>232</v>
      </c>
      <c r="G491" s="6" t="s">
        <v>233</v>
      </c>
      <c r="H491" s="6" t="s">
        <v>82</v>
      </c>
      <c r="I491" s="6">
        <v>0</v>
      </c>
      <c r="J491" s="6">
        <v>0</v>
      </c>
      <c r="K491" s="6">
        <v>0</v>
      </c>
      <c r="L491" s="6">
        <v>3</v>
      </c>
      <c r="M491" s="6">
        <v>3</v>
      </c>
      <c r="N491" s="6">
        <f t="shared" si="222"/>
        <v>0</v>
      </c>
      <c r="O491" s="6">
        <f t="shared" si="223"/>
        <v>0</v>
      </c>
      <c r="P491" s="6">
        <f t="shared" si="224"/>
        <v>0</v>
      </c>
      <c r="Q491" s="6">
        <f t="shared" si="225"/>
        <v>0</v>
      </c>
      <c r="R491" s="6">
        <f t="shared" si="226"/>
        <v>0</v>
      </c>
      <c r="S491" s="6">
        <f t="shared" si="227"/>
        <v>0</v>
      </c>
      <c r="T491" s="6">
        <f t="shared" si="228"/>
        <v>0</v>
      </c>
      <c r="U491" s="6">
        <f t="shared" si="229"/>
        <v>0</v>
      </c>
      <c r="V491" s="6">
        <f t="shared" si="230"/>
        <v>0</v>
      </c>
      <c r="W491" s="6">
        <f t="shared" si="231"/>
        <v>0</v>
      </c>
      <c r="X491" s="6">
        <f t="shared" si="232"/>
        <v>0</v>
      </c>
      <c r="Y491" s="6">
        <f t="shared" si="233"/>
        <v>0</v>
      </c>
      <c r="Z491" s="6"/>
      <c r="AA491" s="6">
        <v>70748195</v>
      </c>
      <c r="AB491" s="6">
        <f t="shared" si="234"/>
        <v>1715.63</v>
      </c>
      <c r="AC491" s="6">
        <f t="shared" si="256"/>
        <v>1715.63</v>
      </c>
      <c r="AD491" s="6">
        <f t="shared" si="259"/>
        <v>0</v>
      </c>
      <c r="AE491" s="6">
        <f t="shared" si="257"/>
        <v>0</v>
      </c>
      <c r="AF491" s="6">
        <f t="shared" si="258"/>
        <v>0</v>
      </c>
      <c r="AG491" s="6">
        <f t="shared" si="236"/>
        <v>0</v>
      </c>
      <c r="AH491" s="6">
        <f t="shared" si="237"/>
        <v>0</v>
      </c>
      <c r="AI491" s="6">
        <f t="shared" si="238"/>
        <v>0</v>
      </c>
      <c r="AJ491" s="6">
        <f t="shared" si="239"/>
        <v>0</v>
      </c>
      <c r="AK491" s="6">
        <v>1715.63</v>
      </c>
      <c r="AL491" s="6">
        <v>1715.63</v>
      </c>
      <c r="AM491" s="6"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1</v>
      </c>
      <c r="AW491" s="6">
        <v>1</v>
      </c>
      <c r="AX491" s="6"/>
      <c r="AY491" s="6"/>
      <c r="AZ491" s="6">
        <v>1</v>
      </c>
      <c r="BA491" s="6">
        <v>1</v>
      </c>
      <c r="BB491" s="6">
        <v>1</v>
      </c>
      <c r="BC491" s="6">
        <v>1</v>
      </c>
      <c r="BD491" s="6" t="s">
        <v>3</v>
      </c>
      <c r="BE491" s="6" t="s">
        <v>3</v>
      </c>
      <c r="BF491" s="6" t="s">
        <v>3</v>
      </c>
      <c r="BG491" s="6" t="s">
        <v>3</v>
      </c>
      <c r="BH491" s="6">
        <v>3</v>
      </c>
      <c r="BI491" s="6">
        <v>1</v>
      </c>
      <c r="BJ491" s="6" t="s">
        <v>232</v>
      </c>
      <c r="BK491" s="6"/>
      <c r="BL491" s="6"/>
      <c r="BM491" s="6">
        <v>900</v>
      </c>
      <c r="BN491" s="6">
        <v>0</v>
      </c>
      <c r="BO491" s="6" t="s">
        <v>3</v>
      </c>
      <c r="BP491" s="6">
        <v>0</v>
      </c>
      <c r="BQ491" s="6">
        <v>90</v>
      </c>
      <c r="BR491" s="6">
        <v>0</v>
      </c>
      <c r="BS491" s="6">
        <v>1</v>
      </c>
      <c r="BT491" s="6">
        <v>1</v>
      </c>
      <c r="BU491" s="6">
        <v>1</v>
      </c>
      <c r="BV491" s="6">
        <v>1</v>
      </c>
      <c r="BW491" s="6">
        <v>1</v>
      </c>
      <c r="BX491" s="6">
        <v>1</v>
      </c>
      <c r="BY491" s="6" t="s">
        <v>3</v>
      </c>
      <c r="BZ491" s="6">
        <v>0</v>
      </c>
      <c r="CA491" s="6">
        <v>0</v>
      </c>
      <c r="CB491" s="6" t="s">
        <v>3</v>
      </c>
      <c r="CC491" s="6"/>
      <c r="CD491" s="6"/>
      <c r="CE491" s="6">
        <v>0</v>
      </c>
      <c r="CF491" s="6">
        <v>0</v>
      </c>
      <c r="CG491" s="6">
        <v>0</v>
      </c>
      <c r="CH491" s="6">
        <v>38</v>
      </c>
      <c r="CI491" s="6">
        <v>0</v>
      </c>
      <c r="CJ491" s="6">
        <v>0</v>
      </c>
      <c r="CK491" s="6">
        <v>0</v>
      </c>
      <c r="CL491" s="6">
        <v>0</v>
      </c>
      <c r="CM491" s="6">
        <v>0</v>
      </c>
      <c r="CN491" s="6" t="s">
        <v>3</v>
      </c>
      <c r="CO491" s="6">
        <v>0</v>
      </c>
      <c r="CP491" s="6">
        <f t="shared" si="240"/>
        <v>0</v>
      </c>
      <c r="CQ491" s="6">
        <f t="shared" si="260"/>
        <v>1715.63</v>
      </c>
      <c r="CR491" s="6">
        <f t="shared" si="261"/>
        <v>0</v>
      </c>
      <c r="CS491" s="6">
        <f t="shared" si="242"/>
        <v>0</v>
      </c>
      <c r="CT491" s="6">
        <f t="shared" si="243"/>
        <v>0</v>
      </c>
      <c r="CU491" s="6">
        <f t="shared" si="244"/>
        <v>0</v>
      </c>
      <c r="CV491" s="6">
        <f t="shared" si="245"/>
        <v>0</v>
      </c>
      <c r="CW491" s="6">
        <f t="shared" si="246"/>
        <v>0</v>
      </c>
      <c r="CX491" s="6">
        <f t="shared" si="247"/>
        <v>0</v>
      </c>
      <c r="CY491" s="6">
        <f>0</f>
        <v>0</v>
      </c>
      <c r="CZ491" s="6">
        <f>0</f>
        <v>0</v>
      </c>
      <c r="DA491" s="6"/>
      <c r="DB491" s="6"/>
      <c r="DC491" s="6" t="s">
        <v>3</v>
      </c>
      <c r="DD491" s="6" t="s">
        <v>3</v>
      </c>
      <c r="DE491" s="6" t="s">
        <v>3</v>
      </c>
      <c r="DF491" s="6" t="s">
        <v>3</v>
      </c>
      <c r="DG491" s="6" t="s">
        <v>3</v>
      </c>
      <c r="DH491" s="6" t="s">
        <v>3</v>
      </c>
      <c r="DI491" s="6" t="s">
        <v>3</v>
      </c>
      <c r="DJ491" s="6" t="s">
        <v>3</v>
      </c>
      <c r="DK491" s="6" t="s">
        <v>3</v>
      </c>
      <c r="DL491" s="6" t="s">
        <v>3</v>
      </c>
      <c r="DM491" s="6" t="s">
        <v>3</v>
      </c>
      <c r="DN491" s="6">
        <v>0</v>
      </c>
      <c r="DO491" s="6">
        <v>0</v>
      </c>
      <c r="DP491" s="6">
        <v>1</v>
      </c>
      <c r="DQ491" s="6">
        <v>1</v>
      </c>
      <c r="DR491" s="6"/>
      <c r="DS491" s="6"/>
      <c r="DT491" s="6"/>
      <c r="DU491" s="6">
        <v>1013</v>
      </c>
      <c r="DV491" s="6" t="s">
        <v>82</v>
      </c>
      <c r="DW491" s="6" t="s">
        <v>82</v>
      </c>
      <c r="DX491" s="6">
        <v>1</v>
      </c>
      <c r="DY491" s="6"/>
      <c r="DZ491" s="6" t="s">
        <v>3</v>
      </c>
      <c r="EA491" s="6" t="s">
        <v>3</v>
      </c>
      <c r="EB491" s="6" t="s">
        <v>3</v>
      </c>
      <c r="EC491" s="6" t="s">
        <v>3</v>
      </c>
      <c r="ED491" s="6"/>
      <c r="EE491" s="6">
        <v>68075624</v>
      </c>
      <c r="EF491" s="6">
        <v>90</v>
      </c>
      <c r="EG491" s="6" t="s">
        <v>194</v>
      </c>
      <c r="EH491" s="6">
        <v>0</v>
      </c>
      <c r="EI491" s="6" t="s">
        <v>3</v>
      </c>
      <c r="EJ491" s="6">
        <v>1</v>
      </c>
      <c r="EK491" s="6">
        <v>900</v>
      </c>
      <c r="EL491" s="6" t="s">
        <v>194</v>
      </c>
      <c r="EM491" s="6" t="s">
        <v>195</v>
      </c>
      <c r="EN491" s="6"/>
      <c r="EO491" s="6" t="s">
        <v>3</v>
      </c>
      <c r="EP491" s="6"/>
      <c r="EQ491" s="6">
        <v>16</v>
      </c>
      <c r="ER491" s="6">
        <v>1269.47</v>
      </c>
      <c r="ES491" s="6">
        <v>1715.63</v>
      </c>
      <c r="ET491" s="6">
        <v>0</v>
      </c>
      <c r="EU491" s="6">
        <v>0</v>
      </c>
      <c r="EV491" s="6">
        <v>0</v>
      </c>
      <c r="EW491" s="6">
        <v>0</v>
      </c>
      <c r="EX491" s="6">
        <v>0</v>
      </c>
      <c r="EY491" s="6">
        <v>0</v>
      </c>
      <c r="EZ491" s="6">
        <v>5</v>
      </c>
      <c r="FA491" s="6"/>
      <c r="FB491" s="6"/>
      <c r="FC491" s="6">
        <v>0</v>
      </c>
      <c r="FD491" s="6">
        <v>18</v>
      </c>
      <c r="FE491" s="6"/>
      <c r="FF491" s="6">
        <v>1715.63</v>
      </c>
      <c r="FG491" s="6"/>
      <c r="FH491" s="6"/>
      <c r="FI491" s="6"/>
      <c r="FJ491" s="6"/>
      <c r="FK491" s="6"/>
      <c r="FL491" s="6"/>
      <c r="FM491" s="6"/>
      <c r="FN491" s="6"/>
      <c r="FO491" s="6"/>
      <c r="FP491" s="6"/>
      <c r="FQ491" s="6">
        <v>0</v>
      </c>
      <c r="FR491" s="6">
        <v>0</v>
      </c>
      <c r="FS491" s="6">
        <v>0</v>
      </c>
      <c r="FT491" s="6"/>
      <c r="FU491" s="6"/>
      <c r="FV491" s="6"/>
      <c r="FW491" s="6"/>
      <c r="FX491" s="6">
        <v>0</v>
      </c>
      <c r="FY491" s="6">
        <v>0</v>
      </c>
      <c r="FZ491" s="6"/>
      <c r="GA491" s="6" t="s">
        <v>3</v>
      </c>
      <c r="GB491" s="6"/>
      <c r="GC491" s="6"/>
      <c r="GD491" s="6">
        <v>1</v>
      </c>
      <c r="GE491" s="6"/>
      <c r="GF491" s="6">
        <v>1428636347</v>
      </c>
      <c r="GG491" s="6">
        <v>2</v>
      </c>
      <c r="GH491" s="6">
        <v>3</v>
      </c>
      <c r="GI491" s="6">
        <v>3</v>
      </c>
      <c r="GJ491" s="6">
        <v>0</v>
      </c>
      <c r="GK491" s="6">
        <v>0</v>
      </c>
      <c r="GL491" s="6">
        <f t="shared" si="248"/>
        <v>0</v>
      </c>
      <c r="GM491" s="6">
        <f t="shared" si="249"/>
        <v>0</v>
      </c>
      <c r="GN491" s="6">
        <f t="shared" si="250"/>
        <v>0</v>
      </c>
      <c r="GO491" s="6">
        <f t="shared" si="251"/>
        <v>0</v>
      </c>
      <c r="GP491" s="6">
        <f t="shared" si="252"/>
        <v>0</v>
      </c>
      <c r="GQ491" s="6"/>
      <c r="GR491" s="6">
        <v>1</v>
      </c>
      <c r="GS491" s="6">
        <v>1</v>
      </c>
      <c r="GT491" s="6">
        <v>0</v>
      </c>
      <c r="GU491" s="6" t="s">
        <v>3</v>
      </c>
      <c r="GV491" s="6">
        <f t="shared" si="253"/>
        <v>0</v>
      </c>
      <c r="GW491" s="6">
        <v>1</v>
      </c>
      <c r="GX491" s="6">
        <f t="shared" si="254"/>
        <v>0</v>
      </c>
      <c r="GY491" s="6"/>
      <c r="GZ491" s="6"/>
      <c r="HA491" s="6">
        <v>0</v>
      </c>
      <c r="HB491" s="6">
        <v>0</v>
      </c>
      <c r="HC491" s="6">
        <f t="shared" si="255"/>
        <v>0</v>
      </c>
      <c r="HD491" s="6"/>
      <c r="HE491" s="6" t="s">
        <v>3</v>
      </c>
      <c r="HF491" s="6" t="s">
        <v>3</v>
      </c>
      <c r="HG491" s="6">
        <f t="shared" si="262"/>
        <v>0</v>
      </c>
      <c r="HH491" s="6"/>
      <c r="HI491" s="6"/>
      <c r="HJ491" s="6"/>
      <c r="HK491" s="6"/>
      <c r="HL491" s="6"/>
      <c r="HM491" s="6" t="s">
        <v>3</v>
      </c>
      <c r="HN491" s="6" t="s">
        <v>3</v>
      </c>
      <c r="HO491" s="6" t="s">
        <v>3</v>
      </c>
      <c r="HP491" s="6" t="s">
        <v>3</v>
      </c>
      <c r="HQ491" s="6" t="s">
        <v>3</v>
      </c>
      <c r="HR491" s="6"/>
      <c r="HS491" s="6">
        <v>0</v>
      </c>
      <c r="HT491" s="6"/>
      <c r="HU491" s="6"/>
      <c r="HV491" s="6"/>
      <c r="HW491" s="6"/>
      <c r="HX491" s="6"/>
      <c r="HY491" s="6"/>
      <c r="HZ491" s="6"/>
      <c r="IA491" s="6"/>
      <c r="IB491" s="6"/>
      <c r="IC491" s="6"/>
      <c r="ID491" s="6"/>
      <c r="IE491" s="6"/>
      <c r="IF491" s="6"/>
      <c r="IG491" s="6"/>
      <c r="IH491" s="6"/>
      <c r="II491" s="6"/>
      <c r="IJ491" s="6"/>
      <c r="IK491" s="6">
        <v>0</v>
      </c>
      <c r="IL491" s="6"/>
      <c r="IM491" s="6"/>
      <c r="IN491" s="6"/>
      <c r="IO491" s="6"/>
      <c r="IP491" s="6"/>
      <c r="IQ491" s="6"/>
      <c r="IR491" s="6"/>
      <c r="IS491" s="6"/>
      <c r="IT491" s="6"/>
      <c r="IU491" s="6"/>
    </row>
    <row r="492" spans="1:255" x14ac:dyDescent="0.25">
      <c r="A492" s="5">
        <v>17</v>
      </c>
      <c r="B492" s="5">
        <v>1</v>
      </c>
      <c r="C492" s="5"/>
      <c r="D492" s="5"/>
      <c r="E492" s="5" t="s">
        <v>234</v>
      </c>
      <c r="F492" s="5" t="s">
        <v>235</v>
      </c>
      <c r="G492" s="5" t="s">
        <v>236</v>
      </c>
      <c r="H492" s="5" t="s">
        <v>237</v>
      </c>
      <c r="I492" s="5">
        <v>0</v>
      </c>
      <c r="J492" s="5">
        <v>0</v>
      </c>
      <c r="K492" s="5">
        <v>0</v>
      </c>
      <c r="L492" s="5">
        <v>0.06</v>
      </c>
      <c r="M492" s="5">
        <v>0.06</v>
      </c>
      <c r="N492" s="5">
        <f t="shared" si="222"/>
        <v>0</v>
      </c>
      <c r="O492" s="5">
        <f t="shared" si="223"/>
        <v>0</v>
      </c>
      <c r="P492" s="5">
        <f t="shared" si="224"/>
        <v>0</v>
      </c>
      <c r="Q492" s="5">
        <f t="shared" si="225"/>
        <v>0</v>
      </c>
      <c r="R492" s="5">
        <f t="shared" si="226"/>
        <v>0</v>
      </c>
      <c r="S492" s="5">
        <f t="shared" si="227"/>
        <v>0</v>
      </c>
      <c r="T492" s="5">
        <f t="shared" si="228"/>
        <v>0</v>
      </c>
      <c r="U492" s="5">
        <f t="shared" si="229"/>
        <v>0</v>
      </c>
      <c r="V492" s="5">
        <f t="shared" si="230"/>
        <v>0</v>
      </c>
      <c r="W492" s="5">
        <f t="shared" si="231"/>
        <v>0</v>
      </c>
      <c r="X492" s="5">
        <f t="shared" si="232"/>
        <v>0</v>
      </c>
      <c r="Y492" s="5">
        <f t="shared" si="233"/>
        <v>0</v>
      </c>
      <c r="Z492" s="5"/>
      <c r="AA492" s="5">
        <v>70751969</v>
      </c>
      <c r="AB492" s="5">
        <f t="shared" si="234"/>
        <v>18559.990000000002</v>
      </c>
      <c r="AC492" s="5">
        <f t="shared" si="256"/>
        <v>18559.990000000002</v>
      </c>
      <c r="AD492" s="5">
        <f>ROUND((((ET492)-(EU492))+AE492),6)</f>
        <v>0</v>
      </c>
      <c r="AE492" s="5">
        <f t="shared" si="257"/>
        <v>0</v>
      </c>
      <c r="AF492" s="5">
        <f t="shared" si="258"/>
        <v>0</v>
      </c>
      <c r="AG492" s="5">
        <f t="shared" si="236"/>
        <v>0</v>
      </c>
      <c r="AH492" s="5">
        <f t="shared" si="237"/>
        <v>0</v>
      </c>
      <c r="AI492" s="5">
        <f t="shared" si="238"/>
        <v>0</v>
      </c>
      <c r="AJ492" s="5">
        <f t="shared" si="239"/>
        <v>0</v>
      </c>
      <c r="AK492" s="5">
        <v>18559.990000000002</v>
      </c>
      <c r="AL492" s="5">
        <v>18559.990000000002</v>
      </c>
      <c r="AM492" s="5">
        <v>0</v>
      </c>
      <c r="AN492" s="5">
        <v>0</v>
      </c>
      <c r="AO492" s="5">
        <v>0</v>
      </c>
      <c r="AP492" s="5">
        <v>0</v>
      </c>
      <c r="AQ492" s="5">
        <v>0</v>
      </c>
      <c r="AR492" s="5">
        <v>0</v>
      </c>
      <c r="AS492" s="5">
        <v>0</v>
      </c>
      <c r="AT492" s="5">
        <v>0</v>
      </c>
      <c r="AU492" s="5">
        <v>0</v>
      </c>
      <c r="AV492" s="5">
        <v>1</v>
      </c>
      <c r="AW492" s="5">
        <v>1</v>
      </c>
      <c r="AX492" s="5"/>
      <c r="AY492" s="5"/>
      <c r="AZ492" s="5">
        <v>1</v>
      </c>
      <c r="BA492" s="5">
        <v>1</v>
      </c>
      <c r="BB492" s="5">
        <v>1</v>
      </c>
      <c r="BC492" s="5">
        <v>1.1399999999999999</v>
      </c>
      <c r="BD492" s="5" t="s">
        <v>3</v>
      </c>
      <c r="BE492" s="5" t="s">
        <v>3</v>
      </c>
      <c r="BF492" s="5" t="s">
        <v>3</v>
      </c>
      <c r="BG492" s="5" t="s">
        <v>3</v>
      </c>
      <c r="BH492" s="5">
        <v>3</v>
      </c>
      <c r="BI492" s="5">
        <v>2</v>
      </c>
      <c r="BJ492" s="5" t="s">
        <v>238</v>
      </c>
      <c r="BK492" s="5"/>
      <c r="BL492" s="5"/>
      <c r="BM492" s="5">
        <v>500002</v>
      </c>
      <c r="BN492" s="5">
        <v>0</v>
      </c>
      <c r="BO492" s="5" t="s">
        <v>235</v>
      </c>
      <c r="BP492" s="5">
        <v>1</v>
      </c>
      <c r="BQ492" s="5">
        <v>12</v>
      </c>
      <c r="BR492" s="5">
        <v>0</v>
      </c>
      <c r="BS492" s="5">
        <v>1</v>
      </c>
      <c r="BT492" s="5">
        <v>1</v>
      </c>
      <c r="BU492" s="5">
        <v>1</v>
      </c>
      <c r="BV492" s="5">
        <v>1</v>
      </c>
      <c r="BW492" s="5">
        <v>1</v>
      </c>
      <c r="BX492" s="5">
        <v>1</v>
      </c>
      <c r="BY492" s="5" t="s">
        <v>3</v>
      </c>
      <c r="BZ492" s="5">
        <v>0</v>
      </c>
      <c r="CA492" s="5">
        <v>0</v>
      </c>
      <c r="CB492" s="5" t="s">
        <v>3</v>
      </c>
      <c r="CC492" s="5"/>
      <c r="CD492" s="5"/>
      <c r="CE492" s="5">
        <v>0</v>
      </c>
      <c r="CF492" s="5">
        <v>0</v>
      </c>
      <c r="CG492" s="5">
        <v>0</v>
      </c>
      <c r="CH492" s="5">
        <v>39</v>
      </c>
      <c r="CI492" s="5">
        <v>0</v>
      </c>
      <c r="CJ492" s="5">
        <v>0</v>
      </c>
      <c r="CK492" s="5">
        <v>0</v>
      </c>
      <c r="CL492" s="5">
        <v>0</v>
      </c>
      <c r="CM492" s="5">
        <v>0</v>
      </c>
      <c r="CN492" s="5" t="s">
        <v>3</v>
      </c>
      <c r="CO492" s="5">
        <v>0</v>
      </c>
      <c r="CP492" s="5">
        <f t="shared" si="240"/>
        <v>0</v>
      </c>
      <c r="CQ492" s="5">
        <f>ROUND(AL492*BC492,2)</f>
        <v>21158.39</v>
      </c>
      <c r="CR492" s="5">
        <f>ROUND(AM492*BB492,2)</f>
        <v>0</v>
      </c>
      <c r="CS492" s="5">
        <f t="shared" si="242"/>
        <v>0</v>
      </c>
      <c r="CT492" s="5">
        <f t="shared" si="243"/>
        <v>0</v>
      </c>
      <c r="CU492" s="5">
        <f t="shared" si="244"/>
        <v>0</v>
      </c>
      <c r="CV492" s="5">
        <f t="shared" si="245"/>
        <v>0</v>
      </c>
      <c r="CW492" s="5">
        <f t="shared" si="246"/>
        <v>0</v>
      </c>
      <c r="CX492" s="5">
        <f t="shared" si="247"/>
        <v>0</v>
      </c>
      <c r="CY492" s="5">
        <f>0</f>
        <v>0</v>
      </c>
      <c r="CZ492" s="5">
        <f>0</f>
        <v>0</v>
      </c>
      <c r="DA492" s="5"/>
      <c r="DB492" s="5"/>
      <c r="DC492" s="5" t="s">
        <v>3</v>
      </c>
      <c r="DD492" s="5" t="s">
        <v>3</v>
      </c>
      <c r="DE492" s="5" t="s">
        <v>3</v>
      </c>
      <c r="DF492" s="5" t="s">
        <v>3</v>
      </c>
      <c r="DG492" s="5" t="s">
        <v>3</v>
      </c>
      <c r="DH492" s="5" t="s">
        <v>3</v>
      </c>
      <c r="DI492" s="5" t="s">
        <v>3</v>
      </c>
      <c r="DJ492" s="5" t="s">
        <v>3</v>
      </c>
      <c r="DK492" s="5" t="s">
        <v>3</v>
      </c>
      <c r="DL492" s="5" t="s">
        <v>3</v>
      </c>
      <c r="DM492" s="5" t="s">
        <v>3</v>
      </c>
      <c r="DN492" s="5">
        <v>0</v>
      </c>
      <c r="DO492" s="5">
        <v>0</v>
      </c>
      <c r="DP492" s="5">
        <v>1</v>
      </c>
      <c r="DQ492" s="5">
        <v>1</v>
      </c>
      <c r="DR492" s="5"/>
      <c r="DS492" s="5"/>
      <c r="DT492" s="5"/>
      <c r="DU492" s="5">
        <v>1013</v>
      </c>
      <c r="DV492" s="5" t="s">
        <v>237</v>
      </c>
      <c r="DW492" s="5" t="s">
        <v>237</v>
      </c>
      <c r="DX492" s="5">
        <v>1</v>
      </c>
      <c r="DY492" s="5"/>
      <c r="DZ492" s="5" t="s">
        <v>3</v>
      </c>
      <c r="EA492" s="5" t="s">
        <v>3</v>
      </c>
      <c r="EB492" s="5" t="s">
        <v>3</v>
      </c>
      <c r="EC492" s="5" t="s">
        <v>3</v>
      </c>
      <c r="ED492" s="5"/>
      <c r="EE492" s="5">
        <v>68075122</v>
      </c>
      <c r="EF492" s="5">
        <v>12</v>
      </c>
      <c r="EG492" s="5" t="s">
        <v>239</v>
      </c>
      <c r="EH492" s="5">
        <v>0</v>
      </c>
      <c r="EI492" s="5" t="s">
        <v>3</v>
      </c>
      <c r="EJ492" s="5">
        <v>2</v>
      </c>
      <c r="EK492" s="5">
        <v>500002</v>
      </c>
      <c r="EL492" s="5" t="s">
        <v>240</v>
      </c>
      <c r="EM492" s="5" t="s">
        <v>241</v>
      </c>
      <c r="EN492" s="5"/>
      <c r="EO492" s="5" t="s">
        <v>3</v>
      </c>
      <c r="EP492" s="5"/>
      <c r="EQ492" s="5">
        <v>0</v>
      </c>
      <c r="ER492" s="5">
        <v>18559.990000000002</v>
      </c>
      <c r="ES492" s="5">
        <v>18559.990000000002</v>
      </c>
      <c r="ET492" s="5">
        <v>0</v>
      </c>
      <c r="EU492" s="5">
        <v>0</v>
      </c>
      <c r="EV492" s="5">
        <v>0</v>
      </c>
      <c r="EW492" s="5">
        <v>0</v>
      </c>
      <c r="EX492" s="5">
        <v>0</v>
      </c>
      <c r="EY492" s="5">
        <v>0</v>
      </c>
      <c r="EZ492" s="5"/>
      <c r="FA492" s="5"/>
      <c r="FB492" s="5"/>
      <c r="FC492" s="5"/>
      <c r="FD492" s="5"/>
      <c r="FE492" s="5"/>
      <c r="FF492" s="5"/>
      <c r="FG492" s="5"/>
      <c r="FH492" s="5"/>
      <c r="FI492" s="5"/>
      <c r="FJ492" s="5"/>
      <c r="FK492" s="5"/>
      <c r="FL492" s="5"/>
      <c r="FM492" s="5"/>
      <c r="FN492" s="5"/>
      <c r="FO492" s="5"/>
      <c r="FP492" s="5"/>
      <c r="FQ492" s="5">
        <v>0</v>
      </c>
      <c r="FR492" s="5">
        <v>0</v>
      </c>
      <c r="FS492" s="5">
        <v>0</v>
      </c>
      <c r="FT492" s="5"/>
      <c r="FU492" s="5"/>
      <c r="FV492" s="5"/>
      <c r="FW492" s="5"/>
      <c r="FX492" s="5">
        <v>0</v>
      </c>
      <c r="FY492" s="5">
        <v>0</v>
      </c>
      <c r="FZ492" s="5"/>
      <c r="GA492" s="5" t="s">
        <v>3</v>
      </c>
      <c r="GB492" s="5"/>
      <c r="GC492" s="5"/>
      <c r="GD492" s="5">
        <v>1</v>
      </c>
      <c r="GE492" s="5"/>
      <c r="GF492" s="5">
        <v>-526641523</v>
      </c>
      <c r="GG492" s="5">
        <v>2</v>
      </c>
      <c r="GH492" s="5">
        <v>1</v>
      </c>
      <c r="GI492" s="5">
        <v>2</v>
      </c>
      <c r="GJ492" s="5">
        <v>0</v>
      </c>
      <c r="GK492" s="5">
        <v>0</v>
      </c>
      <c r="GL492" s="5">
        <f t="shared" si="248"/>
        <v>0</v>
      </c>
      <c r="GM492" s="5">
        <f t="shared" si="249"/>
        <v>0</v>
      </c>
      <c r="GN492" s="5">
        <f t="shared" si="250"/>
        <v>0</v>
      </c>
      <c r="GO492" s="5">
        <f t="shared" si="251"/>
        <v>0</v>
      </c>
      <c r="GP492" s="5">
        <f t="shared" si="252"/>
        <v>0</v>
      </c>
      <c r="GQ492" s="5"/>
      <c r="GR492" s="5">
        <v>0</v>
      </c>
      <c r="GS492" s="5">
        <v>0</v>
      </c>
      <c r="GT492" s="5">
        <v>0</v>
      </c>
      <c r="GU492" s="5" t="s">
        <v>3</v>
      </c>
      <c r="GV492" s="5">
        <f t="shared" si="253"/>
        <v>0</v>
      </c>
      <c r="GW492" s="5">
        <v>1</v>
      </c>
      <c r="GX492" s="5">
        <f t="shared" si="254"/>
        <v>0</v>
      </c>
      <c r="GY492" s="5"/>
      <c r="GZ492" s="5"/>
      <c r="HA492" s="5">
        <v>0</v>
      </c>
      <c r="HB492" s="5">
        <v>0</v>
      </c>
      <c r="HC492" s="5">
        <f t="shared" si="255"/>
        <v>0</v>
      </c>
      <c r="HD492" s="5"/>
      <c r="HE492" s="5" t="s">
        <v>3</v>
      </c>
      <c r="HF492" s="5" t="s">
        <v>3</v>
      </c>
      <c r="HG492" s="5"/>
      <c r="HH492" s="5"/>
      <c r="HI492" s="5"/>
      <c r="HJ492" s="5"/>
      <c r="HK492" s="5"/>
      <c r="HL492" s="5"/>
      <c r="HM492" s="5" t="s">
        <v>3</v>
      </c>
      <c r="HN492" s="5" t="s">
        <v>3</v>
      </c>
      <c r="HO492" s="5" t="s">
        <v>3</v>
      </c>
      <c r="HP492" s="5" t="s">
        <v>3</v>
      </c>
      <c r="HQ492" s="5" t="s">
        <v>3</v>
      </c>
      <c r="HR492" s="5"/>
      <c r="HS492" s="5">
        <v>0</v>
      </c>
      <c r="HT492" s="5"/>
      <c r="HU492" s="5"/>
      <c r="HV492" s="5"/>
      <c r="HW492" s="5"/>
      <c r="HX492" s="5"/>
      <c r="HY492" s="5"/>
      <c r="HZ492" s="5"/>
      <c r="IA492" s="5"/>
      <c r="IB492" s="5"/>
      <c r="IC492" s="5"/>
      <c r="ID492" s="5"/>
      <c r="IE492" s="5"/>
      <c r="IF492" s="5"/>
      <c r="IG492" s="5"/>
      <c r="IH492" s="5"/>
      <c r="II492" s="5"/>
      <c r="IJ492" s="5"/>
      <c r="IK492" s="5">
        <v>0</v>
      </c>
      <c r="IL492" s="5"/>
      <c r="IM492" s="5"/>
      <c r="IN492" s="5"/>
      <c r="IO492" s="5"/>
      <c r="IP492" s="5"/>
      <c r="IQ492" s="5"/>
      <c r="IR492" s="5"/>
      <c r="IS492" s="5"/>
      <c r="IT492" s="5"/>
      <c r="IU492" s="5"/>
    </row>
    <row r="493" spans="1:255" x14ac:dyDescent="0.25">
      <c r="A493" s="6">
        <v>17</v>
      </c>
      <c r="B493" s="6">
        <v>1</v>
      </c>
      <c r="C493" s="6"/>
      <c r="D493" s="6"/>
      <c r="E493" s="6" t="s">
        <v>234</v>
      </c>
      <c r="F493" s="6" t="s">
        <v>235</v>
      </c>
      <c r="G493" s="6" t="s">
        <v>236</v>
      </c>
      <c r="H493" s="6" t="s">
        <v>237</v>
      </c>
      <c r="I493" s="6">
        <v>0</v>
      </c>
      <c r="J493" s="6">
        <v>0</v>
      </c>
      <c r="K493" s="6">
        <v>0</v>
      </c>
      <c r="L493" s="6">
        <v>0.06</v>
      </c>
      <c r="M493" s="6">
        <v>0.06</v>
      </c>
      <c r="N493" s="6">
        <f t="shared" si="222"/>
        <v>0</v>
      </c>
      <c r="O493" s="6">
        <f t="shared" si="223"/>
        <v>0</v>
      </c>
      <c r="P493" s="6">
        <f t="shared" si="224"/>
        <v>0</v>
      </c>
      <c r="Q493" s="6">
        <f t="shared" si="225"/>
        <v>0</v>
      </c>
      <c r="R493" s="6">
        <f t="shared" si="226"/>
        <v>0</v>
      </c>
      <c r="S493" s="6">
        <f t="shared" si="227"/>
        <v>0</v>
      </c>
      <c r="T493" s="6">
        <f t="shared" si="228"/>
        <v>0</v>
      </c>
      <c r="U493" s="6">
        <f t="shared" si="229"/>
        <v>0</v>
      </c>
      <c r="V493" s="6">
        <f t="shared" si="230"/>
        <v>0</v>
      </c>
      <c r="W493" s="6">
        <f t="shared" si="231"/>
        <v>0</v>
      </c>
      <c r="X493" s="6">
        <f t="shared" si="232"/>
        <v>0</v>
      </c>
      <c r="Y493" s="6">
        <f t="shared" si="233"/>
        <v>0</v>
      </c>
      <c r="Z493" s="6"/>
      <c r="AA493" s="6">
        <v>70748195</v>
      </c>
      <c r="AB493" s="6">
        <f t="shared" si="234"/>
        <v>18559.990000000002</v>
      </c>
      <c r="AC493" s="6">
        <f t="shared" si="256"/>
        <v>18559.990000000002</v>
      </c>
      <c r="AD493" s="6">
        <f>ROUND((((ET493)-(EU493))+AE493),6)</f>
        <v>0</v>
      </c>
      <c r="AE493" s="6">
        <f t="shared" si="257"/>
        <v>0</v>
      </c>
      <c r="AF493" s="6">
        <f t="shared" si="258"/>
        <v>0</v>
      </c>
      <c r="AG493" s="6">
        <f t="shared" si="236"/>
        <v>0</v>
      </c>
      <c r="AH493" s="6">
        <f t="shared" si="237"/>
        <v>0</v>
      </c>
      <c r="AI493" s="6">
        <f t="shared" si="238"/>
        <v>0</v>
      </c>
      <c r="AJ493" s="6">
        <f t="shared" si="239"/>
        <v>0</v>
      </c>
      <c r="AK493" s="6">
        <v>18559.990000000002</v>
      </c>
      <c r="AL493" s="6">
        <v>18559.990000000002</v>
      </c>
      <c r="AM493" s="6">
        <v>0</v>
      </c>
      <c r="AN493" s="6">
        <v>0</v>
      </c>
      <c r="AO493" s="6">
        <v>0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  <c r="AU493" s="6">
        <v>0</v>
      </c>
      <c r="AV493" s="6">
        <v>1</v>
      </c>
      <c r="AW493" s="6">
        <v>1</v>
      </c>
      <c r="AX493" s="6"/>
      <c r="AY493" s="6"/>
      <c r="AZ493" s="6">
        <v>1</v>
      </c>
      <c r="BA493" s="6">
        <v>1</v>
      </c>
      <c r="BB493" s="6">
        <v>1</v>
      </c>
      <c r="BC493" s="6">
        <v>1.1399999999999999</v>
      </c>
      <c r="BD493" s="6" t="s">
        <v>3</v>
      </c>
      <c r="BE493" s="6" t="s">
        <v>3</v>
      </c>
      <c r="BF493" s="6" t="s">
        <v>3</v>
      </c>
      <c r="BG493" s="6" t="s">
        <v>3</v>
      </c>
      <c r="BH493" s="6">
        <v>3</v>
      </c>
      <c r="BI493" s="6">
        <v>2</v>
      </c>
      <c r="BJ493" s="6" t="s">
        <v>238</v>
      </c>
      <c r="BK493" s="6"/>
      <c r="BL493" s="6"/>
      <c r="BM493" s="6">
        <v>500002</v>
      </c>
      <c r="BN493" s="6">
        <v>0</v>
      </c>
      <c r="BO493" s="6" t="s">
        <v>235</v>
      </c>
      <c r="BP493" s="6">
        <v>1</v>
      </c>
      <c r="BQ493" s="6">
        <v>12</v>
      </c>
      <c r="BR493" s="6">
        <v>0</v>
      </c>
      <c r="BS493" s="6">
        <v>1</v>
      </c>
      <c r="BT493" s="6">
        <v>1</v>
      </c>
      <c r="BU493" s="6">
        <v>1</v>
      </c>
      <c r="BV493" s="6">
        <v>1</v>
      </c>
      <c r="BW493" s="6">
        <v>1</v>
      </c>
      <c r="BX493" s="6">
        <v>1</v>
      </c>
      <c r="BY493" s="6" t="s">
        <v>3</v>
      </c>
      <c r="BZ493" s="6">
        <v>0</v>
      </c>
      <c r="CA493" s="6">
        <v>0</v>
      </c>
      <c r="CB493" s="6" t="s">
        <v>3</v>
      </c>
      <c r="CC493" s="6"/>
      <c r="CD493" s="6"/>
      <c r="CE493" s="6">
        <v>0</v>
      </c>
      <c r="CF493" s="6">
        <v>0</v>
      </c>
      <c r="CG493" s="6">
        <v>0</v>
      </c>
      <c r="CH493" s="6">
        <v>39</v>
      </c>
      <c r="CI493" s="6">
        <v>0</v>
      </c>
      <c r="CJ493" s="6">
        <v>0</v>
      </c>
      <c r="CK493" s="6">
        <v>0</v>
      </c>
      <c r="CL493" s="6">
        <v>0</v>
      </c>
      <c r="CM493" s="6">
        <v>0</v>
      </c>
      <c r="CN493" s="6" t="s">
        <v>3</v>
      </c>
      <c r="CO493" s="6">
        <v>0</v>
      </c>
      <c r="CP493" s="6">
        <f t="shared" si="240"/>
        <v>0</v>
      </c>
      <c r="CQ493" s="6">
        <f>ROUND(AL493*BC493,2)</f>
        <v>21158.39</v>
      </c>
      <c r="CR493" s="6">
        <f>ROUND(AM493*BB493,2)</f>
        <v>0</v>
      </c>
      <c r="CS493" s="6">
        <f t="shared" si="242"/>
        <v>0</v>
      </c>
      <c r="CT493" s="6">
        <f t="shared" si="243"/>
        <v>0</v>
      </c>
      <c r="CU493" s="6">
        <f t="shared" si="244"/>
        <v>0</v>
      </c>
      <c r="CV493" s="6">
        <f t="shared" si="245"/>
        <v>0</v>
      </c>
      <c r="CW493" s="6">
        <f t="shared" si="246"/>
        <v>0</v>
      </c>
      <c r="CX493" s="6">
        <f t="shared" si="247"/>
        <v>0</v>
      </c>
      <c r="CY493" s="6">
        <f>0</f>
        <v>0</v>
      </c>
      <c r="CZ493" s="6">
        <f>0</f>
        <v>0</v>
      </c>
      <c r="DA493" s="6"/>
      <c r="DB493" s="6"/>
      <c r="DC493" s="6" t="s">
        <v>3</v>
      </c>
      <c r="DD493" s="6" t="s">
        <v>3</v>
      </c>
      <c r="DE493" s="6" t="s">
        <v>3</v>
      </c>
      <c r="DF493" s="6" t="s">
        <v>3</v>
      </c>
      <c r="DG493" s="6" t="s">
        <v>3</v>
      </c>
      <c r="DH493" s="6" t="s">
        <v>3</v>
      </c>
      <c r="DI493" s="6" t="s">
        <v>3</v>
      </c>
      <c r="DJ493" s="6" t="s">
        <v>3</v>
      </c>
      <c r="DK493" s="6" t="s">
        <v>3</v>
      </c>
      <c r="DL493" s="6" t="s">
        <v>3</v>
      </c>
      <c r="DM493" s="6" t="s">
        <v>3</v>
      </c>
      <c r="DN493" s="6">
        <v>0</v>
      </c>
      <c r="DO493" s="6">
        <v>0</v>
      </c>
      <c r="DP493" s="6">
        <v>1</v>
      </c>
      <c r="DQ493" s="6">
        <v>1</v>
      </c>
      <c r="DR493" s="6"/>
      <c r="DS493" s="6"/>
      <c r="DT493" s="6"/>
      <c r="DU493" s="6">
        <v>1013</v>
      </c>
      <c r="DV493" s="6" t="s">
        <v>237</v>
      </c>
      <c r="DW493" s="6" t="s">
        <v>237</v>
      </c>
      <c r="DX493" s="6">
        <v>1</v>
      </c>
      <c r="DY493" s="6"/>
      <c r="DZ493" s="6" t="s">
        <v>3</v>
      </c>
      <c r="EA493" s="6" t="s">
        <v>3</v>
      </c>
      <c r="EB493" s="6" t="s">
        <v>3</v>
      </c>
      <c r="EC493" s="6" t="s">
        <v>3</v>
      </c>
      <c r="ED493" s="6"/>
      <c r="EE493" s="6">
        <v>68075122</v>
      </c>
      <c r="EF493" s="6">
        <v>12</v>
      </c>
      <c r="EG493" s="6" t="s">
        <v>239</v>
      </c>
      <c r="EH493" s="6">
        <v>0</v>
      </c>
      <c r="EI493" s="6" t="s">
        <v>3</v>
      </c>
      <c r="EJ493" s="6">
        <v>2</v>
      </c>
      <c r="EK493" s="6">
        <v>500002</v>
      </c>
      <c r="EL493" s="6" t="s">
        <v>240</v>
      </c>
      <c r="EM493" s="6" t="s">
        <v>241</v>
      </c>
      <c r="EN493" s="6"/>
      <c r="EO493" s="6" t="s">
        <v>3</v>
      </c>
      <c r="EP493" s="6"/>
      <c r="EQ493" s="6">
        <v>0</v>
      </c>
      <c r="ER493" s="6">
        <v>18559.990000000002</v>
      </c>
      <c r="ES493" s="6">
        <v>18559.990000000002</v>
      </c>
      <c r="ET493" s="6">
        <v>0</v>
      </c>
      <c r="EU493" s="6">
        <v>0</v>
      </c>
      <c r="EV493" s="6">
        <v>0</v>
      </c>
      <c r="EW493" s="6">
        <v>0</v>
      </c>
      <c r="EX493" s="6">
        <v>0</v>
      </c>
      <c r="EY493" s="6">
        <v>0</v>
      </c>
      <c r="EZ493" s="6"/>
      <c r="FA493" s="6"/>
      <c r="FB493" s="6"/>
      <c r="FC493" s="6"/>
      <c r="FD493" s="6"/>
      <c r="FE493" s="6"/>
      <c r="FF493" s="6"/>
      <c r="FG493" s="6"/>
      <c r="FH493" s="6"/>
      <c r="FI493" s="6"/>
      <c r="FJ493" s="6"/>
      <c r="FK493" s="6"/>
      <c r="FL493" s="6"/>
      <c r="FM493" s="6"/>
      <c r="FN493" s="6"/>
      <c r="FO493" s="6"/>
      <c r="FP493" s="6"/>
      <c r="FQ493" s="6">
        <v>0</v>
      </c>
      <c r="FR493" s="6">
        <v>0</v>
      </c>
      <c r="FS493" s="6">
        <v>0</v>
      </c>
      <c r="FT493" s="6"/>
      <c r="FU493" s="6"/>
      <c r="FV493" s="6"/>
      <c r="FW493" s="6"/>
      <c r="FX493" s="6">
        <v>0</v>
      </c>
      <c r="FY493" s="6">
        <v>0</v>
      </c>
      <c r="FZ493" s="6"/>
      <c r="GA493" s="6" t="s">
        <v>3</v>
      </c>
      <c r="GB493" s="6"/>
      <c r="GC493" s="6"/>
      <c r="GD493" s="6">
        <v>1</v>
      </c>
      <c r="GE493" s="6"/>
      <c r="GF493" s="6">
        <v>-526641523</v>
      </c>
      <c r="GG493" s="6">
        <v>2</v>
      </c>
      <c r="GH493" s="6">
        <v>1</v>
      </c>
      <c r="GI493" s="6">
        <v>2</v>
      </c>
      <c r="GJ493" s="6">
        <v>0</v>
      </c>
      <c r="GK493" s="6">
        <v>0</v>
      </c>
      <c r="GL493" s="6">
        <f t="shared" si="248"/>
        <v>0</v>
      </c>
      <c r="GM493" s="6">
        <f t="shared" si="249"/>
        <v>0</v>
      </c>
      <c r="GN493" s="6">
        <f t="shared" si="250"/>
        <v>0</v>
      </c>
      <c r="GO493" s="6">
        <f t="shared" si="251"/>
        <v>0</v>
      </c>
      <c r="GP493" s="6">
        <f t="shared" si="252"/>
        <v>0</v>
      </c>
      <c r="GQ493" s="6"/>
      <c r="GR493" s="6">
        <v>0</v>
      </c>
      <c r="GS493" s="6">
        <v>0</v>
      </c>
      <c r="GT493" s="6">
        <v>0</v>
      </c>
      <c r="GU493" s="6" t="s">
        <v>3</v>
      </c>
      <c r="GV493" s="6">
        <f t="shared" si="253"/>
        <v>0</v>
      </c>
      <c r="GW493" s="6">
        <v>1</v>
      </c>
      <c r="GX493" s="6">
        <f t="shared" si="254"/>
        <v>0</v>
      </c>
      <c r="GY493" s="6"/>
      <c r="GZ493" s="6"/>
      <c r="HA493" s="6">
        <v>0</v>
      </c>
      <c r="HB493" s="6">
        <v>0</v>
      </c>
      <c r="HC493" s="6">
        <f t="shared" si="255"/>
        <v>0</v>
      </c>
      <c r="HD493" s="6"/>
      <c r="HE493" s="6" t="s">
        <v>3</v>
      </c>
      <c r="HF493" s="6" t="s">
        <v>3</v>
      </c>
      <c r="HG493" s="6"/>
      <c r="HH493" s="6"/>
      <c r="HI493" s="6"/>
      <c r="HJ493" s="6"/>
      <c r="HK493" s="6"/>
      <c r="HL493" s="6"/>
      <c r="HM493" s="6" t="s">
        <v>3</v>
      </c>
      <c r="HN493" s="6" t="s">
        <v>3</v>
      </c>
      <c r="HO493" s="6" t="s">
        <v>3</v>
      </c>
      <c r="HP493" s="6" t="s">
        <v>3</v>
      </c>
      <c r="HQ493" s="6" t="s">
        <v>3</v>
      </c>
      <c r="HR493" s="6"/>
      <c r="HS493" s="6">
        <v>0</v>
      </c>
      <c r="HT493" s="6"/>
      <c r="HU493" s="6"/>
      <c r="HV493" s="6"/>
      <c r="HW493" s="6"/>
      <c r="HX493" s="6"/>
      <c r="HY493" s="6"/>
      <c r="HZ493" s="6"/>
      <c r="IA493" s="6"/>
      <c r="IB493" s="6"/>
      <c r="IC493" s="6"/>
      <c r="ID493" s="6"/>
      <c r="IE493" s="6"/>
      <c r="IF493" s="6"/>
      <c r="IG493" s="6"/>
      <c r="IH493" s="6"/>
      <c r="II493" s="6"/>
      <c r="IJ493" s="6"/>
      <c r="IK493" s="6">
        <v>0</v>
      </c>
      <c r="IL493" s="6"/>
      <c r="IM493" s="6"/>
      <c r="IN493" s="6"/>
      <c r="IO493" s="6"/>
      <c r="IP493" s="6"/>
      <c r="IQ493" s="6"/>
      <c r="IR493" s="6"/>
      <c r="IS493" s="6"/>
      <c r="IT493" s="6"/>
      <c r="IU493" s="6"/>
    </row>
    <row r="494" spans="1:255" x14ac:dyDescent="0.25">
      <c r="A494" s="5">
        <v>17</v>
      </c>
      <c r="B494" s="5">
        <v>1</v>
      </c>
      <c r="C494" s="5"/>
      <c r="D494" s="5"/>
      <c r="E494" s="5" t="s">
        <v>242</v>
      </c>
      <c r="F494" s="5" t="s">
        <v>243</v>
      </c>
      <c r="G494" s="5" t="s">
        <v>244</v>
      </c>
      <c r="H494" s="5" t="s">
        <v>82</v>
      </c>
      <c r="I494" s="5">
        <v>0</v>
      </c>
      <c r="J494" s="5">
        <v>0</v>
      </c>
      <c r="K494" s="5">
        <v>0</v>
      </c>
      <c r="L494" s="5">
        <v>14</v>
      </c>
      <c r="M494" s="5">
        <v>14</v>
      </c>
      <c r="N494" s="5">
        <f t="shared" si="222"/>
        <v>0</v>
      </c>
      <c r="O494" s="5">
        <f t="shared" si="223"/>
        <v>0</v>
      </c>
      <c r="P494" s="5">
        <f t="shared" si="224"/>
        <v>0</v>
      </c>
      <c r="Q494" s="5">
        <f t="shared" si="225"/>
        <v>0</v>
      </c>
      <c r="R494" s="5">
        <f t="shared" si="226"/>
        <v>0</v>
      </c>
      <c r="S494" s="5">
        <f t="shared" si="227"/>
        <v>0</v>
      </c>
      <c r="T494" s="5">
        <f t="shared" si="228"/>
        <v>0</v>
      </c>
      <c r="U494" s="5">
        <f t="shared" si="229"/>
        <v>0</v>
      </c>
      <c r="V494" s="5">
        <f t="shared" si="230"/>
        <v>0</v>
      </c>
      <c r="W494" s="5">
        <f t="shared" si="231"/>
        <v>0</v>
      </c>
      <c r="X494" s="5">
        <f t="shared" si="232"/>
        <v>0</v>
      </c>
      <c r="Y494" s="5">
        <f t="shared" si="233"/>
        <v>0</v>
      </c>
      <c r="Z494" s="5"/>
      <c r="AA494" s="5">
        <v>70751969</v>
      </c>
      <c r="AB494" s="5">
        <f t="shared" si="234"/>
        <v>103.03</v>
      </c>
      <c r="AC494" s="5">
        <f t="shared" si="256"/>
        <v>103.03</v>
      </c>
      <c r="AD494" s="5">
        <f>ROUND((ET494),6)</f>
        <v>0</v>
      </c>
      <c r="AE494" s="5">
        <f t="shared" si="257"/>
        <v>0</v>
      </c>
      <c r="AF494" s="5">
        <f t="shared" si="258"/>
        <v>0</v>
      </c>
      <c r="AG494" s="5">
        <f t="shared" si="236"/>
        <v>0</v>
      </c>
      <c r="AH494" s="5">
        <f t="shared" si="237"/>
        <v>0</v>
      </c>
      <c r="AI494" s="5">
        <f t="shared" si="238"/>
        <v>0</v>
      </c>
      <c r="AJ494" s="5">
        <f t="shared" si="239"/>
        <v>0</v>
      </c>
      <c r="AK494" s="5">
        <v>103.03</v>
      </c>
      <c r="AL494" s="5">
        <v>103.03</v>
      </c>
      <c r="AM494" s="5">
        <v>0</v>
      </c>
      <c r="AN494" s="5">
        <v>0</v>
      </c>
      <c r="AO494" s="5">
        <v>0</v>
      </c>
      <c r="AP494" s="5">
        <v>0</v>
      </c>
      <c r="AQ494" s="5">
        <v>0</v>
      </c>
      <c r="AR494" s="5">
        <v>0</v>
      </c>
      <c r="AS494" s="5">
        <v>0</v>
      </c>
      <c r="AT494" s="5">
        <v>0</v>
      </c>
      <c r="AU494" s="5">
        <v>0</v>
      </c>
      <c r="AV494" s="5">
        <v>1</v>
      </c>
      <c r="AW494" s="5">
        <v>1</v>
      </c>
      <c r="AX494" s="5"/>
      <c r="AY494" s="5"/>
      <c r="AZ494" s="5">
        <v>1</v>
      </c>
      <c r="BA494" s="5">
        <v>1</v>
      </c>
      <c r="BB494" s="5">
        <v>1</v>
      </c>
      <c r="BC494" s="5">
        <v>1</v>
      </c>
      <c r="BD494" s="5" t="s">
        <v>3</v>
      </c>
      <c r="BE494" s="5" t="s">
        <v>3</v>
      </c>
      <c r="BF494" s="5" t="s">
        <v>3</v>
      </c>
      <c r="BG494" s="5" t="s">
        <v>3</v>
      </c>
      <c r="BH494" s="5">
        <v>3</v>
      </c>
      <c r="BI494" s="5">
        <v>1</v>
      </c>
      <c r="BJ494" s="5" t="s">
        <v>243</v>
      </c>
      <c r="BK494" s="5"/>
      <c r="BL494" s="5"/>
      <c r="BM494" s="5">
        <v>900</v>
      </c>
      <c r="BN494" s="5">
        <v>0</v>
      </c>
      <c r="BO494" s="5" t="s">
        <v>3</v>
      </c>
      <c r="BP494" s="5">
        <v>0</v>
      </c>
      <c r="BQ494" s="5">
        <v>90</v>
      </c>
      <c r="BR494" s="5">
        <v>0</v>
      </c>
      <c r="BS494" s="5">
        <v>1</v>
      </c>
      <c r="BT494" s="5">
        <v>1</v>
      </c>
      <c r="BU494" s="5">
        <v>1</v>
      </c>
      <c r="BV494" s="5">
        <v>1</v>
      </c>
      <c r="BW494" s="5">
        <v>1</v>
      </c>
      <c r="BX494" s="5">
        <v>1</v>
      </c>
      <c r="BY494" s="5" t="s">
        <v>3</v>
      </c>
      <c r="BZ494" s="5">
        <v>0</v>
      </c>
      <c r="CA494" s="5">
        <v>0</v>
      </c>
      <c r="CB494" s="5" t="s">
        <v>3</v>
      </c>
      <c r="CC494" s="5"/>
      <c r="CD494" s="5"/>
      <c r="CE494" s="5">
        <v>0</v>
      </c>
      <c r="CF494" s="5">
        <v>0</v>
      </c>
      <c r="CG494" s="5">
        <v>0</v>
      </c>
      <c r="CH494" s="5">
        <v>40</v>
      </c>
      <c r="CI494" s="5">
        <v>0</v>
      </c>
      <c r="CJ494" s="5">
        <v>0</v>
      </c>
      <c r="CK494" s="5">
        <v>0</v>
      </c>
      <c r="CL494" s="5">
        <v>0</v>
      </c>
      <c r="CM494" s="5">
        <v>0</v>
      </c>
      <c r="CN494" s="5" t="s">
        <v>3</v>
      </c>
      <c r="CO494" s="5">
        <v>0</v>
      </c>
      <c r="CP494" s="5">
        <f t="shared" si="240"/>
        <v>0</v>
      </c>
      <c r="CQ494" s="5">
        <f>ROUND(AL494,2)</f>
        <v>103.03</v>
      </c>
      <c r="CR494" s="5">
        <f>ROUND(AM494,2)</f>
        <v>0</v>
      </c>
      <c r="CS494" s="5">
        <f t="shared" si="242"/>
        <v>0</v>
      </c>
      <c r="CT494" s="5">
        <f t="shared" si="243"/>
        <v>0</v>
      </c>
      <c r="CU494" s="5">
        <f t="shared" si="244"/>
        <v>0</v>
      </c>
      <c r="CV494" s="5">
        <f t="shared" si="245"/>
        <v>0</v>
      </c>
      <c r="CW494" s="5">
        <f t="shared" si="246"/>
        <v>0</v>
      </c>
      <c r="CX494" s="5">
        <f t="shared" si="247"/>
        <v>0</v>
      </c>
      <c r="CY494" s="5">
        <f>0</f>
        <v>0</v>
      </c>
      <c r="CZ494" s="5">
        <f>0</f>
        <v>0</v>
      </c>
      <c r="DA494" s="5"/>
      <c r="DB494" s="5"/>
      <c r="DC494" s="5" t="s">
        <v>3</v>
      </c>
      <c r="DD494" s="5" t="s">
        <v>3</v>
      </c>
      <c r="DE494" s="5" t="s">
        <v>3</v>
      </c>
      <c r="DF494" s="5" t="s">
        <v>3</v>
      </c>
      <c r="DG494" s="5" t="s">
        <v>3</v>
      </c>
      <c r="DH494" s="5" t="s">
        <v>3</v>
      </c>
      <c r="DI494" s="5" t="s">
        <v>3</v>
      </c>
      <c r="DJ494" s="5" t="s">
        <v>3</v>
      </c>
      <c r="DK494" s="5" t="s">
        <v>3</v>
      </c>
      <c r="DL494" s="5" t="s">
        <v>3</v>
      </c>
      <c r="DM494" s="5" t="s">
        <v>3</v>
      </c>
      <c r="DN494" s="5">
        <v>0</v>
      </c>
      <c r="DO494" s="5">
        <v>0</v>
      </c>
      <c r="DP494" s="5">
        <v>1</v>
      </c>
      <c r="DQ494" s="5">
        <v>1</v>
      </c>
      <c r="DR494" s="5"/>
      <c r="DS494" s="5"/>
      <c r="DT494" s="5"/>
      <c r="DU494" s="5">
        <v>1013</v>
      </c>
      <c r="DV494" s="5" t="s">
        <v>82</v>
      </c>
      <c r="DW494" s="5" t="s">
        <v>82</v>
      </c>
      <c r="DX494" s="5">
        <v>1</v>
      </c>
      <c r="DY494" s="5"/>
      <c r="DZ494" s="5" t="s">
        <v>3</v>
      </c>
      <c r="EA494" s="5" t="s">
        <v>3</v>
      </c>
      <c r="EB494" s="5" t="s">
        <v>3</v>
      </c>
      <c r="EC494" s="5" t="s">
        <v>3</v>
      </c>
      <c r="ED494" s="5"/>
      <c r="EE494" s="5">
        <v>68075624</v>
      </c>
      <c r="EF494" s="5">
        <v>90</v>
      </c>
      <c r="EG494" s="5" t="s">
        <v>194</v>
      </c>
      <c r="EH494" s="5">
        <v>0</v>
      </c>
      <c r="EI494" s="5" t="s">
        <v>3</v>
      </c>
      <c r="EJ494" s="5">
        <v>1</v>
      </c>
      <c r="EK494" s="5">
        <v>900</v>
      </c>
      <c r="EL494" s="5" t="s">
        <v>194</v>
      </c>
      <c r="EM494" s="5" t="s">
        <v>195</v>
      </c>
      <c r="EN494" s="5"/>
      <c r="EO494" s="5" t="s">
        <v>3</v>
      </c>
      <c r="EP494" s="5"/>
      <c r="EQ494" s="5">
        <v>16</v>
      </c>
      <c r="ER494" s="5">
        <v>0</v>
      </c>
      <c r="ES494" s="5">
        <v>103.03</v>
      </c>
      <c r="ET494" s="5">
        <v>0</v>
      </c>
      <c r="EU494" s="5">
        <v>0</v>
      </c>
      <c r="EV494" s="5">
        <v>0</v>
      </c>
      <c r="EW494" s="5">
        <v>0</v>
      </c>
      <c r="EX494" s="5">
        <v>0</v>
      </c>
      <c r="EY494" s="5">
        <v>0</v>
      </c>
      <c r="EZ494" s="5">
        <v>5</v>
      </c>
      <c r="FA494" s="5"/>
      <c r="FB494" s="5"/>
      <c r="FC494" s="5">
        <v>0</v>
      </c>
      <c r="FD494" s="5">
        <v>18</v>
      </c>
      <c r="FE494" s="5"/>
      <c r="FF494" s="5">
        <v>103.03</v>
      </c>
      <c r="FG494" s="5"/>
      <c r="FH494" s="5"/>
      <c r="FI494" s="5"/>
      <c r="FJ494" s="5"/>
      <c r="FK494" s="5"/>
      <c r="FL494" s="5"/>
      <c r="FM494" s="5"/>
      <c r="FN494" s="5"/>
      <c r="FO494" s="5"/>
      <c r="FP494" s="5"/>
      <c r="FQ494" s="5">
        <v>0</v>
      </c>
      <c r="FR494" s="5">
        <v>0</v>
      </c>
      <c r="FS494" s="5">
        <v>0</v>
      </c>
      <c r="FT494" s="5"/>
      <c r="FU494" s="5"/>
      <c r="FV494" s="5"/>
      <c r="FW494" s="5"/>
      <c r="FX494" s="5">
        <v>0</v>
      </c>
      <c r="FY494" s="5">
        <v>0</v>
      </c>
      <c r="FZ494" s="5"/>
      <c r="GA494" s="5" t="s">
        <v>3</v>
      </c>
      <c r="GB494" s="5"/>
      <c r="GC494" s="5"/>
      <c r="GD494" s="5">
        <v>1</v>
      </c>
      <c r="GE494" s="5"/>
      <c r="GF494" s="5">
        <v>1088242837</v>
      </c>
      <c r="GG494" s="5">
        <v>2</v>
      </c>
      <c r="GH494" s="5">
        <v>3</v>
      </c>
      <c r="GI494" s="5">
        <v>-2</v>
      </c>
      <c r="GJ494" s="5">
        <v>0</v>
      </c>
      <c r="GK494" s="5">
        <v>0</v>
      </c>
      <c r="GL494" s="5">
        <f t="shared" si="248"/>
        <v>0</v>
      </c>
      <c r="GM494" s="5">
        <f t="shared" si="249"/>
        <v>0</v>
      </c>
      <c r="GN494" s="5">
        <f t="shared" si="250"/>
        <v>0</v>
      </c>
      <c r="GO494" s="5">
        <f t="shared" si="251"/>
        <v>0</v>
      </c>
      <c r="GP494" s="5">
        <f t="shared" si="252"/>
        <v>0</v>
      </c>
      <c r="GQ494" s="5"/>
      <c r="GR494" s="5">
        <v>1</v>
      </c>
      <c r="GS494" s="5">
        <v>1</v>
      </c>
      <c r="GT494" s="5">
        <v>0</v>
      </c>
      <c r="GU494" s="5" t="s">
        <v>3</v>
      </c>
      <c r="GV494" s="5">
        <f t="shared" si="253"/>
        <v>0</v>
      </c>
      <c r="GW494" s="5">
        <v>1</v>
      </c>
      <c r="GX494" s="5">
        <f t="shared" si="254"/>
        <v>0</v>
      </c>
      <c r="GY494" s="5"/>
      <c r="GZ494" s="5"/>
      <c r="HA494" s="5">
        <v>0</v>
      </c>
      <c r="HB494" s="5">
        <v>0</v>
      </c>
      <c r="HC494" s="5">
        <f t="shared" si="255"/>
        <v>0</v>
      </c>
      <c r="HD494" s="5"/>
      <c r="HE494" s="5" t="s">
        <v>3</v>
      </c>
      <c r="HF494" s="5" t="s">
        <v>3</v>
      </c>
      <c r="HG494" s="5">
        <f>ROUND(ROUND(AL494,2)*I494,2)</f>
        <v>0</v>
      </c>
      <c r="HH494" s="5"/>
      <c r="HI494" s="5"/>
      <c r="HJ494" s="5"/>
      <c r="HK494" s="5"/>
      <c r="HL494" s="5"/>
      <c r="HM494" s="5" t="s">
        <v>3</v>
      </c>
      <c r="HN494" s="5" t="s">
        <v>3</v>
      </c>
      <c r="HO494" s="5" t="s">
        <v>3</v>
      </c>
      <c r="HP494" s="5" t="s">
        <v>3</v>
      </c>
      <c r="HQ494" s="5" t="s">
        <v>3</v>
      </c>
      <c r="HR494" s="5"/>
      <c r="HS494" s="5">
        <v>0</v>
      </c>
      <c r="HT494" s="5"/>
      <c r="HU494" s="5"/>
      <c r="HV494" s="5"/>
      <c r="HW494" s="5"/>
      <c r="HX494" s="5"/>
      <c r="HY494" s="5"/>
      <c r="HZ494" s="5"/>
      <c r="IA494" s="5"/>
      <c r="IB494" s="5"/>
      <c r="IC494" s="5"/>
      <c r="ID494" s="5"/>
      <c r="IE494" s="5"/>
      <c r="IF494" s="5"/>
      <c r="IG494" s="5"/>
      <c r="IH494" s="5"/>
      <c r="II494" s="5"/>
      <c r="IJ494" s="5"/>
      <c r="IK494" s="5">
        <v>0</v>
      </c>
      <c r="IL494" s="5"/>
      <c r="IM494" s="5"/>
      <c r="IN494" s="5"/>
      <c r="IO494" s="5"/>
      <c r="IP494" s="5"/>
      <c r="IQ494" s="5"/>
      <c r="IR494" s="5"/>
      <c r="IS494" s="5"/>
      <c r="IT494" s="5"/>
      <c r="IU494" s="5"/>
    </row>
    <row r="495" spans="1:255" x14ac:dyDescent="0.25">
      <c r="A495" s="6">
        <v>17</v>
      </c>
      <c r="B495" s="6">
        <v>1</v>
      </c>
      <c r="C495" s="6"/>
      <c r="D495" s="6"/>
      <c r="E495" s="6" t="s">
        <v>242</v>
      </c>
      <c r="F495" s="6" t="s">
        <v>243</v>
      </c>
      <c r="G495" s="6" t="s">
        <v>244</v>
      </c>
      <c r="H495" s="6" t="s">
        <v>82</v>
      </c>
      <c r="I495" s="6">
        <v>0</v>
      </c>
      <c r="J495" s="6">
        <v>0</v>
      </c>
      <c r="K495" s="6">
        <v>0</v>
      </c>
      <c r="L495" s="6">
        <v>14</v>
      </c>
      <c r="M495" s="6">
        <v>14</v>
      </c>
      <c r="N495" s="6">
        <f t="shared" si="222"/>
        <v>0</v>
      </c>
      <c r="O495" s="6">
        <f t="shared" si="223"/>
        <v>0</v>
      </c>
      <c r="P495" s="6">
        <f t="shared" si="224"/>
        <v>0</v>
      </c>
      <c r="Q495" s="6">
        <f t="shared" si="225"/>
        <v>0</v>
      </c>
      <c r="R495" s="6">
        <f t="shared" si="226"/>
        <v>0</v>
      </c>
      <c r="S495" s="6">
        <f t="shared" si="227"/>
        <v>0</v>
      </c>
      <c r="T495" s="6">
        <f t="shared" si="228"/>
        <v>0</v>
      </c>
      <c r="U495" s="6">
        <f t="shared" si="229"/>
        <v>0</v>
      </c>
      <c r="V495" s="6">
        <f t="shared" si="230"/>
        <v>0</v>
      </c>
      <c r="W495" s="6">
        <f t="shared" si="231"/>
        <v>0</v>
      </c>
      <c r="X495" s="6">
        <f t="shared" si="232"/>
        <v>0</v>
      </c>
      <c r="Y495" s="6">
        <f t="shared" si="233"/>
        <v>0</v>
      </c>
      <c r="Z495" s="6"/>
      <c r="AA495" s="6">
        <v>70748195</v>
      </c>
      <c r="AB495" s="6">
        <f t="shared" si="234"/>
        <v>103.03</v>
      </c>
      <c r="AC495" s="6">
        <f t="shared" si="256"/>
        <v>103.03</v>
      </c>
      <c r="AD495" s="6">
        <f>ROUND((ET495),6)</f>
        <v>0</v>
      </c>
      <c r="AE495" s="6">
        <f t="shared" si="257"/>
        <v>0</v>
      </c>
      <c r="AF495" s="6">
        <f t="shared" si="258"/>
        <v>0</v>
      </c>
      <c r="AG495" s="6">
        <f t="shared" si="236"/>
        <v>0</v>
      </c>
      <c r="AH495" s="6">
        <f t="shared" si="237"/>
        <v>0</v>
      </c>
      <c r="AI495" s="6">
        <f t="shared" si="238"/>
        <v>0</v>
      </c>
      <c r="AJ495" s="6">
        <f t="shared" si="239"/>
        <v>0</v>
      </c>
      <c r="AK495" s="6">
        <v>103.03</v>
      </c>
      <c r="AL495" s="6">
        <v>103.03</v>
      </c>
      <c r="AM495" s="6">
        <v>0</v>
      </c>
      <c r="AN495" s="6">
        <v>0</v>
      </c>
      <c r="AO495" s="6">
        <v>0</v>
      </c>
      <c r="AP495" s="6">
        <v>0</v>
      </c>
      <c r="AQ495" s="6">
        <v>0</v>
      </c>
      <c r="AR495" s="6">
        <v>0</v>
      </c>
      <c r="AS495" s="6">
        <v>0</v>
      </c>
      <c r="AT495" s="6">
        <v>0</v>
      </c>
      <c r="AU495" s="6">
        <v>0</v>
      </c>
      <c r="AV495" s="6">
        <v>1</v>
      </c>
      <c r="AW495" s="6">
        <v>1</v>
      </c>
      <c r="AX495" s="6"/>
      <c r="AY495" s="6"/>
      <c r="AZ495" s="6">
        <v>1</v>
      </c>
      <c r="BA495" s="6">
        <v>1</v>
      </c>
      <c r="BB495" s="6">
        <v>1</v>
      </c>
      <c r="BC495" s="6">
        <v>1</v>
      </c>
      <c r="BD495" s="6" t="s">
        <v>3</v>
      </c>
      <c r="BE495" s="6" t="s">
        <v>3</v>
      </c>
      <c r="BF495" s="6" t="s">
        <v>3</v>
      </c>
      <c r="BG495" s="6" t="s">
        <v>3</v>
      </c>
      <c r="BH495" s="6">
        <v>3</v>
      </c>
      <c r="BI495" s="6">
        <v>1</v>
      </c>
      <c r="BJ495" s="6" t="s">
        <v>243</v>
      </c>
      <c r="BK495" s="6"/>
      <c r="BL495" s="6"/>
      <c r="BM495" s="6">
        <v>900</v>
      </c>
      <c r="BN495" s="6">
        <v>0</v>
      </c>
      <c r="BO495" s="6" t="s">
        <v>3</v>
      </c>
      <c r="BP495" s="6">
        <v>0</v>
      </c>
      <c r="BQ495" s="6">
        <v>90</v>
      </c>
      <c r="BR495" s="6">
        <v>0</v>
      </c>
      <c r="BS495" s="6">
        <v>1</v>
      </c>
      <c r="BT495" s="6">
        <v>1</v>
      </c>
      <c r="BU495" s="6">
        <v>1</v>
      </c>
      <c r="BV495" s="6">
        <v>1</v>
      </c>
      <c r="BW495" s="6">
        <v>1</v>
      </c>
      <c r="BX495" s="6">
        <v>1</v>
      </c>
      <c r="BY495" s="6" t="s">
        <v>3</v>
      </c>
      <c r="BZ495" s="6">
        <v>0</v>
      </c>
      <c r="CA495" s="6">
        <v>0</v>
      </c>
      <c r="CB495" s="6" t="s">
        <v>3</v>
      </c>
      <c r="CC495" s="6"/>
      <c r="CD495" s="6"/>
      <c r="CE495" s="6">
        <v>0</v>
      </c>
      <c r="CF495" s="6">
        <v>0</v>
      </c>
      <c r="CG495" s="6">
        <v>0</v>
      </c>
      <c r="CH495" s="6">
        <v>40</v>
      </c>
      <c r="CI495" s="6">
        <v>0</v>
      </c>
      <c r="CJ495" s="6">
        <v>0</v>
      </c>
      <c r="CK495" s="6">
        <v>0</v>
      </c>
      <c r="CL495" s="6">
        <v>0</v>
      </c>
      <c r="CM495" s="6">
        <v>0</v>
      </c>
      <c r="CN495" s="6" t="s">
        <v>3</v>
      </c>
      <c r="CO495" s="6">
        <v>0</v>
      </c>
      <c r="CP495" s="6">
        <f t="shared" si="240"/>
        <v>0</v>
      </c>
      <c r="CQ495" s="6">
        <f>ROUND(AL495,2)</f>
        <v>103.03</v>
      </c>
      <c r="CR495" s="6">
        <f>ROUND(AM495,2)</f>
        <v>0</v>
      </c>
      <c r="CS495" s="6">
        <f t="shared" si="242"/>
        <v>0</v>
      </c>
      <c r="CT495" s="6">
        <f t="shared" si="243"/>
        <v>0</v>
      </c>
      <c r="CU495" s="6">
        <f t="shared" si="244"/>
        <v>0</v>
      </c>
      <c r="CV495" s="6">
        <f t="shared" si="245"/>
        <v>0</v>
      </c>
      <c r="CW495" s="6">
        <f t="shared" si="246"/>
        <v>0</v>
      </c>
      <c r="CX495" s="6">
        <f t="shared" si="247"/>
        <v>0</v>
      </c>
      <c r="CY495" s="6">
        <f>0</f>
        <v>0</v>
      </c>
      <c r="CZ495" s="6">
        <f>0</f>
        <v>0</v>
      </c>
      <c r="DA495" s="6"/>
      <c r="DB495" s="6"/>
      <c r="DC495" s="6" t="s">
        <v>3</v>
      </c>
      <c r="DD495" s="6" t="s">
        <v>3</v>
      </c>
      <c r="DE495" s="6" t="s">
        <v>3</v>
      </c>
      <c r="DF495" s="6" t="s">
        <v>3</v>
      </c>
      <c r="DG495" s="6" t="s">
        <v>3</v>
      </c>
      <c r="DH495" s="6" t="s">
        <v>3</v>
      </c>
      <c r="DI495" s="6" t="s">
        <v>3</v>
      </c>
      <c r="DJ495" s="6" t="s">
        <v>3</v>
      </c>
      <c r="DK495" s="6" t="s">
        <v>3</v>
      </c>
      <c r="DL495" s="6" t="s">
        <v>3</v>
      </c>
      <c r="DM495" s="6" t="s">
        <v>3</v>
      </c>
      <c r="DN495" s="6">
        <v>0</v>
      </c>
      <c r="DO495" s="6">
        <v>0</v>
      </c>
      <c r="DP495" s="6">
        <v>1</v>
      </c>
      <c r="DQ495" s="6">
        <v>1</v>
      </c>
      <c r="DR495" s="6"/>
      <c r="DS495" s="6"/>
      <c r="DT495" s="6"/>
      <c r="DU495" s="6">
        <v>1013</v>
      </c>
      <c r="DV495" s="6" t="s">
        <v>82</v>
      </c>
      <c r="DW495" s="6" t="s">
        <v>82</v>
      </c>
      <c r="DX495" s="6">
        <v>1</v>
      </c>
      <c r="DY495" s="6"/>
      <c r="DZ495" s="6" t="s">
        <v>3</v>
      </c>
      <c r="EA495" s="6" t="s">
        <v>3</v>
      </c>
      <c r="EB495" s="6" t="s">
        <v>3</v>
      </c>
      <c r="EC495" s="6" t="s">
        <v>3</v>
      </c>
      <c r="ED495" s="6"/>
      <c r="EE495" s="6">
        <v>68075624</v>
      </c>
      <c r="EF495" s="6">
        <v>90</v>
      </c>
      <c r="EG495" s="6" t="s">
        <v>194</v>
      </c>
      <c r="EH495" s="6">
        <v>0</v>
      </c>
      <c r="EI495" s="6" t="s">
        <v>3</v>
      </c>
      <c r="EJ495" s="6">
        <v>1</v>
      </c>
      <c r="EK495" s="6">
        <v>900</v>
      </c>
      <c r="EL495" s="6" t="s">
        <v>194</v>
      </c>
      <c r="EM495" s="6" t="s">
        <v>195</v>
      </c>
      <c r="EN495" s="6"/>
      <c r="EO495" s="6" t="s">
        <v>3</v>
      </c>
      <c r="EP495" s="6"/>
      <c r="EQ495" s="6">
        <v>16</v>
      </c>
      <c r="ER495" s="6">
        <v>0</v>
      </c>
      <c r="ES495" s="6">
        <v>103.03</v>
      </c>
      <c r="ET495" s="6">
        <v>0</v>
      </c>
      <c r="EU495" s="6">
        <v>0</v>
      </c>
      <c r="EV495" s="6">
        <v>0</v>
      </c>
      <c r="EW495" s="6">
        <v>0</v>
      </c>
      <c r="EX495" s="6">
        <v>0</v>
      </c>
      <c r="EY495" s="6">
        <v>0</v>
      </c>
      <c r="EZ495" s="6">
        <v>5</v>
      </c>
      <c r="FA495" s="6"/>
      <c r="FB495" s="6"/>
      <c r="FC495" s="6">
        <v>0</v>
      </c>
      <c r="FD495" s="6">
        <v>18</v>
      </c>
      <c r="FE495" s="6"/>
      <c r="FF495" s="6">
        <v>103.03</v>
      </c>
      <c r="FG495" s="6"/>
      <c r="FH495" s="6"/>
      <c r="FI495" s="6"/>
      <c r="FJ495" s="6"/>
      <c r="FK495" s="6"/>
      <c r="FL495" s="6"/>
      <c r="FM495" s="6"/>
      <c r="FN495" s="6"/>
      <c r="FO495" s="6"/>
      <c r="FP495" s="6"/>
      <c r="FQ495" s="6">
        <v>0</v>
      </c>
      <c r="FR495" s="6">
        <v>0</v>
      </c>
      <c r="FS495" s="6">
        <v>0</v>
      </c>
      <c r="FT495" s="6"/>
      <c r="FU495" s="6"/>
      <c r="FV495" s="6"/>
      <c r="FW495" s="6"/>
      <c r="FX495" s="6">
        <v>0</v>
      </c>
      <c r="FY495" s="6">
        <v>0</v>
      </c>
      <c r="FZ495" s="6"/>
      <c r="GA495" s="6" t="s">
        <v>3</v>
      </c>
      <c r="GB495" s="6"/>
      <c r="GC495" s="6"/>
      <c r="GD495" s="6">
        <v>1</v>
      </c>
      <c r="GE495" s="6"/>
      <c r="GF495" s="6">
        <v>1088242837</v>
      </c>
      <c r="GG495" s="6">
        <v>2</v>
      </c>
      <c r="GH495" s="6">
        <v>3</v>
      </c>
      <c r="GI495" s="6">
        <v>-2</v>
      </c>
      <c r="GJ495" s="6">
        <v>0</v>
      </c>
      <c r="GK495" s="6">
        <v>0</v>
      </c>
      <c r="GL495" s="6">
        <f t="shared" si="248"/>
        <v>0</v>
      </c>
      <c r="GM495" s="6">
        <f t="shared" si="249"/>
        <v>0</v>
      </c>
      <c r="GN495" s="6">
        <f t="shared" si="250"/>
        <v>0</v>
      </c>
      <c r="GO495" s="6">
        <f t="shared" si="251"/>
        <v>0</v>
      </c>
      <c r="GP495" s="6">
        <f t="shared" si="252"/>
        <v>0</v>
      </c>
      <c r="GQ495" s="6"/>
      <c r="GR495" s="6">
        <v>1</v>
      </c>
      <c r="GS495" s="6">
        <v>1</v>
      </c>
      <c r="GT495" s="6">
        <v>0</v>
      </c>
      <c r="GU495" s="6" t="s">
        <v>3</v>
      </c>
      <c r="GV495" s="6">
        <f t="shared" si="253"/>
        <v>0</v>
      </c>
      <c r="GW495" s="6">
        <v>1</v>
      </c>
      <c r="GX495" s="6">
        <f t="shared" si="254"/>
        <v>0</v>
      </c>
      <c r="GY495" s="6"/>
      <c r="GZ495" s="6"/>
      <c r="HA495" s="6">
        <v>0</v>
      </c>
      <c r="HB495" s="6">
        <v>0</v>
      </c>
      <c r="HC495" s="6">
        <f t="shared" si="255"/>
        <v>0</v>
      </c>
      <c r="HD495" s="6"/>
      <c r="HE495" s="6" t="s">
        <v>3</v>
      </c>
      <c r="HF495" s="6" t="s">
        <v>3</v>
      </c>
      <c r="HG495" s="6">
        <f>ROUND(ROUND(AL495,2)*I495,2)</f>
        <v>0</v>
      </c>
      <c r="HH495" s="6"/>
      <c r="HI495" s="6"/>
      <c r="HJ495" s="6"/>
      <c r="HK495" s="6"/>
      <c r="HL495" s="6"/>
      <c r="HM495" s="6" t="s">
        <v>3</v>
      </c>
      <c r="HN495" s="6" t="s">
        <v>3</v>
      </c>
      <c r="HO495" s="6" t="s">
        <v>3</v>
      </c>
      <c r="HP495" s="6" t="s">
        <v>3</v>
      </c>
      <c r="HQ495" s="6" t="s">
        <v>3</v>
      </c>
      <c r="HR495" s="6"/>
      <c r="HS495" s="6">
        <v>0</v>
      </c>
      <c r="HT495" s="6"/>
      <c r="HU495" s="6"/>
      <c r="HV495" s="6"/>
      <c r="HW495" s="6"/>
      <c r="HX495" s="6"/>
      <c r="HY495" s="6"/>
      <c r="HZ495" s="6"/>
      <c r="IA495" s="6"/>
      <c r="IB495" s="6"/>
      <c r="IC495" s="6"/>
      <c r="ID495" s="6"/>
      <c r="IE495" s="6"/>
      <c r="IF495" s="6"/>
      <c r="IG495" s="6"/>
      <c r="IH495" s="6"/>
      <c r="II495" s="6"/>
      <c r="IJ495" s="6"/>
      <c r="IK495" s="6">
        <v>0</v>
      </c>
      <c r="IL495" s="6"/>
      <c r="IM495" s="6"/>
      <c r="IN495" s="6"/>
      <c r="IO495" s="6"/>
      <c r="IP495" s="6"/>
      <c r="IQ495" s="6"/>
      <c r="IR495" s="6"/>
      <c r="IS495" s="6"/>
      <c r="IT495" s="6"/>
      <c r="IU495" s="6"/>
    </row>
    <row r="496" spans="1:255" x14ac:dyDescent="0.25">
      <c r="A496" s="5">
        <v>17</v>
      </c>
      <c r="B496" s="5">
        <v>1</v>
      </c>
      <c r="C496" s="5"/>
      <c r="D496" s="5"/>
      <c r="E496" s="5" t="s">
        <v>245</v>
      </c>
      <c r="F496" s="5" t="s">
        <v>246</v>
      </c>
      <c r="G496" s="5" t="s">
        <v>247</v>
      </c>
      <c r="H496" s="5" t="s">
        <v>237</v>
      </c>
      <c r="I496" s="5">
        <v>0</v>
      </c>
      <c r="J496" s="5">
        <v>0</v>
      </c>
      <c r="K496" s="5">
        <v>0</v>
      </c>
      <c r="L496" s="5">
        <v>0.09</v>
      </c>
      <c r="M496" s="5">
        <v>0.09</v>
      </c>
      <c r="N496" s="5">
        <f t="shared" si="222"/>
        <v>0</v>
      </c>
      <c r="O496" s="5">
        <f t="shared" si="223"/>
        <v>0</v>
      </c>
      <c r="P496" s="5">
        <f t="shared" si="224"/>
        <v>0</v>
      </c>
      <c r="Q496" s="5">
        <f t="shared" si="225"/>
        <v>0</v>
      </c>
      <c r="R496" s="5">
        <f t="shared" si="226"/>
        <v>0</v>
      </c>
      <c r="S496" s="5">
        <f t="shared" si="227"/>
        <v>0</v>
      </c>
      <c r="T496" s="5">
        <f t="shared" si="228"/>
        <v>0</v>
      </c>
      <c r="U496" s="5">
        <f t="shared" si="229"/>
        <v>0</v>
      </c>
      <c r="V496" s="5">
        <f t="shared" si="230"/>
        <v>0</v>
      </c>
      <c r="W496" s="5">
        <f t="shared" si="231"/>
        <v>0</v>
      </c>
      <c r="X496" s="5">
        <f t="shared" si="232"/>
        <v>0</v>
      </c>
      <c r="Y496" s="5">
        <f t="shared" si="233"/>
        <v>0</v>
      </c>
      <c r="Z496" s="5"/>
      <c r="AA496" s="5">
        <v>70751969</v>
      </c>
      <c r="AB496" s="5">
        <f t="shared" si="234"/>
        <v>43543.49</v>
      </c>
      <c r="AC496" s="5">
        <f t="shared" si="256"/>
        <v>43543.49</v>
      </c>
      <c r="AD496" s="5">
        <f>ROUND((((ET496)-(EU496))+AE496),6)</f>
        <v>0</v>
      </c>
      <c r="AE496" s="5">
        <f t="shared" si="257"/>
        <v>0</v>
      </c>
      <c r="AF496" s="5">
        <f t="shared" si="258"/>
        <v>0</v>
      </c>
      <c r="AG496" s="5">
        <f t="shared" si="236"/>
        <v>0</v>
      </c>
      <c r="AH496" s="5">
        <f t="shared" si="237"/>
        <v>0</v>
      </c>
      <c r="AI496" s="5">
        <f t="shared" si="238"/>
        <v>0</v>
      </c>
      <c r="AJ496" s="5">
        <f t="shared" si="239"/>
        <v>0</v>
      </c>
      <c r="AK496" s="5">
        <v>43543.49</v>
      </c>
      <c r="AL496" s="5">
        <v>43543.49</v>
      </c>
      <c r="AM496" s="5">
        <v>0</v>
      </c>
      <c r="AN496" s="5">
        <v>0</v>
      </c>
      <c r="AO496" s="5">
        <v>0</v>
      </c>
      <c r="AP496" s="5">
        <v>0</v>
      </c>
      <c r="AQ496" s="5">
        <v>0</v>
      </c>
      <c r="AR496" s="5">
        <v>0</v>
      </c>
      <c r="AS496" s="5">
        <v>0</v>
      </c>
      <c r="AT496" s="5">
        <v>0</v>
      </c>
      <c r="AU496" s="5">
        <v>0</v>
      </c>
      <c r="AV496" s="5">
        <v>1</v>
      </c>
      <c r="AW496" s="5">
        <v>1</v>
      </c>
      <c r="AX496" s="5"/>
      <c r="AY496" s="5"/>
      <c r="AZ496" s="5">
        <v>1</v>
      </c>
      <c r="BA496" s="5">
        <v>1</v>
      </c>
      <c r="BB496" s="5">
        <v>1</v>
      </c>
      <c r="BC496" s="5">
        <v>1.44</v>
      </c>
      <c r="BD496" s="5" t="s">
        <v>3</v>
      </c>
      <c r="BE496" s="5" t="s">
        <v>3</v>
      </c>
      <c r="BF496" s="5" t="s">
        <v>3</v>
      </c>
      <c r="BG496" s="5" t="s">
        <v>3</v>
      </c>
      <c r="BH496" s="5">
        <v>3</v>
      </c>
      <c r="BI496" s="5">
        <v>2</v>
      </c>
      <c r="BJ496" s="5" t="s">
        <v>248</v>
      </c>
      <c r="BK496" s="5"/>
      <c r="BL496" s="5"/>
      <c r="BM496" s="5">
        <v>500002</v>
      </c>
      <c r="BN496" s="5">
        <v>0</v>
      </c>
      <c r="BO496" s="5" t="s">
        <v>246</v>
      </c>
      <c r="BP496" s="5">
        <v>1</v>
      </c>
      <c r="BQ496" s="5">
        <v>12</v>
      </c>
      <c r="BR496" s="5">
        <v>0</v>
      </c>
      <c r="BS496" s="5">
        <v>1</v>
      </c>
      <c r="BT496" s="5">
        <v>1</v>
      </c>
      <c r="BU496" s="5">
        <v>1</v>
      </c>
      <c r="BV496" s="5">
        <v>1</v>
      </c>
      <c r="BW496" s="5">
        <v>1</v>
      </c>
      <c r="BX496" s="5">
        <v>1</v>
      </c>
      <c r="BY496" s="5" t="s">
        <v>3</v>
      </c>
      <c r="BZ496" s="5">
        <v>0</v>
      </c>
      <c r="CA496" s="5">
        <v>0</v>
      </c>
      <c r="CB496" s="5" t="s">
        <v>3</v>
      </c>
      <c r="CC496" s="5"/>
      <c r="CD496" s="5"/>
      <c r="CE496" s="5">
        <v>0</v>
      </c>
      <c r="CF496" s="5">
        <v>0</v>
      </c>
      <c r="CG496" s="5">
        <v>0</v>
      </c>
      <c r="CH496" s="5">
        <v>41</v>
      </c>
      <c r="CI496" s="5">
        <v>0</v>
      </c>
      <c r="CJ496" s="5">
        <v>0</v>
      </c>
      <c r="CK496" s="5">
        <v>0</v>
      </c>
      <c r="CL496" s="5">
        <v>0</v>
      </c>
      <c r="CM496" s="5">
        <v>0</v>
      </c>
      <c r="CN496" s="5" t="s">
        <v>3</v>
      </c>
      <c r="CO496" s="5">
        <v>0</v>
      </c>
      <c r="CP496" s="5">
        <f t="shared" si="240"/>
        <v>0</v>
      </c>
      <c r="CQ496" s="5">
        <f>ROUND(AL496*BC496,2)</f>
        <v>62702.63</v>
      </c>
      <c r="CR496" s="5">
        <f>ROUND(AM496*BB496,2)</f>
        <v>0</v>
      </c>
      <c r="CS496" s="5">
        <f t="shared" si="242"/>
        <v>0</v>
      </c>
      <c r="CT496" s="5">
        <f t="shared" si="243"/>
        <v>0</v>
      </c>
      <c r="CU496" s="5">
        <f t="shared" si="244"/>
        <v>0</v>
      </c>
      <c r="CV496" s="5">
        <f t="shared" si="245"/>
        <v>0</v>
      </c>
      <c r="CW496" s="5">
        <f t="shared" si="246"/>
        <v>0</v>
      </c>
      <c r="CX496" s="5">
        <f t="shared" si="247"/>
        <v>0</v>
      </c>
      <c r="CY496" s="5">
        <f>0</f>
        <v>0</v>
      </c>
      <c r="CZ496" s="5">
        <f>0</f>
        <v>0</v>
      </c>
      <c r="DA496" s="5"/>
      <c r="DB496" s="5"/>
      <c r="DC496" s="5" t="s">
        <v>3</v>
      </c>
      <c r="DD496" s="5" t="s">
        <v>3</v>
      </c>
      <c r="DE496" s="5" t="s">
        <v>3</v>
      </c>
      <c r="DF496" s="5" t="s">
        <v>3</v>
      </c>
      <c r="DG496" s="5" t="s">
        <v>3</v>
      </c>
      <c r="DH496" s="5" t="s">
        <v>3</v>
      </c>
      <c r="DI496" s="5" t="s">
        <v>3</v>
      </c>
      <c r="DJ496" s="5" t="s">
        <v>3</v>
      </c>
      <c r="DK496" s="5" t="s">
        <v>3</v>
      </c>
      <c r="DL496" s="5" t="s">
        <v>3</v>
      </c>
      <c r="DM496" s="5" t="s">
        <v>3</v>
      </c>
      <c r="DN496" s="5">
        <v>0</v>
      </c>
      <c r="DO496" s="5">
        <v>0</v>
      </c>
      <c r="DP496" s="5">
        <v>1</v>
      </c>
      <c r="DQ496" s="5">
        <v>1</v>
      </c>
      <c r="DR496" s="5"/>
      <c r="DS496" s="5"/>
      <c r="DT496" s="5"/>
      <c r="DU496" s="5">
        <v>1013</v>
      </c>
      <c r="DV496" s="5" t="s">
        <v>237</v>
      </c>
      <c r="DW496" s="5" t="s">
        <v>237</v>
      </c>
      <c r="DX496" s="5">
        <v>1</v>
      </c>
      <c r="DY496" s="5"/>
      <c r="DZ496" s="5" t="s">
        <v>3</v>
      </c>
      <c r="EA496" s="5" t="s">
        <v>3</v>
      </c>
      <c r="EB496" s="5" t="s">
        <v>3</v>
      </c>
      <c r="EC496" s="5" t="s">
        <v>3</v>
      </c>
      <c r="ED496" s="5"/>
      <c r="EE496" s="5">
        <v>68075122</v>
      </c>
      <c r="EF496" s="5">
        <v>12</v>
      </c>
      <c r="EG496" s="5" t="s">
        <v>239</v>
      </c>
      <c r="EH496" s="5">
        <v>0</v>
      </c>
      <c r="EI496" s="5" t="s">
        <v>3</v>
      </c>
      <c r="EJ496" s="5">
        <v>2</v>
      </c>
      <c r="EK496" s="5">
        <v>500002</v>
      </c>
      <c r="EL496" s="5" t="s">
        <v>240</v>
      </c>
      <c r="EM496" s="5" t="s">
        <v>241</v>
      </c>
      <c r="EN496" s="5"/>
      <c r="EO496" s="5" t="s">
        <v>3</v>
      </c>
      <c r="EP496" s="5"/>
      <c r="EQ496" s="5">
        <v>0</v>
      </c>
      <c r="ER496" s="5">
        <v>43543.49</v>
      </c>
      <c r="ES496" s="5">
        <v>43543.49</v>
      </c>
      <c r="ET496" s="5">
        <v>0</v>
      </c>
      <c r="EU496" s="5">
        <v>0</v>
      </c>
      <c r="EV496" s="5">
        <v>0</v>
      </c>
      <c r="EW496" s="5">
        <v>0</v>
      </c>
      <c r="EX496" s="5">
        <v>0</v>
      </c>
      <c r="EY496" s="5">
        <v>0</v>
      </c>
      <c r="EZ496" s="5"/>
      <c r="FA496" s="5"/>
      <c r="FB496" s="5"/>
      <c r="FC496" s="5"/>
      <c r="FD496" s="5"/>
      <c r="FE496" s="5"/>
      <c r="FF496" s="5"/>
      <c r="FG496" s="5"/>
      <c r="FH496" s="5"/>
      <c r="FI496" s="5"/>
      <c r="FJ496" s="5"/>
      <c r="FK496" s="5"/>
      <c r="FL496" s="5"/>
      <c r="FM496" s="5"/>
      <c r="FN496" s="5"/>
      <c r="FO496" s="5"/>
      <c r="FP496" s="5"/>
      <c r="FQ496" s="5">
        <v>0</v>
      </c>
      <c r="FR496" s="5">
        <v>0</v>
      </c>
      <c r="FS496" s="5">
        <v>0</v>
      </c>
      <c r="FT496" s="5"/>
      <c r="FU496" s="5"/>
      <c r="FV496" s="5"/>
      <c r="FW496" s="5"/>
      <c r="FX496" s="5">
        <v>0</v>
      </c>
      <c r="FY496" s="5">
        <v>0</v>
      </c>
      <c r="FZ496" s="5"/>
      <c r="GA496" s="5" t="s">
        <v>3</v>
      </c>
      <c r="GB496" s="5"/>
      <c r="GC496" s="5"/>
      <c r="GD496" s="5">
        <v>1</v>
      </c>
      <c r="GE496" s="5"/>
      <c r="GF496" s="5">
        <v>1606814129</v>
      </c>
      <c r="GG496" s="5">
        <v>2</v>
      </c>
      <c r="GH496" s="5">
        <v>1</v>
      </c>
      <c r="GI496" s="5">
        <v>2</v>
      </c>
      <c r="GJ496" s="5">
        <v>0</v>
      </c>
      <c r="GK496" s="5">
        <v>0</v>
      </c>
      <c r="GL496" s="5">
        <f t="shared" si="248"/>
        <v>0</v>
      </c>
      <c r="GM496" s="5">
        <f t="shared" si="249"/>
        <v>0</v>
      </c>
      <c r="GN496" s="5">
        <f t="shared" si="250"/>
        <v>0</v>
      </c>
      <c r="GO496" s="5">
        <f t="shared" si="251"/>
        <v>0</v>
      </c>
      <c r="GP496" s="5">
        <f t="shared" si="252"/>
        <v>0</v>
      </c>
      <c r="GQ496" s="5"/>
      <c r="GR496" s="5">
        <v>0</v>
      </c>
      <c r="GS496" s="5">
        <v>0</v>
      </c>
      <c r="GT496" s="5">
        <v>0</v>
      </c>
      <c r="GU496" s="5" t="s">
        <v>3</v>
      </c>
      <c r="GV496" s="5">
        <f t="shared" si="253"/>
        <v>0</v>
      </c>
      <c r="GW496" s="5">
        <v>1</v>
      </c>
      <c r="GX496" s="5">
        <f t="shared" si="254"/>
        <v>0</v>
      </c>
      <c r="GY496" s="5"/>
      <c r="GZ496" s="5"/>
      <c r="HA496" s="5">
        <v>0</v>
      </c>
      <c r="HB496" s="5">
        <v>0</v>
      </c>
      <c r="HC496" s="5">
        <f t="shared" si="255"/>
        <v>0</v>
      </c>
      <c r="HD496" s="5"/>
      <c r="HE496" s="5" t="s">
        <v>3</v>
      </c>
      <c r="HF496" s="5" t="s">
        <v>3</v>
      </c>
      <c r="HG496" s="5"/>
      <c r="HH496" s="5"/>
      <c r="HI496" s="5"/>
      <c r="HJ496" s="5"/>
      <c r="HK496" s="5"/>
      <c r="HL496" s="5"/>
      <c r="HM496" s="5" t="s">
        <v>3</v>
      </c>
      <c r="HN496" s="5" t="s">
        <v>3</v>
      </c>
      <c r="HO496" s="5" t="s">
        <v>3</v>
      </c>
      <c r="HP496" s="5" t="s">
        <v>3</v>
      </c>
      <c r="HQ496" s="5" t="s">
        <v>3</v>
      </c>
      <c r="HR496" s="5"/>
      <c r="HS496" s="5">
        <v>0</v>
      </c>
      <c r="HT496" s="5"/>
      <c r="HU496" s="5"/>
      <c r="HV496" s="5"/>
      <c r="HW496" s="5"/>
      <c r="HX496" s="5"/>
      <c r="HY496" s="5"/>
      <c r="HZ496" s="5"/>
      <c r="IA496" s="5"/>
      <c r="IB496" s="5"/>
      <c r="IC496" s="5"/>
      <c r="ID496" s="5"/>
      <c r="IE496" s="5"/>
      <c r="IF496" s="5"/>
      <c r="IG496" s="5"/>
      <c r="IH496" s="5"/>
      <c r="II496" s="5"/>
      <c r="IJ496" s="5"/>
      <c r="IK496" s="5">
        <v>0</v>
      </c>
      <c r="IL496" s="5"/>
      <c r="IM496" s="5"/>
      <c r="IN496" s="5"/>
      <c r="IO496" s="5"/>
      <c r="IP496" s="5"/>
      <c r="IQ496" s="5"/>
      <c r="IR496" s="5"/>
      <c r="IS496" s="5"/>
      <c r="IT496" s="5"/>
      <c r="IU496" s="5"/>
    </row>
    <row r="497" spans="1:255" x14ac:dyDescent="0.25">
      <c r="A497" s="6">
        <v>17</v>
      </c>
      <c r="B497" s="6">
        <v>1</v>
      </c>
      <c r="C497" s="6"/>
      <c r="D497" s="6"/>
      <c r="E497" s="6" t="s">
        <v>245</v>
      </c>
      <c r="F497" s="6" t="s">
        <v>246</v>
      </c>
      <c r="G497" s="6" t="s">
        <v>247</v>
      </c>
      <c r="H497" s="6" t="s">
        <v>237</v>
      </c>
      <c r="I497" s="6">
        <v>0</v>
      </c>
      <c r="J497" s="6">
        <v>0</v>
      </c>
      <c r="K497" s="6">
        <v>0</v>
      </c>
      <c r="L497" s="6">
        <v>0.09</v>
      </c>
      <c r="M497" s="6">
        <v>0.09</v>
      </c>
      <c r="N497" s="6">
        <f t="shared" si="222"/>
        <v>0</v>
      </c>
      <c r="O497" s="6">
        <f t="shared" si="223"/>
        <v>0</v>
      </c>
      <c r="P497" s="6">
        <f t="shared" si="224"/>
        <v>0</v>
      </c>
      <c r="Q497" s="6">
        <f t="shared" si="225"/>
        <v>0</v>
      </c>
      <c r="R497" s="6">
        <f t="shared" si="226"/>
        <v>0</v>
      </c>
      <c r="S497" s="6">
        <f t="shared" si="227"/>
        <v>0</v>
      </c>
      <c r="T497" s="6">
        <f t="shared" si="228"/>
        <v>0</v>
      </c>
      <c r="U497" s="6">
        <f t="shared" si="229"/>
        <v>0</v>
      </c>
      <c r="V497" s="6">
        <f t="shared" si="230"/>
        <v>0</v>
      </c>
      <c r="W497" s="6">
        <f t="shared" si="231"/>
        <v>0</v>
      </c>
      <c r="X497" s="6">
        <f t="shared" si="232"/>
        <v>0</v>
      </c>
      <c r="Y497" s="6">
        <f t="shared" si="233"/>
        <v>0</v>
      </c>
      <c r="Z497" s="6"/>
      <c r="AA497" s="6">
        <v>70748195</v>
      </c>
      <c r="AB497" s="6">
        <f t="shared" si="234"/>
        <v>43543.49</v>
      </c>
      <c r="AC497" s="6">
        <f t="shared" si="256"/>
        <v>43543.49</v>
      </c>
      <c r="AD497" s="6">
        <f>ROUND((((ET497)-(EU497))+AE497),6)</f>
        <v>0</v>
      </c>
      <c r="AE497" s="6">
        <f t="shared" si="257"/>
        <v>0</v>
      </c>
      <c r="AF497" s="6">
        <f t="shared" si="258"/>
        <v>0</v>
      </c>
      <c r="AG497" s="6">
        <f t="shared" si="236"/>
        <v>0</v>
      </c>
      <c r="AH497" s="6">
        <f t="shared" si="237"/>
        <v>0</v>
      </c>
      <c r="AI497" s="6">
        <f t="shared" si="238"/>
        <v>0</v>
      </c>
      <c r="AJ497" s="6">
        <f t="shared" si="239"/>
        <v>0</v>
      </c>
      <c r="AK497" s="6">
        <v>43543.49</v>
      </c>
      <c r="AL497" s="6">
        <v>43543.49</v>
      </c>
      <c r="AM497" s="6">
        <v>0</v>
      </c>
      <c r="AN497" s="6">
        <v>0</v>
      </c>
      <c r="AO497" s="6">
        <v>0</v>
      </c>
      <c r="AP497" s="6">
        <v>0</v>
      </c>
      <c r="AQ497" s="6">
        <v>0</v>
      </c>
      <c r="AR497" s="6">
        <v>0</v>
      </c>
      <c r="AS497" s="6">
        <v>0</v>
      </c>
      <c r="AT497" s="6">
        <v>0</v>
      </c>
      <c r="AU497" s="6">
        <v>0</v>
      </c>
      <c r="AV497" s="6">
        <v>1</v>
      </c>
      <c r="AW497" s="6">
        <v>1</v>
      </c>
      <c r="AX497" s="6"/>
      <c r="AY497" s="6"/>
      <c r="AZ497" s="6">
        <v>1</v>
      </c>
      <c r="BA497" s="6">
        <v>1</v>
      </c>
      <c r="BB497" s="6">
        <v>1</v>
      </c>
      <c r="BC497" s="6">
        <v>1.44</v>
      </c>
      <c r="BD497" s="6" t="s">
        <v>3</v>
      </c>
      <c r="BE497" s="6" t="s">
        <v>3</v>
      </c>
      <c r="BF497" s="6" t="s">
        <v>3</v>
      </c>
      <c r="BG497" s="6" t="s">
        <v>3</v>
      </c>
      <c r="BH497" s="6">
        <v>3</v>
      </c>
      <c r="BI497" s="6">
        <v>2</v>
      </c>
      <c r="BJ497" s="6" t="s">
        <v>248</v>
      </c>
      <c r="BK497" s="6"/>
      <c r="BL497" s="6"/>
      <c r="BM497" s="6">
        <v>500002</v>
      </c>
      <c r="BN497" s="6">
        <v>0</v>
      </c>
      <c r="BO497" s="6" t="s">
        <v>246</v>
      </c>
      <c r="BP497" s="6">
        <v>1</v>
      </c>
      <c r="BQ497" s="6">
        <v>12</v>
      </c>
      <c r="BR497" s="6">
        <v>0</v>
      </c>
      <c r="BS497" s="6">
        <v>1</v>
      </c>
      <c r="BT497" s="6">
        <v>1</v>
      </c>
      <c r="BU497" s="6">
        <v>1</v>
      </c>
      <c r="BV497" s="6">
        <v>1</v>
      </c>
      <c r="BW497" s="6">
        <v>1</v>
      </c>
      <c r="BX497" s="6">
        <v>1</v>
      </c>
      <c r="BY497" s="6" t="s">
        <v>3</v>
      </c>
      <c r="BZ497" s="6">
        <v>0</v>
      </c>
      <c r="CA497" s="6">
        <v>0</v>
      </c>
      <c r="CB497" s="6" t="s">
        <v>3</v>
      </c>
      <c r="CC497" s="6"/>
      <c r="CD497" s="6"/>
      <c r="CE497" s="6">
        <v>0</v>
      </c>
      <c r="CF497" s="6">
        <v>0</v>
      </c>
      <c r="CG497" s="6">
        <v>0</v>
      </c>
      <c r="CH497" s="6">
        <v>41</v>
      </c>
      <c r="CI497" s="6">
        <v>0</v>
      </c>
      <c r="CJ497" s="6">
        <v>0</v>
      </c>
      <c r="CK497" s="6">
        <v>0</v>
      </c>
      <c r="CL497" s="6">
        <v>0</v>
      </c>
      <c r="CM497" s="6">
        <v>0</v>
      </c>
      <c r="CN497" s="6" t="s">
        <v>3</v>
      </c>
      <c r="CO497" s="6">
        <v>0</v>
      </c>
      <c r="CP497" s="6">
        <f t="shared" si="240"/>
        <v>0</v>
      </c>
      <c r="CQ497" s="6">
        <f>ROUND(AL497*BC497,2)</f>
        <v>62702.63</v>
      </c>
      <c r="CR497" s="6">
        <f>ROUND(AM497*BB497,2)</f>
        <v>0</v>
      </c>
      <c r="CS497" s="6">
        <f t="shared" si="242"/>
        <v>0</v>
      </c>
      <c r="CT497" s="6">
        <f t="shared" si="243"/>
        <v>0</v>
      </c>
      <c r="CU497" s="6">
        <f t="shared" si="244"/>
        <v>0</v>
      </c>
      <c r="CV497" s="6">
        <f t="shared" si="245"/>
        <v>0</v>
      </c>
      <c r="CW497" s="6">
        <f t="shared" si="246"/>
        <v>0</v>
      </c>
      <c r="CX497" s="6">
        <f t="shared" si="247"/>
        <v>0</v>
      </c>
      <c r="CY497" s="6">
        <f>0</f>
        <v>0</v>
      </c>
      <c r="CZ497" s="6">
        <f>0</f>
        <v>0</v>
      </c>
      <c r="DA497" s="6"/>
      <c r="DB497" s="6"/>
      <c r="DC497" s="6" t="s">
        <v>3</v>
      </c>
      <c r="DD497" s="6" t="s">
        <v>3</v>
      </c>
      <c r="DE497" s="6" t="s">
        <v>3</v>
      </c>
      <c r="DF497" s="6" t="s">
        <v>3</v>
      </c>
      <c r="DG497" s="6" t="s">
        <v>3</v>
      </c>
      <c r="DH497" s="6" t="s">
        <v>3</v>
      </c>
      <c r="DI497" s="6" t="s">
        <v>3</v>
      </c>
      <c r="DJ497" s="6" t="s">
        <v>3</v>
      </c>
      <c r="DK497" s="6" t="s">
        <v>3</v>
      </c>
      <c r="DL497" s="6" t="s">
        <v>3</v>
      </c>
      <c r="DM497" s="6" t="s">
        <v>3</v>
      </c>
      <c r="DN497" s="6">
        <v>0</v>
      </c>
      <c r="DO497" s="6">
        <v>0</v>
      </c>
      <c r="DP497" s="6">
        <v>1</v>
      </c>
      <c r="DQ497" s="6">
        <v>1</v>
      </c>
      <c r="DR497" s="6"/>
      <c r="DS497" s="6"/>
      <c r="DT497" s="6"/>
      <c r="DU497" s="6">
        <v>1013</v>
      </c>
      <c r="DV497" s="6" t="s">
        <v>237</v>
      </c>
      <c r="DW497" s="6" t="s">
        <v>237</v>
      </c>
      <c r="DX497" s="6">
        <v>1</v>
      </c>
      <c r="DY497" s="6"/>
      <c r="DZ497" s="6" t="s">
        <v>3</v>
      </c>
      <c r="EA497" s="6" t="s">
        <v>3</v>
      </c>
      <c r="EB497" s="6" t="s">
        <v>3</v>
      </c>
      <c r="EC497" s="6" t="s">
        <v>3</v>
      </c>
      <c r="ED497" s="6"/>
      <c r="EE497" s="6">
        <v>68075122</v>
      </c>
      <c r="EF497" s="6">
        <v>12</v>
      </c>
      <c r="EG497" s="6" t="s">
        <v>239</v>
      </c>
      <c r="EH497" s="6">
        <v>0</v>
      </c>
      <c r="EI497" s="6" t="s">
        <v>3</v>
      </c>
      <c r="EJ497" s="6">
        <v>2</v>
      </c>
      <c r="EK497" s="6">
        <v>500002</v>
      </c>
      <c r="EL497" s="6" t="s">
        <v>240</v>
      </c>
      <c r="EM497" s="6" t="s">
        <v>241</v>
      </c>
      <c r="EN497" s="6"/>
      <c r="EO497" s="6" t="s">
        <v>3</v>
      </c>
      <c r="EP497" s="6"/>
      <c r="EQ497" s="6">
        <v>0</v>
      </c>
      <c r="ER497" s="6">
        <v>43543.49</v>
      </c>
      <c r="ES497" s="6">
        <v>43543.49</v>
      </c>
      <c r="ET497" s="6">
        <v>0</v>
      </c>
      <c r="EU497" s="6">
        <v>0</v>
      </c>
      <c r="EV497" s="6">
        <v>0</v>
      </c>
      <c r="EW497" s="6">
        <v>0</v>
      </c>
      <c r="EX497" s="6">
        <v>0</v>
      </c>
      <c r="EY497" s="6">
        <v>0</v>
      </c>
      <c r="EZ497" s="6"/>
      <c r="FA497" s="6"/>
      <c r="FB497" s="6"/>
      <c r="FC497" s="6"/>
      <c r="FD497" s="6"/>
      <c r="FE497" s="6"/>
      <c r="FF497" s="6"/>
      <c r="FG497" s="6"/>
      <c r="FH497" s="6"/>
      <c r="FI497" s="6"/>
      <c r="FJ497" s="6"/>
      <c r="FK497" s="6"/>
      <c r="FL497" s="6"/>
      <c r="FM497" s="6"/>
      <c r="FN497" s="6"/>
      <c r="FO497" s="6"/>
      <c r="FP497" s="6"/>
      <c r="FQ497" s="6">
        <v>0</v>
      </c>
      <c r="FR497" s="6">
        <v>0</v>
      </c>
      <c r="FS497" s="6">
        <v>0</v>
      </c>
      <c r="FT497" s="6"/>
      <c r="FU497" s="6"/>
      <c r="FV497" s="6"/>
      <c r="FW497" s="6"/>
      <c r="FX497" s="6">
        <v>0</v>
      </c>
      <c r="FY497" s="6">
        <v>0</v>
      </c>
      <c r="FZ497" s="6"/>
      <c r="GA497" s="6" t="s">
        <v>3</v>
      </c>
      <c r="GB497" s="6"/>
      <c r="GC497" s="6"/>
      <c r="GD497" s="6">
        <v>1</v>
      </c>
      <c r="GE497" s="6"/>
      <c r="GF497" s="6">
        <v>1606814129</v>
      </c>
      <c r="GG497" s="6">
        <v>2</v>
      </c>
      <c r="GH497" s="6">
        <v>1</v>
      </c>
      <c r="GI497" s="6">
        <v>2</v>
      </c>
      <c r="GJ497" s="6">
        <v>0</v>
      </c>
      <c r="GK497" s="6">
        <v>0</v>
      </c>
      <c r="GL497" s="6">
        <f t="shared" si="248"/>
        <v>0</v>
      </c>
      <c r="GM497" s="6">
        <f t="shared" si="249"/>
        <v>0</v>
      </c>
      <c r="GN497" s="6">
        <f t="shared" si="250"/>
        <v>0</v>
      </c>
      <c r="GO497" s="6">
        <f t="shared" si="251"/>
        <v>0</v>
      </c>
      <c r="GP497" s="6">
        <f t="shared" si="252"/>
        <v>0</v>
      </c>
      <c r="GQ497" s="6"/>
      <c r="GR497" s="6">
        <v>0</v>
      </c>
      <c r="GS497" s="6">
        <v>0</v>
      </c>
      <c r="GT497" s="6">
        <v>0</v>
      </c>
      <c r="GU497" s="6" t="s">
        <v>3</v>
      </c>
      <c r="GV497" s="6">
        <f t="shared" si="253"/>
        <v>0</v>
      </c>
      <c r="GW497" s="6">
        <v>1</v>
      </c>
      <c r="GX497" s="6">
        <f t="shared" si="254"/>
        <v>0</v>
      </c>
      <c r="GY497" s="6"/>
      <c r="GZ497" s="6"/>
      <c r="HA497" s="6">
        <v>0</v>
      </c>
      <c r="HB497" s="6">
        <v>0</v>
      </c>
      <c r="HC497" s="6">
        <f t="shared" si="255"/>
        <v>0</v>
      </c>
      <c r="HD497" s="6"/>
      <c r="HE497" s="6" t="s">
        <v>3</v>
      </c>
      <c r="HF497" s="6" t="s">
        <v>3</v>
      </c>
      <c r="HG497" s="6"/>
      <c r="HH497" s="6"/>
      <c r="HI497" s="6"/>
      <c r="HJ497" s="6"/>
      <c r="HK497" s="6"/>
      <c r="HL497" s="6"/>
      <c r="HM497" s="6" t="s">
        <v>3</v>
      </c>
      <c r="HN497" s="6" t="s">
        <v>3</v>
      </c>
      <c r="HO497" s="6" t="s">
        <v>3</v>
      </c>
      <c r="HP497" s="6" t="s">
        <v>3</v>
      </c>
      <c r="HQ497" s="6" t="s">
        <v>3</v>
      </c>
      <c r="HR497" s="6"/>
      <c r="HS497" s="6">
        <v>0</v>
      </c>
      <c r="HT497" s="6"/>
      <c r="HU497" s="6"/>
      <c r="HV497" s="6"/>
      <c r="HW497" s="6"/>
      <c r="HX497" s="6"/>
      <c r="HY497" s="6"/>
      <c r="HZ497" s="6"/>
      <c r="IA497" s="6"/>
      <c r="IB497" s="6"/>
      <c r="IC497" s="6"/>
      <c r="ID497" s="6"/>
      <c r="IE497" s="6"/>
      <c r="IF497" s="6"/>
      <c r="IG497" s="6"/>
      <c r="IH497" s="6"/>
      <c r="II497" s="6"/>
      <c r="IJ497" s="6"/>
      <c r="IK497" s="6">
        <v>0</v>
      </c>
      <c r="IL497" s="6"/>
      <c r="IM497" s="6"/>
      <c r="IN497" s="6"/>
      <c r="IO497" s="6"/>
      <c r="IP497" s="6"/>
      <c r="IQ497" s="6"/>
      <c r="IR497" s="6"/>
      <c r="IS497" s="6"/>
      <c r="IT497" s="6"/>
      <c r="IU497" s="6"/>
    </row>
    <row r="498" spans="1:255" x14ac:dyDescent="0.25">
      <c r="A498" s="5">
        <v>17</v>
      </c>
      <c r="B498" s="5">
        <v>1</v>
      </c>
      <c r="C498" s="5"/>
      <c r="D498" s="5"/>
      <c r="E498" s="5" t="s">
        <v>249</v>
      </c>
      <c r="F498" s="5" t="s">
        <v>250</v>
      </c>
      <c r="G498" s="5" t="s">
        <v>251</v>
      </c>
      <c r="H498" s="5" t="s">
        <v>82</v>
      </c>
      <c r="I498" s="5">
        <v>0</v>
      </c>
      <c r="J498" s="5">
        <v>0</v>
      </c>
      <c r="K498" s="5">
        <v>0</v>
      </c>
      <c r="L498" s="5">
        <v>18</v>
      </c>
      <c r="M498" s="5">
        <v>18</v>
      </c>
      <c r="N498" s="5">
        <f t="shared" si="222"/>
        <v>0</v>
      </c>
      <c r="O498" s="5">
        <f t="shared" si="223"/>
        <v>0</v>
      </c>
      <c r="P498" s="5">
        <f t="shared" si="224"/>
        <v>0</v>
      </c>
      <c r="Q498" s="5">
        <f t="shared" si="225"/>
        <v>0</v>
      </c>
      <c r="R498" s="5">
        <f t="shared" si="226"/>
        <v>0</v>
      </c>
      <c r="S498" s="5">
        <f t="shared" si="227"/>
        <v>0</v>
      </c>
      <c r="T498" s="5">
        <f t="shared" si="228"/>
        <v>0</v>
      </c>
      <c r="U498" s="5">
        <f t="shared" si="229"/>
        <v>0</v>
      </c>
      <c r="V498" s="5">
        <f t="shared" si="230"/>
        <v>0</v>
      </c>
      <c r="W498" s="5">
        <f t="shared" si="231"/>
        <v>0</v>
      </c>
      <c r="X498" s="5">
        <f t="shared" si="232"/>
        <v>0</v>
      </c>
      <c r="Y498" s="5">
        <f t="shared" si="233"/>
        <v>0</v>
      </c>
      <c r="Z498" s="5"/>
      <c r="AA498" s="5">
        <v>70751969</v>
      </c>
      <c r="AB498" s="5">
        <f t="shared" si="234"/>
        <v>60</v>
      </c>
      <c r="AC498" s="5">
        <f t="shared" si="256"/>
        <v>60</v>
      </c>
      <c r="AD498" s="5">
        <f t="shared" ref="AD498:AD505" si="263">ROUND((ET498),6)</f>
        <v>0</v>
      </c>
      <c r="AE498" s="5">
        <f t="shared" si="257"/>
        <v>0</v>
      </c>
      <c r="AF498" s="5">
        <f t="shared" si="258"/>
        <v>0</v>
      </c>
      <c r="AG498" s="5">
        <f t="shared" si="236"/>
        <v>0</v>
      </c>
      <c r="AH498" s="5">
        <f t="shared" si="237"/>
        <v>0</v>
      </c>
      <c r="AI498" s="5">
        <f t="shared" si="238"/>
        <v>0</v>
      </c>
      <c r="AJ498" s="5">
        <f t="shared" si="239"/>
        <v>0</v>
      </c>
      <c r="AK498" s="5">
        <v>60</v>
      </c>
      <c r="AL498" s="5">
        <v>60</v>
      </c>
      <c r="AM498" s="5">
        <v>0</v>
      </c>
      <c r="AN498" s="5">
        <v>0</v>
      </c>
      <c r="AO498" s="5">
        <v>0</v>
      </c>
      <c r="AP498" s="5">
        <v>0</v>
      </c>
      <c r="AQ498" s="5">
        <v>0</v>
      </c>
      <c r="AR498" s="5">
        <v>0</v>
      </c>
      <c r="AS498" s="5">
        <v>0</v>
      </c>
      <c r="AT498" s="5">
        <v>0</v>
      </c>
      <c r="AU498" s="5">
        <v>0</v>
      </c>
      <c r="AV498" s="5">
        <v>1</v>
      </c>
      <c r="AW498" s="5">
        <v>1</v>
      </c>
      <c r="AX498" s="5"/>
      <c r="AY498" s="5"/>
      <c r="AZ498" s="5">
        <v>1</v>
      </c>
      <c r="BA498" s="5">
        <v>1</v>
      </c>
      <c r="BB498" s="5">
        <v>1</v>
      </c>
      <c r="BC498" s="5">
        <v>1</v>
      </c>
      <c r="BD498" s="5" t="s">
        <v>3</v>
      </c>
      <c r="BE498" s="5" t="s">
        <v>3</v>
      </c>
      <c r="BF498" s="5" t="s">
        <v>3</v>
      </c>
      <c r="BG498" s="5" t="s">
        <v>3</v>
      </c>
      <c r="BH498" s="5">
        <v>3</v>
      </c>
      <c r="BI498" s="5">
        <v>1</v>
      </c>
      <c r="BJ498" s="5" t="s">
        <v>250</v>
      </c>
      <c r="BK498" s="5"/>
      <c r="BL498" s="5"/>
      <c r="BM498" s="5">
        <v>900</v>
      </c>
      <c r="BN498" s="5">
        <v>0</v>
      </c>
      <c r="BO498" s="5" t="s">
        <v>3</v>
      </c>
      <c r="BP498" s="5">
        <v>0</v>
      </c>
      <c r="BQ498" s="5">
        <v>90</v>
      </c>
      <c r="BR498" s="5">
        <v>0</v>
      </c>
      <c r="BS498" s="5">
        <v>1</v>
      </c>
      <c r="BT498" s="5">
        <v>1</v>
      </c>
      <c r="BU498" s="5">
        <v>1</v>
      </c>
      <c r="BV498" s="5">
        <v>1</v>
      </c>
      <c r="BW498" s="5">
        <v>1</v>
      </c>
      <c r="BX498" s="5">
        <v>1</v>
      </c>
      <c r="BY498" s="5" t="s">
        <v>3</v>
      </c>
      <c r="BZ498" s="5">
        <v>0</v>
      </c>
      <c r="CA498" s="5">
        <v>0</v>
      </c>
      <c r="CB498" s="5" t="s">
        <v>3</v>
      </c>
      <c r="CC498" s="5"/>
      <c r="CD498" s="5"/>
      <c r="CE498" s="5">
        <v>0</v>
      </c>
      <c r="CF498" s="5">
        <v>0</v>
      </c>
      <c r="CG498" s="5">
        <v>0</v>
      </c>
      <c r="CH498" s="5">
        <v>42</v>
      </c>
      <c r="CI498" s="5">
        <v>0</v>
      </c>
      <c r="CJ498" s="5">
        <v>0</v>
      </c>
      <c r="CK498" s="5">
        <v>0</v>
      </c>
      <c r="CL498" s="5">
        <v>0</v>
      </c>
      <c r="CM498" s="5">
        <v>0</v>
      </c>
      <c r="CN498" s="5" t="s">
        <v>3</v>
      </c>
      <c r="CO498" s="5">
        <v>0</v>
      </c>
      <c r="CP498" s="5">
        <f t="shared" si="240"/>
        <v>0</v>
      </c>
      <c r="CQ498" s="5">
        <f t="shared" ref="CQ498:CR505" si="264">ROUND(AL498,2)</f>
        <v>60</v>
      </c>
      <c r="CR498" s="5">
        <f t="shared" si="264"/>
        <v>0</v>
      </c>
      <c r="CS498" s="5">
        <f t="shared" si="242"/>
        <v>0</v>
      </c>
      <c r="CT498" s="5">
        <f t="shared" si="243"/>
        <v>0</v>
      </c>
      <c r="CU498" s="5">
        <f t="shared" si="244"/>
        <v>0</v>
      </c>
      <c r="CV498" s="5">
        <f t="shared" si="245"/>
        <v>0</v>
      </c>
      <c r="CW498" s="5">
        <f t="shared" si="246"/>
        <v>0</v>
      </c>
      <c r="CX498" s="5">
        <f t="shared" si="247"/>
        <v>0</v>
      </c>
      <c r="CY498" s="5">
        <f>0</f>
        <v>0</v>
      </c>
      <c r="CZ498" s="5">
        <f>0</f>
        <v>0</v>
      </c>
      <c r="DA498" s="5"/>
      <c r="DB498" s="5"/>
      <c r="DC498" s="5" t="s">
        <v>3</v>
      </c>
      <c r="DD498" s="5" t="s">
        <v>3</v>
      </c>
      <c r="DE498" s="5" t="s">
        <v>3</v>
      </c>
      <c r="DF498" s="5" t="s">
        <v>3</v>
      </c>
      <c r="DG498" s="5" t="s">
        <v>3</v>
      </c>
      <c r="DH498" s="5" t="s">
        <v>3</v>
      </c>
      <c r="DI498" s="5" t="s">
        <v>3</v>
      </c>
      <c r="DJ498" s="5" t="s">
        <v>3</v>
      </c>
      <c r="DK498" s="5" t="s">
        <v>3</v>
      </c>
      <c r="DL498" s="5" t="s">
        <v>3</v>
      </c>
      <c r="DM498" s="5" t="s">
        <v>3</v>
      </c>
      <c r="DN498" s="5">
        <v>0</v>
      </c>
      <c r="DO498" s="5">
        <v>0</v>
      </c>
      <c r="DP498" s="5">
        <v>1</v>
      </c>
      <c r="DQ498" s="5">
        <v>1</v>
      </c>
      <c r="DR498" s="5"/>
      <c r="DS498" s="5"/>
      <c r="DT498" s="5"/>
      <c r="DU498" s="5">
        <v>1013</v>
      </c>
      <c r="DV498" s="5" t="s">
        <v>82</v>
      </c>
      <c r="DW498" s="5" t="s">
        <v>82</v>
      </c>
      <c r="DX498" s="5">
        <v>1</v>
      </c>
      <c r="DY498" s="5"/>
      <c r="DZ498" s="5" t="s">
        <v>3</v>
      </c>
      <c r="EA498" s="5" t="s">
        <v>3</v>
      </c>
      <c r="EB498" s="5" t="s">
        <v>3</v>
      </c>
      <c r="EC498" s="5" t="s">
        <v>3</v>
      </c>
      <c r="ED498" s="5"/>
      <c r="EE498" s="5">
        <v>68075624</v>
      </c>
      <c r="EF498" s="5">
        <v>90</v>
      </c>
      <c r="EG498" s="5" t="s">
        <v>194</v>
      </c>
      <c r="EH498" s="5">
        <v>0</v>
      </c>
      <c r="EI498" s="5" t="s">
        <v>3</v>
      </c>
      <c r="EJ498" s="5">
        <v>1</v>
      </c>
      <c r="EK498" s="5">
        <v>900</v>
      </c>
      <c r="EL498" s="5" t="s">
        <v>194</v>
      </c>
      <c r="EM498" s="5" t="s">
        <v>195</v>
      </c>
      <c r="EN498" s="5"/>
      <c r="EO498" s="5" t="s">
        <v>3</v>
      </c>
      <c r="EP498" s="5"/>
      <c r="EQ498" s="5">
        <v>16</v>
      </c>
      <c r="ER498" s="5">
        <v>94.55</v>
      </c>
      <c r="ES498" s="5">
        <v>60</v>
      </c>
      <c r="ET498" s="5">
        <v>0</v>
      </c>
      <c r="EU498" s="5">
        <v>0</v>
      </c>
      <c r="EV498" s="5">
        <v>0</v>
      </c>
      <c r="EW498" s="5">
        <v>0</v>
      </c>
      <c r="EX498" s="5">
        <v>0</v>
      </c>
      <c r="EY498" s="5">
        <v>0</v>
      </c>
      <c r="EZ498" s="5">
        <v>5</v>
      </c>
      <c r="FA498" s="5"/>
      <c r="FB498" s="5"/>
      <c r="FC498" s="5">
        <v>0</v>
      </c>
      <c r="FD498" s="5">
        <v>18</v>
      </c>
      <c r="FE498" s="5"/>
      <c r="FF498" s="5">
        <v>60</v>
      </c>
      <c r="FG498" s="5"/>
      <c r="FH498" s="5"/>
      <c r="FI498" s="5"/>
      <c r="FJ498" s="5"/>
      <c r="FK498" s="5"/>
      <c r="FL498" s="5"/>
      <c r="FM498" s="5"/>
      <c r="FN498" s="5"/>
      <c r="FO498" s="5"/>
      <c r="FP498" s="5"/>
      <c r="FQ498" s="5">
        <v>0</v>
      </c>
      <c r="FR498" s="5">
        <v>0</v>
      </c>
      <c r="FS498" s="5">
        <v>0</v>
      </c>
      <c r="FT498" s="5"/>
      <c r="FU498" s="5"/>
      <c r="FV498" s="5"/>
      <c r="FW498" s="5"/>
      <c r="FX498" s="5">
        <v>0</v>
      </c>
      <c r="FY498" s="5">
        <v>0</v>
      </c>
      <c r="FZ498" s="5"/>
      <c r="GA498" s="5" t="s">
        <v>3</v>
      </c>
      <c r="GB498" s="5"/>
      <c r="GC498" s="5"/>
      <c r="GD498" s="5">
        <v>1</v>
      </c>
      <c r="GE498" s="5"/>
      <c r="GF498" s="5">
        <v>234489200</v>
      </c>
      <c r="GG498" s="5">
        <v>2</v>
      </c>
      <c r="GH498" s="5">
        <v>3</v>
      </c>
      <c r="GI498" s="5">
        <v>3</v>
      </c>
      <c r="GJ498" s="5">
        <v>0</v>
      </c>
      <c r="GK498" s="5">
        <v>0</v>
      </c>
      <c r="GL498" s="5">
        <f t="shared" si="248"/>
        <v>0</v>
      </c>
      <c r="GM498" s="5">
        <f t="shared" si="249"/>
        <v>0</v>
      </c>
      <c r="GN498" s="5">
        <f t="shared" si="250"/>
        <v>0</v>
      </c>
      <c r="GO498" s="5">
        <f t="shared" si="251"/>
        <v>0</v>
      </c>
      <c r="GP498" s="5">
        <f t="shared" si="252"/>
        <v>0</v>
      </c>
      <c r="GQ498" s="5"/>
      <c r="GR498" s="5">
        <v>1</v>
      </c>
      <c r="GS498" s="5">
        <v>1</v>
      </c>
      <c r="GT498" s="5">
        <v>0</v>
      </c>
      <c r="GU498" s="5" t="s">
        <v>3</v>
      </c>
      <c r="GV498" s="5">
        <f t="shared" si="253"/>
        <v>0</v>
      </c>
      <c r="GW498" s="5">
        <v>1</v>
      </c>
      <c r="GX498" s="5">
        <f t="shared" si="254"/>
        <v>0</v>
      </c>
      <c r="GY498" s="5"/>
      <c r="GZ498" s="5"/>
      <c r="HA498" s="5">
        <v>0</v>
      </c>
      <c r="HB498" s="5">
        <v>0</v>
      </c>
      <c r="HC498" s="5">
        <f t="shared" si="255"/>
        <v>0</v>
      </c>
      <c r="HD498" s="5"/>
      <c r="HE498" s="5" t="s">
        <v>3</v>
      </c>
      <c r="HF498" s="5" t="s">
        <v>3</v>
      </c>
      <c r="HG498" s="5">
        <f t="shared" ref="HG498:HG505" si="265">ROUND(ROUND(AL498,2)*I498,2)</f>
        <v>0</v>
      </c>
      <c r="HH498" s="5"/>
      <c r="HI498" s="5"/>
      <c r="HJ498" s="5"/>
      <c r="HK498" s="5"/>
      <c r="HL498" s="5"/>
      <c r="HM498" s="5" t="s">
        <v>3</v>
      </c>
      <c r="HN498" s="5" t="s">
        <v>3</v>
      </c>
      <c r="HO498" s="5" t="s">
        <v>3</v>
      </c>
      <c r="HP498" s="5" t="s">
        <v>3</v>
      </c>
      <c r="HQ498" s="5" t="s">
        <v>3</v>
      </c>
      <c r="HR498" s="5"/>
      <c r="HS498" s="5">
        <v>0</v>
      </c>
      <c r="HT498" s="5"/>
      <c r="HU498" s="5"/>
      <c r="HV498" s="5"/>
      <c r="HW498" s="5"/>
      <c r="HX498" s="5"/>
      <c r="HY498" s="5"/>
      <c r="HZ498" s="5"/>
      <c r="IA498" s="5"/>
      <c r="IB498" s="5"/>
      <c r="IC498" s="5"/>
      <c r="ID498" s="5"/>
      <c r="IE498" s="5"/>
      <c r="IF498" s="5"/>
      <c r="IG498" s="5"/>
      <c r="IH498" s="5"/>
      <c r="II498" s="5"/>
      <c r="IJ498" s="5"/>
      <c r="IK498" s="5">
        <v>0</v>
      </c>
      <c r="IL498" s="5"/>
      <c r="IM498" s="5"/>
      <c r="IN498" s="5"/>
      <c r="IO498" s="5"/>
      <c r="IP498" s="5"/>
      <c r="IQ498" s="5"/>
      <c r="IR498" s="5"/>
      <c r="IS498" s="5"/>
      <c r="IT498" s="5"/>
      <c r="IU498" s="5"/>
    </row>
    <row r="499" spans="1:255" x14ac:dyDescent="0.25">
      <c r="A499" s="6">
        <v>17</v>
      </c>
      <c r="B499" s="6">
        <v>1</v>
      </c>
      <c r="C499" s="6"/>
      <c r="D499" s="6"/>
      <c r="E499" s="6" t="s">
        <v>249</v>
      </c>
      <c r="F499" s="6" t="s">
        <v>250</v>
      </c>
      <c r="G499" s="6" t="s">
        <v>251</v>
      </c>
      <c r="H499" s="6" t="s">
        <v>82</v>
      </c>
      <c r="I499" s="6">
        <v>0</v>
      </c>
      <c r="J499" s="6">
        <v>0</v>
      </c>
      <c r="K499" s="6">
        <v>0</v>
      </c>
      <c r="L499" s="6">
        <v>18</v>
      </c>
      <c r="M499" s="6">
        <v>18</v>
      </c>
      <c r="N499" s="6">
        <f t="shared" si="222"/>
        <v>0</v>
      </c>
      <c r="O499" s="6">
        <f t="shared" si="223"/>
        <v>0</v>
      </c>
      <c r="P499" s="6">
        <f t="shared" si="224"/>
        <v>0</v>
      </c>
      <c r="Q499" s="6">
        <f t="shared" si="225"/>
        <v>0</v>
      </c>
      <c r="R499" s="6">
        <f t="shared" si="226"/>
        <v>0</v>
      </c>
      <c r="S499" s="6">
        <f t="shared" si="227"/>
        <v>0</v>
      </c>
      <c r="T499" s="6">
        <f t="shared" si="228"/>
        <v>0</v>
      </c>
      <c r="U499" s="6">
        <f t="shared" si="229"/>
        <v>0</v>
      </c>
      <c r="V499" s="6">
        <f t="shared" si="230"/>
        <v>0</v>
      </c>
      <c r="W499" s="6">
        <f t="shared" si="231"/>
        <v>0</v>
      </c>
      <c r="X499" s="6">
        <f t="shared" si="232"/>
        <v>0</v>
      </c>
      <c r="Y499" s="6">
        <f t="shared" si="233"/>
        <v>0</v>
      </c>
      <c r="Z499" s="6"/>
      <c r="AA499" s="6">
        <v>70748195</v>
      </c>
      <c r="AB499" s="6">
        <f t="shared" si="234"/>
        <v>60</v>
      </c>
      <c r="AC499" s="6">
        <f t="shared" si="256"/>
        <v>60</v>
      </c>
      <c r="AD499" s="6">
        <f t="shared" si="263"/>
        <v>0</v>
      </c>
      <c r="AE499" s="6">
        <f t="shared" si="257"/>
        <v>0</v>
      </c>
      <c r="AF499" s="6">
        <f t="shared" si="258"/>
        <v>0</v>
      </c>
      <c r="AG499" s="6">
        <f t="shared" si="236"/>
        <v>0</v>
      </c>
      <c r="AH499" s="6">
        <f t="shared" si="237"/>
        <v>0</v>
      </c>
      <c r="AI499" s="6">
        <f t="shared" si="238"/>
        <v>0</v>
      </c>
      <c r="AJ499" s="6">
        <f t="shared" si="239"/>
        <v>0</v>
      </c>
      <c r="AK499" s="6">
        <v>60</v>
      </c>
      <c r="AL499" s="6">
        <v>60</v>
      </c>
      <c r="AM499" s="6">
        <v>0</v>
      </c>
      <c r="AN499" s="6">
        <v>0</v>
      </c>
      <c r="AO499" s="6">
        <v>0</v>
      </c>
      <c r="AP499" s="6">
        <v>0</v>
      </c>
      <c r="AQ499" s="6">
        <v>0</v>
      </c>
      <c r="AR499" s="6">
        <v>0</v>
      </c>
      <c r="AS499" s="6">
        <v>0</v>
      </c>
      <c r="AT499" s="6">
        <v>0</v>
      </c>
      <c r="AU499" s="6">
        <v>0</v>
      </c>
      <c r="AV499" s="6">
        <v>1</v>
      </c>
      <c r="AW499" s="6">
        <v>1</v>
      </c>
      <c r="AX499" s="6"/>
      <c r="AY499" s="6"/>
      <c r="AZ499" s="6">
        <v>1</v>
      </c>
      <c r="BA499" s="6">
        <v>1</v>
      </c>
      <c r="BB499" s="6">
        <v>1</v>
      </c>
      <c r="BC499" s="6">
        <v>1</v>
      </c>
      <c r="BD499" s="6" t="s">
        <v>3</v>
      </c>
      <c r="BE499" s="6" t="s">
        <v>3</v>
      </c>
      <c r="BF499" s="6" t="s">
        <v>3</v>
      </c>
      <c r="BG499" s="6" t="s">
        <v>3</v>
      </c>
      <c r="BH499" s="6">
        <v>3</v>
      </c>
      <c r="BI499" s="6">
        <v>1</v>
      </c>
      <c r="BJ499" s="6" t="s">
        <v>250</v>
      </c>
      <c r="BK499" s="6"/>
      <c r="BL499" s="6"/>
      <c r="BM499" s="6">
        <v>900</v>
      </c>
      <c r="BN499" s="6">
        <v>0</v>
      </c>
      <c r="BO499" s="6" t="s">
        <v>3</v>
      </c>
      <c r="BP499" s="6">
        <v>0</v>
      </c>
      <c r="BQ499" s="6">
        <v>90</v>
      </c>
      <c r="BR499" s="6">
        <v>0</v>
      </c>
      <c r="BS499" s="6">
        <v>1</v>
      </c>
      <c r="BT499" s="6">
        <v>1</v>
      </c>
      <c r="BU499" s="6">
        <v>1</v>
      </c>
      <c r="BV499" s="6">
        <v>1</v>
      </c>
      <c r="BW499" s="6">
        <v>1</v>
      </c>
      <c r="BX499" s="6">
        <v>1</v>
      </c>
      <c r="BY499" s="6" t="s">
        <v>3</v>
      </c>
      <c r="BZ499" s="6">
        <v>0</v>
      </c>
      <c r="CA499" s="6">
        <v>0</v>
      </c>
      <c r="CB499" s="6" t="s">
        <v>3</v>
      </c>
      <c r="CC499" s="6"/>
      <c r="CD499" s="6"/>
      <c r="CE499" s="6">
        <v>0</v>
      </c>
      <c r="CF499" s="6">
        <v>0</v>
      </c>
      <c r="CG499" s="6">
        <v>0</v>
      </c>
      <c r="CH499" s="6">
        <v>42</v>
      </c>
      <c r="CI499" s="6">
        <v>0</v>
      </c>
      <c r="CJ499" s="6">
        <v>0</v>
      </c>
      <c r="CK499" s="6">
        <v>0</v>
      </c>
      <c r="CL499" s="6">
        <v>0</v>
      </c>
      <c r="CM499" s="6">
        <v>0</v>
      </c>
      <c r="CN499" s="6" t="s">
        <v>3</v>
      </c>
      <c r="CO499" s="6">
        <v>0</v>
      </c>
      <c r="CP499" s="6">
        <f t="shared" si="240"/>
        <v>0</v>
      </c>
      <c r="CQ499" s="6">
        <f t="shared" si="264"/>
        <v>60</v>
      </c>
      <c r="CR499" s="6">
        <f t="shared" si="264"/>
        <v>0</v>
      </c>
      <c r="CS499" s="6">
        <f t="shared" si="242"/>
        <v>0</v>
      </c>
      <c r="CT499" s="6">
        <f t="shared" si="243"/>
        <v>0</v>
      </c>
      <c r="CU499" s="6">
        <f t="shared" si="244"/>
        <v>0</v>
      </c>
      <c r="CV499" s="6">
        <f t="shared" si="245"/>
        <v>0</v>
      </c>
      <c r="CW499" s="6">
        <f t="shared" si="246"/>
        <v>0</v>
      </c>
      <c r="CX499" s="6">
        <f t="shared" si="247"/>
        <v>0</v>
      </c>
      <c r="CY499" s="6">
        <f>0</f>
        <v>0</v>
      </c>
      <c r="CZ499" s="6">
        <f>0</f>
        <v>0</v>
      </c>
      <c r="DA499" s="6"/>
      <c r="DB499" s="6"/>
      <c r="DC499" s="6" t="s">
        <v>3</v>
      </c>
      <c r="DD499" s="6" t="s">
        <v>3</v>
      </c>
      <c r="DE499" s="6" t="s">
        <v>3</v>
      </c>
      <c r="DF499" s="6" t="s">
        <v>3</v>
      </c>
      <c r="DG499" s="6" t="s">
        <v>3</v>
      </c>
      <c r="DH499" s="6" t="s">
        <v>3</v>
      </c>
      <c r="DI499" s="6" t="s">
        <v>3</v>
      </c>
      <c r="DJ499" s="6" t="s">
        <v>3</v>
      </c>
      <c r="DK499" s="6" t="s">
        <v>3</v>
      </c>
      <c r="DL499" s="6" t="s">
        <v>3</v>
      </c>
      <c r="DM499" s="6" t="s">
        <v>3</v>
      </c>
      <c r="DN499" s="6">
        <v>0</v>
      </c>
      <c r="DO499" s="6">
        <v>0</v>
      </c>
      <c r="DP499" s="6">
        <v>1</v>
      </c>
      <c r="DQ499" s="6">
        <v>1</v>
      </c>
      <c r="DR499" s="6"/>
      <c r="DS499" s="6"/>
      <c r="DT499" s="6"/>
      <c r="DU499" s="6">
        <v>1013</v>
      </c>
      <c r="DV499" s="6" t="s">
        <v>82</v>
      </c>
      <c r="DW499" s="6" t="s">
        <v>82</v>
      </c>
      <c r="DX499" s="6">
        <v>1</v>
      </c>
      <c r="DY499" s="6"/>
      <c r="DZ499" s="6" t="s">
        <v>3</v>
      </c>
      <c r="EA499" s="6" t="s">
        <v>3</v>
      </c>
      <c r="EB499" s="6" t="s">
        <v>3</v>
      </c>
      <c r="EC499" s="6" t="s">
        <v>3</v>
      </c>
      <c r="ED499" s="6"/>
      <c r="EE499" s="6">
        <v>68075624</v>
      </c>
      <c r="EF499" s="6">
        <v>90</v>
      </c>
      <c r="EG499" s="6" t="s">
        <v>194</v>
      </c>
      <c r="EH499" s="6">
        <v>0</v>
      </c>
      <c r="EI499" s="6" t="s">
        <v>3</v>
      </c>
      <c r="EJ499" s="6">
        <v>1</v>
      </c>
      <c r="EK499" s="6">
        <v>900</v>
      </c>
      <c r="EL499" s="6" t="s">
        <v>194</v>
      </c>
      <c r="EM499" s="6" t="s">
        <v>195</v>
      </c>
      <c r="EN499" s="6"/>
      <c r="EO499" s="6" t="s">
        <v>3</v>
      </c>
      <c r="EP499" s="6"/>
      <c r="EQ499" s="6">
        <v>16</v>
      </c>
      <c r="ER499" s="6">
        <v>94.55</v>
      </c>
      <c r="ES499" s="6">
        <v>60</v>
      </c>
      <c r="ET499" s="6">
        <v>0</v>
      </c>
      <c r="EU499" s="6">
        <v>0</v>
      </c>
      <c r="EV499" s="6">
        <v>0</v>
      </c>
      <c r="EW499" s="6">
        <v>0</v>
      </c>
      <c r="EX499" s="6">
        <v>0</v>
      </c>
      <c r="EY499" s="6">
        <v>0</v>
      </c>
      <c r="EZ499" s="6">
        <v>5</v>
      </c>
      <c r="FA499" s="6"/>
      <c r="FB499" s="6"/>
      <c r="FC499" s="6">
        <v>0</v>
      </c>
      <c r="FD499" s="6">
        <v>18</v>
      </c>
      <c r="FE499" s="6"/>
      <c r="FF499" s="6">
        <v>60</v>
      </c>
      <c r="FG499" s="6"/>
      <c r="FH499" s="6"/>
      <c r="FI499" s="6"/>
      <c r="FJ499" s="6"/>
      <c r="FK499" s="6"/>
      <c r="FL499" s="6"/>
      <c r="FM499" s="6"/>
      <c r="FN499" s="6"/>
      <c r="FO499" s="6"/>
      <c r="FP499" s="6"/>
      <c r="FQ499" s="6">
        <v>0</v>
      </c>
      <c r="FR499" s="6">
        <v>0</v>
      </c>
      <c r="FS499" s="6">
        <v>0</v>
      </c>
      <c r="FT499" s="6"/>
      <c r="FU499" s="6"/>
      <c r="FV499" s="6"/>
      <c r="FW499" s="6"/>
      <c r="FX499" s="6">
        <v>0</v>
      </c>
      <c r="FY499" s="6">
        <v>0</v>
      </c>
      <c r="FZ499" s="6"/>
      <c r="GA499" s="6" t="s">
        <v>3</v>
      </c>
      <c r="GB499" s="6"/>
      <c r="GC499" s="6"/>
      <c r="GD499" s="6">
        <v>1</v>
      </c>
      <c r="GE499" s="6"/>
      <c r="GF499" s="6">
        <v>234489200</v>
      </c>
      <c r="GG499" s="6">
        <v>2</v>
      </c>
      <c r="GH499" s="6">
        <v>3</v>
      </c>
      <c r="GI499" s="6">
        <v>3</v>
      </c>
      <c r="GJ499" s="6">
        <v>0</v>
      </c>
      <c r="GK499" s="6">
        <v>0</v>
      </c>
      <c r="GL499" s="6">
        <f t="shared" si="248"/>
        <v>0</v>
      </c>
      <c r="GM499" s="6">
        <f t="shared" si="249"/>
        <v>0</v>
      </c>
      <c r="GN499" s="6">
        <f t="shared" si="250"/>
        <v>0</v>
      </c>
      <c r="GO499" s="6">
        <f t="shared" si="251"/>
        <v>0</v>
      </c>
      <c r="GP499" s="6">
        <f t="shared" si="252"/>
        <v>0</v>
      </c>
      <c r="GQ499" s="6"/>
      <c r="GR499" s="6">
        <v>1</v>
      </c>
      <c r="GS499" s="6">
        <v>1</v>
      </c>
      <c r="GT499" s="6">
        <v>0</v>
      </c>
      <c r="GU499" s="6" t="s">
        <v>3</v>
      </c>
      <c r="GV499" s="6">
        <f t="shared" si="253"/>
        <v>0</v>
      </c>
      <c r="GW499" s="6">
        <v>1</v>
      </c>
      <c r="GX499" s="6">
        <f t="shared" si="254"/>
        <v>0</v>
      </c>
      <c r="GY499" s="6"/>
      <c r="GZ499" s="6"/>
      <c r="HA499" s="6">
        <v>0</v>
      </c>
      <c r="HB499" s="6">
        <v>0</v>
      </c>
      <c r="HC499" s="6">
        <f t="shared" si="255"/>
        <v>0</v>
      </c>
      <c r="HD499" s="6"/>
      <c r="HE499" s="6" t="s">
        <v>3</v>
      </c>
      <c r="HF499" s="6" t="s">
        <v>3</v>
      </c>
      <c r="HG499" s="6">
        <f t="shared" si="265"/>
        <v>0</v>
      </c>
      <c r="HH499" s="6"/>
      <c r="HI499" s="6"/>
      <c r="HJ499" s="6"/>
      <c r="HK499" s="6"/>
      <c r="HL499" s="6"/>
      <c r="HM499" s="6" t="s">
        <v>3</v>
      </c>
      <c r="HN499" s="6" t="s">
        <v>3</v>
      </c>
      <c r="HO499" s="6" t="s">
        <v>3</v>
      </c>
      <c r="HP499" s="6" t="s">
        <v>3</v>
      </c>
      <c r="HQ499" s="6" t="s">
        <v>3</v>
      </c>
      <c r="HR499" s="6"/>
      <c r="HS499" s="6">
        <v>0</v>
      </c>
      <c r="HT499" s="6"/>
      <c r="HU499" s="6"/>
      <c r="HV499" s="6"/>
      <c r="HW499" s="6"/>
      <c r="HX499" s="6"/>
      <c r="HY499" s="6"/>
      <c r="HZ499" s="6"/>
      <c r="IA499" s="6"/>
      <c r="IB499" s="6"/>
      <c r="IC499" s="6"/>
      <c r="ID499" s="6"/>
      <c r="IE499" s="6"/>
      <c r="IF499" s="6"/>
      <c r="IG499" s="6"/>
      <c r="IH499" s="6"/>
      <c r="II499" s="6"/>
      <c r="IJ499" s="6"/>
      <c r="IK499" s="6">
        <v>0</v>
      </c>
      <c r="IL499" s="6"/>
      <c r="IM499" s="6"/>
      <c r="IN499" s="6"/>
      <c r="IO499" s="6"/>
      <c r="IP499" s="6"/>
      <c r="IQ499" s="6"/>
      <c r="IR499" s="6"/>
      <c r="IS499" s="6"/>
      <c r="IT499" s="6"/>
      <c r="IU499" s="6"/>
    </row>
    <row r="500" spans="1:255" x14ac:dyDescent="0.25">
      <c r="A500" s="5">
        <v>17</v>
      </c>
      <c r="B500" s="5">
        <v>1</v>
      </c>
      <c r="C500" s="5"/>
      <c r="D500" s="5"/>
      <c r="E500" s="5" t="s">
        <v>252</v>
      </c>
      <c r="F500" s="5" t="s">
        <v>253</v>
      </c>
      <c r="G500" s="5" t="s">
        <v>254</v>
      </c>
      <c r="H500" s="5" t="s">
        <v>82</v>
      </c>
      <c r="I500" s="5">
        <v>0</v>
      </c>
      <c r="J500" s="5">
        <v>0</v>
      </c>
      <c r="K500" s="5">
        <v>0</v>
      </c>
      <c r="L500" s="5">
        <v>9</v>
      </c>
      <c r="M500" s="5">
        <v>9</v>
      </c>
      <c r="N500" s="5">
        <f t="shared" si="222"/>
        <v>0</v>
      </c>
      <c r="O500" s="5">
        <f t="shared" si="223"/>
        <v>0</v>
      </c>
      <c r="P500" s="5">
        <f t="shared" si="224"/>
        <v>0</v>
      </c>
      <c r="Q500" s="5">
        <f t="shared" si="225"/>
        <v>0</v>
      </c>
      <c r="R500" s="5">
        <f t="shared" si="226"/>
        <v>0</v>
      </c>
      <c r="S500" s="5">
        <f t="shared" si="227"/>
        <v>0</v>
      </c>
      <c r="T500" s="5">
        <f t="shared" si="228"/>
        <v>0</v>
      </c>
      <c r="U500" s="5">
        <f t="shared" si="229"/>
        <v>0</v>
      </c>
      <c r="V500" s="5">
        <f t="shared" si="230"/>
        <v>0</v>
      </c>
      <c r="W500" s="5">
        <f t="shared" si="231"/>
        <v>0</v>
      </c>
      <c r="X500" s="5">
        <f t="shared" si="232"/>
        <v>0</v>
      </c>
      <c r="Y500" s="5">
        <f t="shared" si="233"/>
        <v>0</v>
      </c>
      <c r="Z500" s="5"/>
      <c r="AA500" s="5">
        <v>70751969</v>
      </c>
      <c r="AB500" s="5">
        <f t="shared" si="234"/>
        <v>15</v>
      </c>
      <c r="AC500" s="5">
        <f t="shared" si="256"/>
        <v>15</v>
      </c>
      <c r="AD500" s="5">
        <f t="shared" si="263"/>
        <v>0</v>
      </c>
      <c r="AE500" s="5">
        <f t="shared" si="257"/>
        <v>0</v>
      </c>
      <c r="AF500" s="5">
        <f t="shared" si="258"/>
        <v>0</v>
      </c>
      <c r="AG500" s="5">
        <f t="shared" si="236"/>
        <v>0</v>
      </c>
      <c r="AH500" s="5">
        <f t="shared" si="237"/>
        <v>0</v>
      </c>
      <c r="AI500" s="5">
        <f t="shared" si="238"/>
        <v>0</v>
      </c>
      <c r="AJ500" s="5">
        <f t="shared" si="239"/>
        <v>0</v>
      </c>
      <c r="AK500" s="5">
        <v>15</v>
      </c>
      <c r="AL500" s="5">
        <v>15</v>
      </c>
      <c r="AM500" s="5">
        <v>0</v>
      </c>
      <c r="AN500" s="5">
        <v>0</v>
      </c>
      <c r="AO500" s="5">
        <v>0</v>
      </c>
      <c r="AP500" s="5">
        <v>0</v>
      </c>
      <c r="AQ500" s="5">
        <v>0</v>
      </c>
      <c r="AR500" s="5">
        <v>0</v>
      </c>
      <c r="AS500" s="5">
        <v>0</v>
      </c>
      <c r="AT500" s="5">
        <v>0</v>
      </c>
      <c r="AU500" s="5">
        <v>0</v>
      </c>
      <c r="AV500" s="5">
        <v>1</v>
      </c>
      <c r="AW500" s="5">
        <v>1</v>
      </c>
      <c r="AX500" s="5"/>
      <c r="AY500" s="5"/>
      <c r="AZ500" s="5">
        <v>1</v>
      </c>
      <c r="BA500" s="5">
        <v>1</v>
      </c>
      <c r="BB500" s="5">
        <v>1</v>
      </c>
      <c r="BC500" s="5">
        <v>1</v>
      </c>
      <c r="BD500" s="5" t="s">
        <v>3</v>
      </c>
      <c r="BE500" s="5" t="s">
        <v>3</v>
      </c>
      <c r="BF500" s="5" t="s">
        <v>3</v>
      </c>
      <c r="BG500" s="5" t="s">
        <v>3</v>
      </c>
      <c r="BH500" s="5">
        <v>3</v>
      </c>
      <c r="BI500" s="5">
        <v>1</v>
      </c>
      <c r="BJ500" s="5" t="s">
        <v>253</v>
      </c>
      <c r="BK500" s="5"/>
      <c r="BL500" s="5"/>
      <c r="BM500" s="5">
        <v>900</v>
      </c>
      <c r="BN500" s="5">
        <v>0</v>
      </c>
      <c r="BO500" s="5" t="s">
        <v>3</v>
      </c>
      <c r="BP500" s="5">
        <v>0</v>
      </c>
      <c r="BQ500" s="5">
        <v>90</v>
      </c>
      <c r="BR500" s="5">
        <v>0</v>
      </c>
      <c r="BS500" s="5">
        <v>1</v>
      </c>
      <c r="BT500" s="5">
        <v>1</v>
      </c>
      <c r="BU500" s="5">
        <v>1</v>
      </c>
      <c r="BV500" s="5">
        <v>1</v>
      </c>
      <c r="BW500" s="5">
        <v>1</v>
      </c>
      <c r="BX500" s="5">
        <v>1</v>
      </c>
      <c r="BY500" s="5" t="s">
        <v>3</v>
      </c>
      <c r="BZ500" s="5">
        <v>0</v>
      </c>
      <c r="CA500" s="5">
        <v>0</v>
      </c>
      <c r="CB500" s="5" t="s">
        <v>3</v>
      </c>
      <c r="CC500" s="5"/>
      <c r="CD500" s="5"/>
      <c r="CE500" s="5">
        <v>0</v>
      </c>
      <c r="CF500" s="5">
        <v>0</v>
      </c>
      <c r="CG500" s="5">
        <v>0</v>
      </c>
      <c r="CH500" s="5">
        <v>43</v>
      </c>
      <c r="CI500" s="5">
        <v>0</v>
      </c>
      <c r="CJ500" s="5">
        <v>0</v>
      </c>
      <c r="CK500" s="5">
        <v>0</v>
      </c>
      <c r="CL500" s="5">
        <v>0</v>
      </c>
      <c r="CM500" s="5">
        <v>0</v>
      </c>
      <c r="CN500" s="5" t="s">
        <v>3</v>
      </c>
      <c r="CO500" s="5">
        <v>0</v>
      </c>
      <c r="CP500" s="5">
        <f t="shared" si="240"/>
        <v>0</v>
      </c>
      <c r="CQ500" s="5">
        <f t="shared" si="264"/>
        <v>15</v>
      </c>
      <c r="CR500" s="5">
        <f t="shared" si="264"/>
        <v>0</v>
      </c>
      <c r="CS500" s="5">
        <f t="shared" si="242"/>
        <v>0</v>
      </c>
      <c r="CT500" s="5">
        <f t="shared" si="243"/>
        <v>0</v>
      </c>
      <c r="CU500" s="5">
        <f t="shared" si="244"/>
        <v>0</v>
      </c>
      <c r="CV500" s="5">
        <f t="shared" si="245"/>
        <v>0</v>
      </c>
      <c r="CW500" s="5">
        <f t="shared" si="246"/>
        <v>0</v>
      </c>
      <c r="CX500" s="5">
        <f t="shared" si="247"/>
        <v>0</v>
      </c>
      <c r="CY500" s="5">
        <f>0</f>
        <v>0</v>
      </c>
      <c r="CZ500" s="5">
        <f>0</f>
        <v>0</v>
      </c>
      <c r="DA500" s="5"/>
      <c r="DB500" s="5"/>
      <c r="DC500" s="5" t="s">
        <v>3</v>
      </c>
      <c r="DD500" s="5" t="s">
        <v>3</v>
      </c>
      <c r="DE500" s="5" t="s">
        <v>3</v>
      </c>
      <c r="DF500" s="5" t="s">
        <v>3</v>
      </c>
      <c r="DG500" s="5" t="s">
        <v>3</v>
      </c>
      <c r="DH500" s="5" t="s">
        <v>3</v>
      </c>
      <c r="DI500" s="5" t="s">
        <v>3</v>
      </c>
      <c r="DJ500" s="5" t="s">
        <v>3</v>
      </c>
      <c r="DK500" s="5" t="s">
        <v>3</v>
      </c>
      <c r="DL500" s="5" t="s">
        <v>3</v>
      </c>
      <c r="DM500" s="5" t="s">
        <v>3</v>
      </c>
      <c r="DN500" s="5">
        <v>0</v>
      </c>
      <c r="DO500" s="5">
        <v>0</v>
      </c>
      <c r="DP500" s="5">
        <v>1</v>
      </c>
      <c r="DQ500" s="5">
        <v>1</v>
      </c>
      <c r="DR500" s="5"/>
      <c r="DS500" s="5"/>
      <c r="DT500" s="5"/>
      <c r="DU500" s="5">
        <v>1013</v>
      </c>
      <c r="DV500" s="5" t="s">
        <v>82</v>
      </c>
      <c r="DW500" s="5" t="s">
        <v>82</v>
      </c>
      <c r="DX500" s="5">
        <v>1</v>
      </c>
      <c r="DY500" s="5"/>
      <c r="DZ500" s="5" t="s">
        <v>3</v>
      </c>
      <c r="EA500" s="5" t="s">
        <v>3</v>
      </c>
      <c r="EB500" s="5" t="s">
        <v>3</v>
      </c>
      <c r="EC500" s="5" t="s">
        <v>3</v>
      </c>
      <c r="ED500" s="5"/>
      <c r="EE500" s="5">
        <v>68075624</v>
      </c>
      <c r="EF500" s="5">
        <v>90</v>
      </c>
      <c r="EG500" s="5" t="s">
        <v>194</v>
      </c>
      <c r="EH500" s="5">
        <v>0</v>
      </c>
      <c r="EI500" s="5" t="s">
        <v>3</v>
      </c>
      <c r="EJ500" s="5">
        <v>1</v>
      </c>
      <c r="EK500" s="5">
        <v>900</v>
      </c>
      <c r="EL500" s="5" t="s">
        <v>194</v>
      </c>
      <c r="EM500" s="5" t="s">
        <v>195</v>
      </c>
      <c r="EN500" s="5"/>
      <c r="EO500" s="5" t="s">
        <v>3</v>
      </c>
      <c r="EP500" s="5"/>
      <c r="EQ500" s="5">
        <v>16</v>
      </c>
      <c r="ER500" s="5">
        <v>14.89</v>
      </c>
      <c r="ES500" s="5">
        <v>15</v>
      </c>
      <c r="ET500" s="5">
        <v>0</v>
      </c>
      <c r="EU500" s="5">
        <v>0</v>
      </c>
      <c r="EV500" s="5">
        <v>0</v>
      </c>
      <c r="EW500" s="5">
        <v>0</v>
      </c>
      <c r="EX500" s="5">
        <v>0</v>
      </c>
      <c r="EY500" s="5">
        <v>0</v>
      </c>
      <c r="EZ500" s="5">
        <v>5</v>
      </c>
      <c r="FA500" s="5"/>
      <c r="FB500" s="5"/>
      <c r="FC500" s="5">
        <v>0</v>
      </c>
      <c r="FD500" s="5">
        <v>18</v>
      </c>
      <c r="FE500" s="5"/>
      <c r="FF500" s="5">
        <v>15</v>
      </c>
      <c r="FG500" s="5"/>
      <c r="FH500" s="5"/>
      <c r="FI500" s="5"/>
      <c r="FJ500" s="5"/>
      <c r="FK500" s="5"/>
      <c r="FL500" s="5"/>
      <c r="FM500" s="5"/>
      <c r="FN500" s="5"/>
      <c r="FO500" s="5"/>
      <c r="FP500" s="5"/>
      <c r="FQ500" s="5">
        <v>0</v>
      </c>
      <c r="FR500" s="5">
        <v>0</v>
      </c>
      <c r="FS500" s="5">
        <v>0</v>
      </c>
      <c r="FT500" s="5"/>
      <c r="FU500" s="5"/>
      <c r="FV500" s="5"/>
      <c r="FW500" s="5"/>
      <c r="FX500" s="5">
        <v>0</v>
      </c>
      <c r="FY500" s="5">
        <v>0</v>
      </c>
      <c r="FZ500" s="5"/>
      <c r="GA500" s="5" t="s">
        <v>3</v>
      </c>
      <c r="GB500" s="5"/>
      <c r="GC500" s="5"/>
      <c r="GD500" s="5">
        <v>1</v>
      </c>
      <c r="GE500" s="5"/>
      <c r="GF500" s="5">
        <v>-161515164</v>
      </c>
      <c r="GG500" s="5">
        <v>2</v>
      </c>
      <c r="GH500" s="5">
        <v>3</v>
      </c>
      <c r="GI500" s="5">
        <v>3</v>
      </c>
      <c r="GJ500" s="5">
        <v>0</v>
      </c>
      <c r="GK500" s="5">
        <v>0</v>
      </c>
      <c r="GL500" s="5">
        <f t="shared" si="248"/>
        <v>0</v>
      </c>
      <c r="GM500" s="5">
        <f t="shared" si="249"/>
        <v>0</v>
      </c>
      <c r="GN500" s="5">
        <f t="shared" si="250"/>
        <v>0</v>
      </c>
      <c r="GO500" s="5">
        <f t="shared" si="251"/>
        <v>0</v>
      </c>
      <c r="GP500" s="5">
        <f t="shared" si="252"/>
        <v>0</v>
      </c>
      <c r="GQ500" s="5"/>
      <c r="GR500" s="5">
        <v>1</v>
      </c>
      <c r="GS500" s="5">
        <v>1</v>
      </c>
      <c r="GT500" s="5">
        <v>0</v>
      </c>
      <c r="GU500" s="5" t="s">
        <v>3</v>
      </c>
      <c r="GV500" s="5">
        <f t="shared" si="253"/>
        <v>0</v>
      </c>
      <c r="GW500" s="5">
        <v>1</v>
      </c>
      <c r="GX500" s="5">
        <f t="shared" si="254"/>
        <v>0</v>
      </c>
      <c r="GY500" s="5"/>
      <c r="GZ500" s="5"/>
      <c r="HA500" s="5">
        <v>0</v>
      </c>
      <c r="HB500" s="5">
        <v>0</v>
      </c>
      <c r="HC500" s="5">
        <f t="shared" si="255"/>
        <v>0</v>
      </c>
      <c r="HD500" s="5"/>
      <c r="HE500" s="5" t="s">
        <v>3</v>
      </c>
      <c r="HF500" s="5" t="s">
        <v>3</v>
      </c>
      <c r="HG500" s="5">
        <f t="shared" si="265"/>
        <v>0</v>
      </c>
      <c r="HH500" s="5"/>
      <c r="HI500" s="5"/>
      <c r="HJ500" s="5"/>
      <c r="HK500" s="5"/>
      <c r="HL500" s="5"/>
      <c r="HM500" s="5" t="s">
        <v>3</v>
      </c>
      <c r="HN500" s="5" t="s">
        <v>3</v>
      </c>
      <c r="HO500" s="5" t="s">
        <v>3</v>
      </c>
      <c r="HP500" s="5" t="s">
        <v>3</v>
      </c>
      <c r="HQ500" s="5" t="s">
        <v>3</v>
      </c>
      <c r="HR500" s="5"/>
      <c r="HS500" s="5">
        <v>0</v>
      </c>
      <c r="HT500" s="5"/>
      <c r="HU500" s="5"/>
      <c r="HV500" s="5"/>
      <c r="HW500" s="5"/>
      <c r="HX500" s="5"/>
      <c r="HY500" s="5"/>
      <c r="HZ500" s="5"/>
      <c r="IA500" s="5"/>
      <c r="IB500" s="5"/>
      <c r="IC500" s="5"/>
      <c r="ID500" s="5"/>
      <c r="IE500" s="5"/>
      <c r="IF500" s="5"/>
      <c r="IG500" s="5"/>
      <c r="IH500" s="5"/>
      <c r="II500" s="5"/>
      <c r="IJ500" s="5"/>
      <c r="IK500" s="5">
        <v>0</v>
      </c>
      <c r="IL500" s="5"/>
      <c r="IM500" s="5"/>
      <c r="IN500" s="5"/>
      <c r="IO500" s="5"/>
      <c r="IP500" s="5"/>
      <c r="IQ500" s="5"/>
      <c r="IR500" s="5"/>
      <c r="IS500" s="5"/>
      <c r="IT500" s="5"/>
      <c r="IU500" s="5"/>
    </row>
    <row r="501" spans="1:255" x14ac:dyDescent="0.25">
      <c r="A501" s="6">
        <v>17</v>
      </c>
      <c r="B501" s="6">
        <v>1</v>
      </c>
      <c r="C501" s="6"/>
      <c r="D501" s="6"/>
      <c r="E501" s="6" t="s">
        <v>252</v>
      </c>
      <c r="F501" s="6" t="s">
        <v>253</v>
      </c>
      <c r="G501" s="6" t="s">
        <v>254</v>
      </c>
      <c r="H501" s="6" t="s">
        <v>82</v>
      </c>
      <c r="I501" s="6">
        <v>0</v>
      </c>
      <c r="J501" s="6">
        <v>0</v>
      </c>
      <c r="K501" s="6">
        <v>0</v>
      </c>
      <c r="L501" s="6">
        <v>9</v>
      </c>
      <c r="M501" s="6">
        <v>9</v>
      </c>
      <c r="N501" s="6">
        <f t="shared" si="222"/>
        <v>0</v>
      </c>
      <c r="O501" s="6">
        <f t="shared" si="223"/>
        <v>0</v>
      </c>
      <c r="P501" s="6">
        <f t="shared" si="224"/>
        <v>0</v>
      </c>
      <c r="Q501" s="6">
        <f t="shared" si="225"/>
        <v>0</v>
      </c>
      <c r="R501" s="6">
        <f t="shared" si="226"/>
        <v>0</v>
      </c>
      <c r="S501" s="6">
        <f t="shared" si="227"/>
        <v>0</v>
      </c>
      <c r="T501" s="6">
        <f t="shared" si="228"/>
        <v>0</v>
      </c>
      <c r="U501" s="6">
        <f t="shared" si="229"/>
        <v>0</v>
      </c>
      <c r="V501" s="6">
        <f t="shared" si="230"/>
        <v>0</v>
      </c>
      <c r="W501" s="6">
        <f t="shared" si="231"/>
        <v>0</v>
      </c>
      <c r="X501" s="6">
        <f t="shared" si="232"/>
        <v>0</v>
      </c>
      <c r="Y501" s="6">
        <f t="shared" si="233"/>
        <v>0</v>
      </c>
      <c r="Z501" s="6"/>
      <c r="AA501" s="6">
        <v>70748195</v>
      </c>
      <c r="AB501" s="6">
        <f t="shared" si="234"/>
        <v>15</v>
      </c>
      <c r="AC501" s="6">
        <f t="shared" si="256"/>
        <v>15</v>
      </c>
      <c r="AD501" s="6">
        <f t="shared" si="263"/>
        <v>0</v>
      </c>
      <c r="AE501" s="6">
        <f t="shared" si="257"/>
        <v>0</v>
      </c>
      <c r="AF501" s="6">
        <f t="shared" si="258"/>
        <v>0</v>
      </c>
      <c r="AG501" s="6">
        <f t="shared" si="236"/>
        <v>0</v>
      </c>
      <c r="AH501" s="6">
        <f t="shared" si="237"/>
        <v>0</v>
      </c>
      <c r="AI501" s="6">
        <f t="shared" si="238"/>
        <v>0</v>
      </c>
      <c r="AJ501" s="6">
        <f t="shared" si="239"/>
        <v>0</v>
      </c>
      <c r="AK501" s="6">
        <v>15</v>
      </c>
      <c r="AL501" s="6">
        <v>15</v>
      </c>
      <c r="AM501" s="6">
        <v>0</v>
      </c>
      <c r="AN501" s="6">
        <v>0</v>
      </c>
      <c r="AO501" s="6">
        <v>0</v>
      </c>
      <c r="AP501" s="6">
        <v>0</v>
      </c>
      <c r="AQ501" s="6">
        <v>0</v>
      </c>
      <c r="AR501" s="6">
        <v>0</v>
      </c>
      <c r="AS501" s="6">
        <v>0</v>
      </c>
      <c r="AT501" s="6">
        <v>0</v>
      </c>
      <c r="AU501" s="6">
        <v>0</v>
      </c>
      <c r="AV501" s="6">
        <v>1</v>
      </c>
      <c r="AW501" s="6">
        <v>1</v>
      </c>
      <c r="AX501" s="6"/>
      <c r="AY501" s="6"/>
      <c r="AZ501" s="6">
        <v>1</v>
      </c>
      <c r="BA501" s="6">
        <v>1</v>
      </c>
      <c r="BB501" s="6">
        <v>1</v>
      </c>
      <c r="BC501" s="6">
        <v>1</v>
      </c>
      <c r="BD501" s="6" t="s">
        <v>3</v>
      </c>
      <c r="BE501" s="6" t="s">
        <v>3</v>
      </c>
      <c r="BF501" s="6" t="s">
        <v>3</v>
      </c>
      <c r="BG501" s="6" t="s">
        <v>3</v>
      </c>
      <c r="BH501" s="6">
        <v>3</v>
      </c>
      <c r="BI501" s="6">
        <v>1</v>
      </c>
      <c r="BJ501" s="6" t="s">
        <v>253</v>
      </c>
      <c r="BK501" s="6"/>
      <c r="BL501" s="6"/>
      <c r="BM501" s="6">
        <v>900</v>
      </c>
      <c r="BN501" s="6">
        <v>0</v>
      </c>
      <c r="BO501" s="6" t="s">
        <v>3</v>
      </c>
      <c r="BP501" s="6">
        <v>0</v>
      </c>
      <c r="BQ501" s="6">
        <v>90</v>
      </c>
      <c r="BR501" s="6">
        <v>0</v>
      </c>
      <c r="BS501" s="6">
        <v>1</v>
      </c>
      <c r="BT501" s="6">
        <v>1</v>
      </c>
      <c r="BU501" s="6">
        <v>1</v>
      </c>
      <c r="BV501" s="6">
        <v>1</v>
      </c>
      <c r="BW501" s="6">
        <v>1</v>
      </c>
      <c r="BX501" s="6">
        <v>1</v>
      </c>
      <c r="BY501" s="6" t="s">
        <v>3</v>
      </c>
      <c r="BZ501" s="6">
        <v>0</v>
      </c>
      <c r="CA501" s="6">
        <v>0</v>
      </c>
      <c r="CB501" s="6" t="s">
        <v>3</v>
      </c>
      <c r="CC501" s="6"/>
      <c r="CD501" s="6"/>
      <c r="CE501" s="6">
        <v>0</v>
      </c>
      <c r="CF501" s="6">
        <v>0</v>
      </c>
      <c r="CG501" s="6">
        <v>0</v>
      </c>
      <c r="CH501" s="6">
        <v>43</v>
      </c>
      <c r="CI501" s="6">
        <v>0</v>
      </c>
      <c r="CJ501" s="6">
        <v>0</v>
      </c>
      <c r="CK501" s="6">
        <v>0</v>
      </c>
      <c r="CL501" s="6">
        <v>0</v>
      </c>
      <c r="CM501" s="6">
        <v>0</v>
      </c>
      <c r="CN501" s="6" t="s">
        <v>3</v>
      </c>
      <c r="CO501" s="6">
        <v>0</v>
      </c>
      <c r="CP501" s="6">
        <f t="shared" si="240"/>
        <v>0</v>
      </c>
      <c r="CQ501" s="6">
        <f t="shared" si="264"/>
        <v>15</v>
      </c>
      <c r="CR501" s="6">
        <f t="shared" si="264"/>
        <v>0</v>
      </c>
      <c r="CS501" s="6">
        <f t="shared" si="242"/>
        <v>0</v>
      </c>
      <c r="CT501" s="6">
        <f t="shared" si="243"/>
        <v>0</v>
      </c>
      <c r="CU501" s="6">
        <f t="shared" si="244"/>
        <v>0</v>
      </c>
      <c r="CV501" s="6">
        <f t="shared" si="245"/>
        <v>0</v>
      </c>
      <c r="CW501" s="6">
        <f t="shared" si="246"/>
        <v>0</v>
      </c>
      <c r="CX501" s="6">
        <f t="shared" si="247"/>
        <v>0</v>
      </c>
      <c r="CY501" s="6">
        <f>0</f>
        <v>0</v>
      </c>
      <c r="CZ501" s="6">
        <f>0</f>
        <v>0</v>
      </c>
      <c r="DA501" s="6"/>
      <c r="DB501" s="6"/>
      <c r="DC501" s="6" t="s">
        <v>3</v>
      </c>
      <c r="DD501" s="6" t="s">
        <v>3</v>
      </c>
      <c r="DE501" s="6" t="s">
        <v>3</v>
      </c>
      <c r="DF501" s="6" t="s">
        <v>3</v>
      </c>
      <c r="DG501" s="6" t="s">
        <v>3</v>
      </c>
      <c r="DH501" s="6" t="s">
        <v>3</v>
      </c>
      <c r="DI501" s="6" t="s">
        <v>3</v>
      </c>
      <c r="DJ501" s="6" t="s">
        <v>3</v>
      </c>
      <c r="DK501" s="6" t="s">
        <v>3</v>
      </c>
      <c r="DL501" s="6" t="s">
        <v>3</v>
      </c>
      <c r="DM501" s="6" t="s">
        <v>3</v>
      </c>
      <c r="DN501" s="6">
        <v>0</v>
      </c>
      <c r="DO501" s="6">
        <v>0</v>
      </c>
      <c r="DP501" s="6">
        <v>1</v>
      </c>
      <c r="DQ501" s="6">
        <v>1</v>
      </c>
      <c r="DR501" s="6"/>
      <c r="DS501" s="6"/>
      <c r="DT501" s="6"/>
      <c r="DU501" s="6">
        <v>1013</v>
      </c>
      <c r="DV501" s="6" t="s">
        <v>82</v>
      </c>
      <c r="DW501" s="6" t="s">
        <v>82</v>
      </c>
      <c r="DX501" s="6">
        <v>1</v>
      </c>
      <c r="DY501" s="6"/>
      <c r="DZ501" s="6" t="s">
        <v>3</v>
      </c>
      <c r="EA501" s="6" t="s">
        <v>3</v>
      </c>
      <c r="EB501" s="6" t="s">
        <v>3</v>
      </c>
      <c r="EC501" s="6" t="s">
        <v>3</v>
      </c>
      <c r="ED501" s="6"/>
      <c r="EE501" s="6">
        <v>68075624</v>
      </c>
      <c r="EF501" s="6">
        <v>90</v>
      </c>
      <c r="EG501" s="6" t="s">
        <v>194</v>
      </c>
      <c r="EH501" s="6">
        <v>0</v>
      </c>
      <c r="EI501" s="6" t="s">
        <v>3</v>
      </c>
      <c r="EJ501" s="6">
        <v>1</v>
      </c>
      <c r="EK501" s="6">
        <v>900</v>
      </c>
      <c r="EL501" s="6" t="s">
        <v>194</v>
      </c>
      <c r="EM501" s="6" t="s">
        <v>195</v>
      </c>
      <c r="EN501" s="6"/>
      <c r="EO501" s="6" t="s">
        <v>3</v>
      </c>
      <c r="EP501" s="6"/>
      <c r="EQ501" s="6">
        <v>16</v>
      </c>
      <c r="ER501" s="6">
        <v>14.89</v>
      </c>
      <c r="ES501" s="6">
        <v>15</v>
      </c>
      <c r="ET501" s="6">
        <v>0</v>
      </c>
      <c r="EU501" s="6">
        <v>0</v>
      </c>
      <c r="EV501" s="6">
        <v>0</v>
      </c>
      <c r="EW501" s="6">
        <v>0</v>
      </c>
      <c r="EX501" s="6">
        <v>0</v>
      </c>
      <c r="EY501" s="6">
        <v>0</v>
      </c>
      <c r="EZ501" s="6">
        <v>5</v>
      </c>
      <c r="FA501" s="6"/>
      <c r="FB501" s="6"/>
      <c r="FC501" s="6">
        <v>0</v>
      </c>
      <c r="FD501" s="6">
        <v>18</v>
      </c>
      <c r="FE501" s="6"/>
      <c r="FF501" s="6">
        <v>15</v>
      </c>
      <c r="FG501" s="6"/>
      <c r="FH501" s="6"/>
      <c r="FI501" s="6"/>
      <c r="FJ501" s="6"/>
      <c r="FK501" s="6"/>
      <c r="FL501" s="6"/>
      <c r="FM501" s="6"/>
      <c r="FN501" s="6"/>
      <c r="FO501" s="6"/>
      <c r="FP501" s="6"/>
      <c r="FQ501" s="6">
        <v>0</v>
      </c>
      <c r="FR501" s="6">
        <v>0</v>
      </c>
      <c r="FS501" s="6">
        <v>0</v>
      </c>
      <c r="FT501" s="6"/>
      <c r="FU501" s="6"/>
      <c r="FV501" s="6"/>
      <c r="FW501" s="6"/>
      <c r="FX501" s="6">
        <v>0</v>
      </c>
      <c r="FY501" s="6">
        <v>0</v>
      </c>
      <c r="FZ501" s="6"/>
      <c r="GA501" s="6" t="s">
        <v>3</v>
      </c>
      <c r="GB501" s="6"/>
      <c r="GC501" s="6"/>
      <c r="GD501" s="6">
        <v>1</v>
      </c>
      <c r="GE501" s="6"/>
      <c r="GF501" s="6">
        <v>-161515164</v>
      </c>
      <c r="GG501" s="6">
        <v>2</v>
      </c>
      <c r="GH501" s="6">
        <v>3</v>
      </c>
      <c r="GI501" s="6">
        <v>3</v>
      </c>
      <c r="GJ501" s="6">
        <v>0</v>
      </c>
      <c r="GK501" s="6">
        <v>0</v>
      </c>
      <c r="GL501" s="6">
        <f t="shared" si="248"/>
        <v>0</v>
      </c>
      <c r="GM501" s="6">
        <f t="shared" si="249"/>
        <v>0</v>
      </c>
      <c r="GN501" s="6">
        <f t="shared" si="250"/>
        <v>0</v>
      </c>
      <c r="GO501" s="6">
        <f t="shared" si="251"/>
        <v>0</v>
      </c>
      <c r="GP501" s="6">
        <f t="shared" si="252"/>
        <v>0</v>
      </c>
      <c r="GQ501" s="6"/>
      <c r="GR501" s="6">
        <v>1</v>
      </c>
      <c r="GS501" s="6">
        <v>1</v>
      </c>
      <c r="GT501" s="6">
        <v>0</v>
      </c>
      <c r="GU501" s="6" t="s">
        <v>3</v>
      </c>
      <c r="GV501" s="6">
        <f t="shared" si="253"/>
        <v>0</v>
      </c>
      <c r="GW501" s="6">
        <v>1</v>
      </c>
      <c r="GX501" s="6">
        <f t="shared" si="254"/>
        <v>0</v>
      </c>
      <c r="GY501" s="6"/>
      <c r="GZ501" s="6"/>
      <c r="HA501" s="6">
        <v>0</v>
      </c>
      <c r="HB501" s="6">
        <v>0</v>
      </c>
      <c r="HC501" s="6">
        <f t="shared" si="255"/>
        <v>0</v>
      </c>
      <c r="HD501" s="6"/>
      <c r="HE501" s="6" t="s">
        <v>3</v>
      </c>
      <c r="HF501" s="6" t="s">
        <v>3</v>
      </c>
      <c r="HG501" s="6">
        <f t="shared" si="265"/>
        <v>0</v>
      </c>
      <c r="HH501" s="6"/>
      <c r="HI501" s="6"/>
      <c r="HJ501" s="6"/>
      <c r="HK501" s="6"/>
      <c r="HL501" s="6"/>
      <c r="HM501" s="6" t="s">
        <v>3</v>
      </c>
      <c r="HN501" s="6" t="s">
        <v>3</v>
      </c>
      <c r="HO501" s="6" t="s">
        <v>3</v>
      </c>
      <c r="HP501" s="6" t="s">
        <v>3</v>
      </c>
      <c r="HQ501" s="6" t="s">
        <v>3</v>
      </c>
      <c r="HR501" s="6"/>
      <c r="HS501" s="6">
        <v>0</v>
      </c>
      <c r="HT501" s="6"/>
      <c r="HU501" s="6"/>
      <c r="HV501" s="6"/>
      <c r="HW501" s="6"/>
      <c r="HX501" s="6"/>
      <c r="HY501" s="6"/>
      <c r="HZ501" s="6"/>
      <c r="IA501" s="6"/>
      <c r="IB501" s="6"/>
      <c r="IC501" s="6"/>
      <c r="ID501" s="6"/>
      <c r="IE501" s="6"/>
      <c r="IF501" s="6"/>
      <c r="IG501" s="6"/>
      <c r="IH501" s="6"/>
      <c r="II501" s="6"/>
      <c r="IJ501" s="6"/>
      <c r="IK501" s="6">
        <v>0</v>
      </c>
      <c r="IL501" s="6"/>
      <c r="IM501" s="6"/>
      <c r="IN501" s="6"/>
      <c r="IO501" s="6"/>
      <c r="IP501" s="6"/>
      <c r="IQ501" s="6"/>
      <c r="IR501" s="6"/>
      <c r="IS501" s="6"/>
      <c r="IT501" s="6"/>
      <c r="IU501" s="6"/>
    </row>
    <row r="502" spans="1:255" x14ac:dyDescent="0.25">
      <c r="A502" s="5">
        <v>17</v>
      </c>
      <c r="B502" s="5">
        <v>1</v>
      </c>
      <c r="C502" s="5"/>
      <c r="D502" s="5"/>
      <c r="E502" s="5" t="s">
        <v>255</v>
      </c>
      <c r="F502" s="5" t="s">
        <v>256</v>
      </c>
      <c r="G502" s="5" t="s">
        <v>257</v>
      </c>
      <c r="H502" s="5" t="s">
        <v>82</v>
      </c>
      <c r="I502" s="5">
        <v>0</v>
      </c>
      <c r="J502" s="5">
        <v>0</v>
      </c>
      <c r="K502" s="5">
        <v>0</v>
      </c>
      <c r="L502" s="5">
        <v>6</v>
      </c>
      <c r="M502" s="5">
        <v>6</v>
      </c>
      <c r="N502" s="5">
        <f t="shared" si="222"/>
        <v>0</v>
      </c>
      <c r="O502" s="5">
        <f t="shared" si="223"/>
        <v>0</v>
      </c>
      <c r="P502" s="5">
        <f t="shared" si="224"/>
        <v>0</v>
      </c>
      <c r="Q502" s="5">
        <f t="shared" si="225"/>
        <v>0</v>
      </c>
      <c r="R502" s="5">
        <f t="shared" si="226"/>
        <v>0</v>
      </c>
      <c r="S502" s="5">
        <f t="shared" si="227"/>
        <v>0</v>
      </c>
      <c r="T502" s="5">
        <f t="shared" si="228"/>
        <v>0</v>
      </c>
      <c r="U502" s="5">
        <f t="shared" si="229"/>
        <v>0</v>
      </c>
      <c r="V502" s="5">
        <f t="shared" si="230"/>
        <v>0</v>
      </c>
      <c r="W502" s="5">
        <f t="shared" si="231"/>
        <v>0</v>
      </c>
      <c r="X502" s="5">
        <f t="shared" si="232"/>
        <v>0</v>
      </c>
      <c r="Y502" s="5">
        <f t="shared" si="233"/>
        <v>0</v>
      </c>
      <c r="Z502" s="5"/>
      <c r="AA502" s="5">
        <v>70751969</v>
      </c>
      <c r="AB502" s="5">
        <f t="shared" si="234"/>
        <v>854.14</v>
      </c>
      <c r="AC502" s="5">
        <f t="shared" si="256"/>
        <v>854.14</v>
      </c>
      <c r="AD502" s="5">
        <f t="shared" si="263"/>
        <v>0</v>
      </c>
      <c r="AE502" s="5">
        <f t="shared" si="257"/>
        <v>0</v>
      </c>
      <c r="AF502" s="5">
        <f t="shared" si="258"/>
        <v>0</v>
      </c>
      <c r="AG502" s="5">
        <f t="shared" si="236"/>
        <v>0</v>
      </c>
      <c r="AH502" s="5">
        <f t="shared" si="237"/>
        <v>0</v>
      </c>
      <c r="AI502" s="5">
        <f t="shared" si="238"/>
        <v>0</v>
      </c>
      <c r="AJ502" s="5">
        <f t="shared" si="239"/>
        <v>0</v>
      </c>
      <c r="AK502" s="5">
        <v>854.14</v>
      </c>
      <c r="AL502" s="5">
        <v>854.14</v>
      </c>
      <c r="AM502" s="5">
        <v>0</v>
      </c>
      <c r="AN502" s="5">
        <v>0</v>
      </c>
      <c r="AO502" s="5">
        <v>0</v>
      </c>
      <c r="AP502" s="5">
        <v>0</v>
      </c>
      <c r="AQ502" s="5">
        <v>0</v>
      </c>
      <c r="AR502" s="5">
        <v>0</v>
      </c>
      <c r="AS502" s="5">
        <v>0</v>
      </c>
      <c r="AT502" s="5">
        <v>0</v>
      </c>
      <c r="AU502" s="5">
        <v>0</v>
      </c>
      <c r="AV502" s="5">
        <v>1</v>
      </c>
      <c r="AW502" s="5">
        <v>1</v>
      </c>
      <c r="AX502" s="5"/>
      <c r="AY502" s="5"/>
      <c r="AZ502" s="5">
        <v>1</v>
      </c>
      <c r="BA502" s="5">
        <v>1</v>
      </c>
      <c r="BB502" s="5">
        <v>1</v>
      </c>
      <c r="BC502" s="5">
        <v>1</v>
      </c>
      <c r="BD502" s="5" t="s">
        <v>3</v>
      </c>
      <c r="BE502" s="5" t="s">
        <v>3</v>
      </c>
      <c r="BF502" s="5" t="s">
        <v>3</v>
      </c>
      <c r="BG502" s="5" t="s">
        <v>3</v>
      </c>
      <c r="BH502" s="5">
        <v>3</v>
      </c>
      <c r="BI502" s="5">
        <v>1</v>
      </c>
      <c r="BJ502" s="5" t="s">
        <v>256</v>
      </c>
      <c r="BK502" s="5"/>
      <c r="BL502" s="5"/>
      <c r="BM502" s="5">
        <v>900</v>
      </c>
      <c r="BN502" s="5">
        <v>0</v>
      </c>
      <c r="BO502" s="5" t="s">
        <v>3</v>
      </c>
      <c r="BP502" s="5">
        <v>0</v>
      </c>
      <c r="BQ502" s="5">
        <v>90</v>
      </c>
      <c r="BR502" s="5">
        <v>0</v>
      </c>
      <c r="BS502" s="5">
        <v>1</v>
      </c>
      <c r="BT502" s="5">
        <v>1</v>
      </c>
      <c r="BU502" s="5">
        <v>1</v>
      </c>
      <c r="BV502" s="5">
        <v>1</v>
      </c>
      <c r="BW502" s="5">
        <v>1</v>
      </c>
      <c r="BX502" s="5">
        <v>1</v>
      </c>
      <c r="BY502" s="5" t="s">
        <v>3</v>
      </c>
      <c r="BZ502" s="5">
        <v>0</v>
      </c>
      <c r="CA502" s="5">
        <v>0</v>
      </c>
      <c r="CB502" s="5" t="s">
        <v>3</v>
      </c>
      <c r="CC502" s="5"/>
      <c r="CD502" s="5"/>
      <c r="CE502" s="5">
        <v>0</v>
      </c>
      <c r="CF502" s="5">
        <v>0</v>
      </c>
      <c r="CG502" s="5">
        <v>0</v>
      </c>
      <c r="CH502" s="5">
        <v>44</v>
      </c>
      <c r="CI502" s="5">
        <v>0</v>
      </c>
      <c r="CJ502" s="5">
        <v>0</v>
      </c>
      <c r="CK502" s="5">
        <v>0</v>
      </c>
      <c r="CL502" s="5">
        <v>0</v>
      </c>
      <c r="CM502" s="5">
        <v>0</v>
      </c>
      <c r="CN502" s="5" t="s">
        <v>3</v>
      </c>
      <c r="CO502" s="5">
        <v>0</v>
      </c>
      <c r="CP502" s="5">
        <f t="shared" si="240"/>
        <v>0</v>
      </c>
      <c r="CQ502" s="5">
        <f t="shared" si="264"/>
        <v>854.14</v>
      </c>
      <c r="CR502" s="5">
        <f t="shared" si="264"/>
        <v>0</v>
      </c>
      <c r="CS502" s="5">
        <f t="shared" si="242"/>
        <v>0</v>
      </c>
      <c r="CT502" s="5">
        <f t="shared" si="243"/>
        <v>0</v>
      </c>
      <c r="CU502" s="5">
        <f t="shared" si="244"/>
        <v>0</v>
      </c>
      <c r="CV502" s="5">
        <f t="shared" si="245"/>
        <v>0</v>
      </c>
      <c r="CW502" s="5">
        <f t="shared" si="246"/>
        <v>0</v>
      </c>
      <c r="CX502" s="5">
        <f t="shared" si="247"/>
        <v>0</v>
      </c>
      <c r="CY502" s="5">
        <f>0</f>
        <v>0</v>
      </c>
      <c r="CZ502" s="5">
        <f>0</f>
        <v>0</v>
      </c>
      <c r="DA502" s="5"/>
      <c r="DB502" s="5"/>
      <c r="DC502" s="5" t="s">
        <v>3</v>
      </c>
      <c r="DD502" s="5" t="s">
        <v>3</v>
      </c>
      <c r="DE502" s="5" t="s">
        <v>3</v>
      </c>
      <c r="DF502" s="5" t="s">
        <v>3</v>
      </c>
      <c r="DG502" s="5" t="s">
        <v>3</v>
      </c>
      <c r="DH502" s="5" t="s">
        <v>3</v>
      </c>
      <c r="DI502" s="5" t="s">
        <v>3</v>
      </c>
      <c r="DJ502" s="5" t="s">
        <v>3</v>
      </c>
      <c r="DK502" s="5" t="s">
        <v>3</v>
      </c>
      <c r="DL502" s="5" t="s">
        <v>3</v>
      </c>
      <c r="DM502" s="5" t="s">
        <v>3</v>
      </c>
      <c r="DN502" s="5">
        <v>0</v>
      </c>
      <c r="DO502" s="5">
        <v>0</v>
      </c>
      <c r="DP502" s="5">
        <v>1</v>
      </c>
      <c r="DQ502" s="5">
        <v>1</v>
      </c>
      <c r="DR502" s="5"/>
      <c r="DS502" s="5"/>
      <c r="DT502" s="5"/>
      <c r="DU502" s="5">
        <v>1013</v>
      </c>
      <c r="DV502" s="5" t="s">
        <v>82</v>
      </c>
      <c r="DW502" s="5" t="s">
        <v>82</v>
      </c>
      <c r="DX502" s="5">
        <v>1</v>
      </c>
      <c r="DY502" s="5"/>
      <c r="DZ502" s="5" t="s">
        <v>3</v>
      </c>
      <c r="EA502" s="5" t="s">
        <v>3</v>
      </c>
      <c r="EB502" s="5" t="s">
        <v>3</v>
      </c>
      <c r="EC502" s="5" t="s">
        <v>3</v>
      </c>
      <c r="ED502" s="5"/>
      <c r="EE502" s="5">
        <v>68075624</v>
      </c>
      <c r="EF502" s="5">
        <v>90</v>
      </c>
      <c r="EG502" s="5" t="s">
        <v>194</v>
      </c>
      <c r="EH502" s="5">
        <v>0</v>
      </c>
      <c r="EI502" s="5" t="s">
        <v>3</v>
      </c>
      <c r="EJ502" s="5">
        <v>1</v>
      </c>
      <c r="EK502" s="5">
        <v>900</v>
      </c>
      <c r="EL502" s="5" t="s">
        <v>194</v>
      </c>
      <c r="EM502" s="5" t="s">
        <v>195</v>
      </c>
      <c r="EN502" s="5"/>
      <c r="EO502" s="5" t="s">
        <v>3</v>
      </c>
      <c r="EP502" s="5"/>
      <c r="EQ502" s="5">
        <v>16</v>
      </c>
      <c r="ER502" s="5">
        <v>0</v>
      </c>
      <c r="ES502" s="5">
        <v>854.14</v>
      </c>
      <c r="ET502" s="5">
        <v>0</v>
      </c>
      <c r="EU502" s="5">
        <v>0</v>
      </c>
      <c r="EV502" s="5">
        <v>0</v>
      </c>
      <c r="EW502" s="5">
        <v>0</v>
      </c>
      <c r="EX502" s="5">
        <v>0</v>
      </c>
      <c r="EY502" s="5">
        <v>0</v>
      </c>
      <c r="EZ502" s="5">
        <v>5</v>
      </c>
      <c r="FA502" s="5"/>
      <c r="FB502" s="5"/>
      <c r="FC502" s="5">
        <v>0</v>
      </c>
      <c r="FD502" s="5">
        <v>18</v>
      </c>
      <c r="FE502" s="5"/>
      <c r="FF502" s="5">
        <v>854.14</v>
      </c>
      <c r="FG502" s="5"/>
      <c r="FH502" s="5"/>
      <c r="FI502" s="5"/>
      <c r="FJ502" s="5"/>
      <c r="FK502" s="5"/>
      <c r="FL502" s="5"/>
      <c r="FM502" s="5"/>
      <c r="FN502" s="5"/>
      <c r="FO502" s="5"/>
      <c r="FP502" s="5"/>
      <c r="FQ502" s="5">
        <v>0</v>
      </c>
      <c r="FR502" s="5">
        <v>0</v>
      </c>
      <c r="FS502" s="5">
        <v>0</v>
      </c>
      <c r="FT502" s="5"/>
      <c r="FU502" s="5"/>
      <c r="FV502" s="5"/>
      <c r="FW502" s="5"/>
      <c r="FX502" s="5">
        <v>0</v>
      </c>
      <c r="FY502" s="5">
        <v>0</v>
      </c>
      <c r="FZ502" s="5"/>
      <c r="GA502" s="5" t="s">
        <v>3</v>
      </c>
      <c r="GB502" s="5"/>
      <c r="GC502" s="5"/>
      <c r="GD502" s="5">
        <v>1</v>
      </c>
      <c r="GE502" s="5"/>
      <c r="GF502" s="5">
        <v>-259242580</v>
      </c>
      <c r="GG502" s="5">
        <v>2</v>
      </c>
      <c r="GH502" s="5">
        <v>3</v>
      </c>
      <c r="GI502" s="5">
        <v>-2</v>
      </c>
      <c r="GJ502" s="5">
        <v>0</v>
      </c>
      <c r="GK502" s="5">
        <v>0</v>
      </c>
      <c r="GL502" s="5">
        <f t="shared" si="248"/>
        <v>0</v>
      </c>
      <c r="GM502" s="5">
        <f t="shared" si="249"/>
        <v>0</v>
      </c>
      <c r="GN502" s="5">
        <f t="shared" si="250"/>
        <v>0</v>
      </c>
      <c r="GO502" s="5">
        <f t="shared" si="251"/>
        <v>0</v>
      </c>
      <c r="GP502" s="5">
        <f t="shared" si="252"/>
        <v>0</v>
      </c>
      <c r="GQ502" s="5"/>
      <c r="GR502" s="5">
        <v>1</v>
      </c>
      <c r="GS502" s="5">
        <v>1</v>
      </c>
      <c r="GT502" s="5">
        <v>0</v>
      </c>
      <c r="GU502" s="5" t="s">
        <v>3</v>
      </c>
      <c r="GV502" s="5">
        <f t="shared" si="253"/>
        <v>0</v>
      </c>
      <c r="GW502" s="5">
        <v>1</v>
      </c>
      <c r="GX502" s="5">
        <f t="shared" si="254"/>
        <v>0</v>
      </c>
      <c r="GY502" s="5"/>
      <c r="GZ502" s="5"/>
      <c r="HA502" s="5">
        <v>0</v>
      </c>
      <c r="HB502" s="5">
        <v>0</v>
      </c>
      <c r="HC502" s="5">
        <f t="shared" si="255"/>
        <v>0</v>
      </c>
      <c r="HD502" s="5"/>
      <c r="HE502" s="5" t="s">
        <v>3</v>
      </c>
      <c r="HF502" s="5" t="s">
        <v>3</v>
      </c>
      <c r="HG502" s="5">
        <f t="shared" si="265"/>
        <v>0</v>
      </c>
      <c r="HH502" s="5"/>
      <c r="HI502" s="5"/>
      <c r="HJ502" s="5"/>
      <c r="HK502" s="5"/>
      <c r="HL502" s="5"/>
      <c r="HM502" s="5" t="s">
        <v>3</v>
      </c>
      <c r="HN502" s="5" t="s">
        <v>3</v>
      </c>
      <c r="HO502" s="5" t="s">
        <v>3</v>
      </c>
      <c r="HP502" s="5" t="s">
        <v>3</v>
      </c>
      <c r="HQ502" s="5" t="s">
        <v>3</v>
      </c>
      <c r="HR502" s="5"/>
      <c r="HS502" s="5">
        <v>0</v>
      </c>
      <c r="HT502" s="5"/>
      <c r="HU502" s="5"/>
      <c r="HV502" s="5"/>
      <c r="HW502" s="5"/>
      <c r="HX502" s="5"/>
      <c r="HY502" s="5"/>
      <c r="HZ502" s="5"/>
      <c r="IA502" s="5"/>
      <c r="IB502" s="5"/>
      <c r="IC502" s="5"/>
      <c r="ID502" s="5"/>
      <c r="IE502" s="5"/>
      <c r="IF502" s="5"/>
      <c r="IG502" s="5"/>
      <c r="IH502" s="5"/>
      <c r="II502" s="5"/>
      <c r="IJ502" s="5"/>
      <c r="IK502" s="5">
        <v>0</v>
      </c>
      <c r="IL502" s="5"/>
      <c r="IM502" s="5"/>
      <c r="IN502" s="5"/>
      <c r="IO502" s="5"/>
      <c r="IP502" s="5"/>
      <c r="IQ502" s="5"/>
      <c r="IR502" s="5"/>
      <c r="IS502" s="5"/>
      <c r="IT502" s="5"/>
      <c r="IU502" s="5"/>
    </row>
    <row r="503" spans="1:255" x14ac:dyDescent="0.25">
      <c r="A503" s="6">
        <v>17</v>
      </c>
      <c r="B503" s="6">
        <v>1</v>
      </c>
      <c r="C503" s="6"/>
      <c r="D503" s="6"/>
      <c r="E503" s="6" t="s">
        <v>255</v>
      </c>
      <c r="F503" s="6" t="s">
        <v>256</v>
      </c>
      <c r="G503" s="6" t="s">
        <v>257</v>
      </c>
      <c r="H503" s="6" t="s">
        <v>82</v>
      </c>
      <c r="I503" s="6">
        <v>0</v>
      </c>
      <c r="J503" s="6">
        <v>0</v>
      </c>
      <c r="K503" s="6">
        <v>0</v>
      </c>
      <c r="L503" s="6">
        <v>6</v>
      </c>
      <c r="M503" s="6">
        <v>6</v>
      </c>
      <c r="N503" s="6">
        <f t="shared" si="222"/>
        <v>0</v>
      </c>
      <c r="O503" s="6">
        <f t="shared" si="223"/>
        <v>0</v>
      </c>
      <c r="P503" s="6">
        <f t="shared" si="224"/>
        <v>0</v>
      </c>
      <c r="Q503" s="6">
        <f t="shared" si="225"/>
        <v>0</v>
      </c>
      <c r="R503" s="6">
        <f t="shared" si="226"/>
        <v>0</v>
      </c>
      <c r="S503" s="6">
        <f t="shared" si="227"/>
        <v>0</v>
      </c>
      <c r="T503" s="6">
        <f t="shared" si="228"/>
        <v>0</v>
      </c>
      <c r="U503" s="6">
        <f t="shared" si="229"/>
        <v>0</v>
      </c>
      <c r="V503" s="6">
        <f t="shared" si="230"/>
        <v>0</v>
      </c>
      <c r="W503" s="6">
        <f t="shared" si="231"/>
        <v>0</v>
      </c>
      <c r="X503" s="6">
        <f t="shared" si="232"/>
        <v>0</v>
      </c>
      <c r="Y503" s="6">
        <f t="shared" si="233"/>
        <v>0</v>
      </c>
      <c r="Z503" s="6"/>
      <c r="AA503" s="6">
        <v>70748195</v>
      </c>
      <c r="AB503" s="6">
        <f t="shared" si="234"/>
        <v>854.14</v>
      </c>
      <c r="AC503" s="6">
        <f t="shared" si="256"/>
        <v>854.14</v>
      </c>
      <c r="AD503" s="6">
        <f t="shared" si="263"/>
        <v>0</v>
      </c>
      <c r="AE503" s="6">
        <f t="shared" si="257"/>
        <v>0</v>
      </c>
      <c r="AF503" s="6">
        <f t="shared" si="258"/>
        <v>0</v>
      </c>
      <c r="AG503" s="6">
        <f t="shared" si="236"/>
        <v>0</v>
      </c>
      <c r="AH503" s="6">
        <f t="shared" si="237"/>
        <v>0</v>
      </c>
      <c r="AI503" s="6">
        <f t="shared" si="238"/>
        <v>0</v>
      </c>
      <c r="AJ503" s="6">
        <f t="shared" si="239"/>
        <v>0</v>
      </c>
      <c r="AK503" s="6">
        <v>854.14</v>
      </c>
      <c r="AL503" s="6">
        <v>854.14</v>
      </c>
      <c r="AM503" s="6">
        <v>0</v>
      </c>
      <c r="AN503" s="6">
        <v>0</v>
      </c>
      <c r="AO503" s="6">
        <v>0</v>
      </c>
      <c r="AP503" s="6">
        <v>0</v>
      </c>
      <c r="AQ503" s="6">
        <v>0</v>
      </c>
      <c r="AR503" s="6">
        <v>0</v>
      </c>
      <c r="AS503" s="6">
        <v>0</v>
      </c>
      <c r="AT503" s="6">
        <v>0</v>
      </c>
      <c r="AU503" s="6">
        <v>0</v>
      </c>
      <c r="AV503" s="6">
        <v>1</v>
      </c>
      <c r="AW503" s="6">
        <v>1</v>
      </c>
      <c r="AX503" s="6"/>
      <c r="AY503" s="6"/>
      <c r="AZ503" s="6">
        <v>1</v>
      </c>
      <c r="BA503" s="6">
        <v>1</v>
      </c>
      <c r="BB503" s="6">
        <v>1</v>
      </c>
      <c r="BC503" s="6">
        <v>1</v>
      </c>
      <c r="BD503" s="6" t="s">
        <v>3</v>
      </c>
      <c r="BE503" s="6" t="s">
        <v>3</v>
      </c>
      <c r="BF503" s="6" t="s">
        <v>3</v>
      </c>
      <c r="BG503" s="6" t="s">
        <v>3</v>
      </c>
      <c r="BH503" s="6">
        <v>3</v>
      </c>
      <c r="BI503" s="6">
        <v>1</v>
      </c>
      <c r="BJ503" s="6" t="s">
        <v>256</v>
      </c>
      <c r="BK503" s="6"/>
      <c r="BL503" s="6"/>
      <c r="BM503" s="6">
        <v>900</v>
      </c>
      <c r="BN503" s="6">
        <v>0</v>
      </c>
      <c r="BO503" s="6" t="s">
        <v>3</v>
      </c>
      <c r="BP503" s="6">
        <v>0</v>
      </c>
      <c r="BQ503" s="6">
        <v>90</v>
      </c>
      <c r="BR503" s="6">
        <v>0</v>
      </c>
      <c r="BS503" s="6">
        <v>1</v>
      </c>
      <c r="BT503" s="6">
        <v>1</v>
      </c>
      <c r="BU503" s="6">
        <v>1</v>
      </c>
      <c r="BV503" s="6">
        <v>1</v>
      </c>
      <c r="BW503" s="6">
        <v>1</v>
      </c>
      <c r="BX503" s="6">
        <v>1</v>
      </c>
      <c r="BY503" s="6" t="s">
        <v>3</v>
      </c>
      <c r="BZ503" s="6">
        <v>0</v>
      </c>
      <c r="CA503" s="6">
        <v>0</v>
      </c>
      <c r="CB503" s="6" t="s">
        <v>3</v>
      </c>
      <c r="CC503" s="6"/>
      <c r="CD503" s="6"/>
      <c r="CE503" s="6">
        <v>0</v>
      </c>
      <c r="CF503" s="6">
        <v>0</v>
      </c>
      <c r="CG503" s="6">
        <v>0</v>
      </c>
      <c r="CH503" s="6">
        <v>44</v>
      </c>
      <c r="CI503" s="6">
        <v>0</v>
      </c>
      <c r="CJ503" s="6">
        <v>0</v>
      </c>
      <c r="CK503" s="6">
        <v>0</v>
      </c>
      <c r="CL503" s="6">
        <v>0</v>
      </c>
      <c r="CM503" s="6">
        <v>0</v>
      </c>
      <c r="CN503" s="6" t="s">
        <v>3</v>
      </c>
      <c r="CO503" s="6">
        <v>0</v>
      </c>
      <c r="CP503" s="6">
        <f t="shared" si="240"/>
        <v>0</v>
      </c>
      <c r="CQ503" s="6">
        <f t="shared" si="264"/>
        <v>854.14</v>
      </c>
      <c r="CR503" s="6">
        <f t="shared" si="264"/>
        <v>0</v>
      </c>
      <c r="CS503" s="6">
        <f t="shared" si="242"/>
        <v>0</v>
      </c>
      <c r="CT503" s="6">
        <f t="shared" si="243"/>
        <v>0</v>
      </c>
      <c r="CU503" s="6">
        <f t="shared" si="244"/>
        <v>0</v>
      </c>
      <c r="CV503" s="6">
        <f t="shared" si="245"/>
        <v>0</v>
      </c>
      <c r="CW503" s="6">
        <f t="shared" si="246"/>
        <v>0</v>
      </c>
      <c r="CX503" s="6">
        <f t="shared" si="247"/>
        <v>0</v>
      </c>
      <c r="CY503" s="6">
        <f>0</f>
        <v>0</v>
      </c>
      <c r="CZ503" s="6">
        <f>0</f>
        <v>0</v>
      </c>
      <c r="DA503" s="6"/>
      <c r="DB503" s="6"/>
      <c r="DC503" s="6" t="s">
        <v>3</v>
      </c>
      <c r="DD503" s="6" t="s">
        <v>3</v>
      </c>
      <c r="DE503" s="6" t="s">
        <v>3</v>
      </c>
      <c r="DF503" s="6" t="s">
        <v>3</v>
      </c>
      <c r="DG503" s="6" t="s">
        <v>3</v>
      </c>
      <c r="DH503" s="6" t="s">
        <v>3</v>
      </c>
      <c r="DI503" s="6" t="s">
        <v>3</v>
      </c>
      <c r="DJ503" s="6" t="s">
        <v>3</v>
      </c>
      <c r="DK503" s="6" t="s">
        <v>3</v>
      </c>
      <c r="DL503" s="6" t="s">
        <v>3</v>
      </c>
      <c r="DM503" s="6" t="s">
        <v>3</v>
      </c>
      <c r="DN503" s="6">
        <v>0</v>
      </c>
      <c r="DO503" s="6">
        <v>0</v>
      </c>
      <c r="DP503" s="6">
        <v>1</v>
      </c>
      <c r="DQ503" s="6">
        <v>1</v>
      </c>
      <c r="DR503" s="6"/>
      <c r="DS503" s="6"/>
      <c r="DT503" s="6"/>
      <c r="DU503" s="6">
        <v>1013</v>
      </c>
      <c r="DV503" s="6" t="s">
        <v>82</v>
      </c>
      <c r="DW503" s="6" t="s">
        <v>82</v>
      </c>
      <c r="DX503" s="6">
        <v>1</v>
      </c>
      <c r="DY503" s="6"/>
      <c r="DZ503" s="6" t="s">
        <v>3</v>
      </c>
      <c r="EA503" s="6" t="s">
        <v>3</v>
      </c>
      <c r="EB503" s="6" t="s">
        <v>3</v>
      </c>
      <c r="EC503" s="6" t="s">
        <v>3</v>
      </c>
      <c r="ED503" s="6"/>
      <c r="EE503" s="6">
        <v>68075624</v>
      </c>
      <c r="EF503" s="6">
        <v>90</v>
      </c>
      <c r="EG503" s="6" t="s">
        <v>194</v>
      </c>
      <c r="EH503" s="6">
        <v>0</v>
      </c>
      <c r="EI503" s="6" t="s">
        <v>3</v>
      </c>
      <c r="EJ503" s="6">
        <v>1</v>
      </c>
      <c r="EK503" s="6">
        <v>900</v>
      </c>
      <c r="EL503" s="6" t="s">
        <v>194</v>
      </c>
      <c r="EM503" s="6" t="s">
        <v>195</v>
      </c>
      <c r="EN503" s="6"/>
      <c r="EO503" s="6" t="s">
        <v>3</v>
      </c>
      <c r="EP503" s="6"/>
      <c r="EQ503" s="6">
        <v>16</v>
      </c>
      <c r="ER503" s="6">
        <v>0</v>
      </c>
      <c r="ES503" s="6">
        <v>854.14</v>
      </c>
      <c r="ET503" s="6">
        <v>0</v>
      </c>
      <c r="EU503" s="6">
        <v>0</v>
      </c>
      <c r="EV503" s="6">
        <v>0</v>
      </c>
      <c r="EW503" s="6">
        <v>0</v>
      </c>
      <c r="EX503" s="6">
        <v>0</v>
      </c>
      <c r="EY503" s="6">
        <v>0</v>
      </c>
      <c r="EZ503" s="6">
        <v>5</v>
      </c>
      <c r="FA503" s="6"/>
      <c r="FB503" s="6"/>
      <c r="FC503" s="6">
        <v>0</v>
      </c>
      <c r="FD503" s="6">
        <v>18</v>
      </c>
      <c r="FE503" s="6"/>
      <c r="FF503" s="6">
        <v>854.14</v>
      </c>
      <c r="FG503" s="6"/>
      <c r="FH503" s="6"/>
      <c r="FI503" s="6"/>
      <c r="FJ503" s="6"/>
      <c r="FK503" s="6"/>
      <c r="FL503" s="6"/>
      <c r="FM503" s="6"/>
      <c r="FN503" s="6"/>
      <c r="FO503" s="6"/>
      <c r="FP503" s="6"/>
      <c r="FQ503" s="6">
        <v>0</v>
      </c>
      <c r="FR503" s="6">
        <v>0</v>
      </c>
      <c r="FS503" s="6">
        <v>0</v>
      </c>
      <c r="FT503" s="6"/>
      <c r="FU503" s="6"/>
      <c r="FV503" s="6"/>
      <c r="FW503" s="6"/>
      <c r="FX503" s="6">
        <v>0</v>
      </c>
      <c r="FY503" s="6">
        <v>0</v>
      </c>
      <c r="FZ503" s="6"/>
      <c r="GA503" s="6" t="s">
        <v>3</v>
      </c>
      <c r="GB503" s="6"/>
      <c r="GC503" s="6"/>
      <c r="GD503" s="6">
        <v>1</v>
      </c>
      <c r="GE503" s="6"/>
      <c r="GF503" s="6">
        <v>-259242580</v>
      </c>
      <c r="GG503" s="6">
        <v>2</v>
      </c>
      <c r="GH503" s="6">
        <v>3</v>
      </c>
      <c r="GI503" s="6">
        <v>-2</v>
      </c>
      <c r="GJ503" s="6">
        <v>0</v>
      </c>
      <c r="GK503" s="6">
        <v>0</v>
      </c>
      <c r="GL503" s="6">
        <f t="shared" si="248"/>
        <v>0</v>
      </c>
      <c r="GM503" s="6">
        <f t="shared" si="249"/>
        <v>0</v>
      </c>
      <c r="GN503" s="6">
        <f t="shared" si="250"/>
        <v>0</v>
      </c>
      <c r="GO503" s="6">
        <f t="shared" si="251"/>
        <v>0</v>
      </c>
      <c r="GP503" s="6">
        <f t="shared" si="252"/>
        <v>0</v>
      </c>
      <c r="GQ503" s="6"/>
      <c r="GR503" s="6">
        <v>1</v>
      </c>
      <c r="GS503" s="6">
        <v>1</v>
      </c>
      <c r="GT503" s="6">
        <v>0</v>
      </c>
      <c r="GU503" s="6" t="s">
        <v>3</v>
      </c>
      <c r="GV503" s="6">
        <f t="shared" si="253"/>
        <v>0</v>
      </c>
      <c r="GW503" s="6">
        <v>1</v>
      </c>
      <c r="GX503" s="6">
        <f t="shared" si="254"/>
        <v>0</v>
      </c>
      <c r="GY503" s="6"/>
      <c r="GZ503" s="6"/>
      <c r="HA503" s="6">
        <v>0</v>
      </c>
      <c r="HB503" s="6">
        <v>0</v>
      </c>
      <c r="HC503" s="6">
        <f t="shared" si="255"/>
        <v>0</v>
      </c>
      <c r="HD503" s="6"/>
      <c r="HE503" s="6" t="s">
        <v>3</v>
      </c>
      <c r="HF503" s="6" t="s">
        <v>3</v>
      </c>
      <c r="HG503" s="6">
        <f t="shared" si="265"/>
        <v>0</v>
      </c>
      <c r="HH503" s="6"/>
      <c r="HI503" s="6"/>
      <c r="HJ503" s="6"/>
      <c r="HK503" s="6"/>
      <c r="HL503" s="6"/>
      <c r="HM503" s="6" t="s">
        <v>3</v>
      </c>
      <c r="HN503" s="6" t="s">
        <v>3</v>
      </c>
      <c r="HO503" s="6" t="s">
        <v>3</v>
      </c>
      <c r="HP503" s="6" t="s">
        <v>3</v>
      </c>
      <c r="HQ503" s="6" t="s">
        <v>3</v>
      </c>
      <c r="HR503" s="6"/>
      <c r="HS503" s="6">
        <v>0</v>
      </c>
      <c r="HT503" s="6"/>
      <c r="HU503" s="6"/>
      <c r="HV503" s="6"/>
      <c r="HW503" s="6"/>
      <c r="HX503" s="6"/>
      <c r="HY503" s="6"/>
      <c r="HZ503" s="6"/>
      <c r="IA503" s="6"/>
      <c r="IB503" s="6"/>
      <c r="IC503" s="6"/>
      <c r="ID503" s="6"/>
      <c r="IE503" s="6"/>
      <c r="IF503" s="6"/>
      <c r="IG503" s="6"/>
      <c r="IH503" s="6"/>
      <c r="II503" s="6"/>
      <c r="IJ503" s="6"/>
      <c r="IK503" s="6">
        <v>0</v>
      </c>
      <c r="IL503" s="6"/>
      <c r="IM503" s="6"/>
      <c r="IN503" s="6"/>
      <c r="IO503" s="6"/>
      <c r="IP503" s="6"/>
      <c r="IQ503" s="6"/>
      <c r="IR503" s="6"/>
      <c r="IS503" s="6"/>
      <c r="IT503" s="6"/>
      <c r="IU503" s="6"/>
    </row>
    <row r="504" spans="1:255" x14ac:dyDescent="0.25">
      <c r="A504" s="5">
        <v>17</v>
      </c>
      <c r="B504" s="5">
        <v>1</v>
      </c>
      <c r="C504" s="5"/>
      <c r="D504" s="5"/>
      <c r="E504" s="5" t="s">
        <v>258</v>
      </c>
      <c r="F504" s="5" t="s">
        <v>259</v>
      </c>
      <c r="G504" s="5" t="s">
        <v>260</v>
      </c>
      <c r="H504" s="5" t="s">
        <v>82</v>
      </c>
      <c r="I504" s="5">
        <v>0</v>
      </c>
      <c r="J504" s="5">
        <v>0</v>
      </c>
      <c r="K504" s="5">
        <v>0</v>
      </c>
      <c r="L504" s="5">
        <v>6</v>
      </c>
      <c r="M504" s="5">
        <v>6</v>
      </c>
      <c r="N504" s="5">
        <f t="shared" si="222"/>
        <v>0</v>
      </c>
      <c r="O504" s="5">
        <f t="shared" si="223"/>
        <v>0</v>
      </c>
      <c r="P504" s="5">
        <f t="shared" si="224"/>
        <v>0</v>
      </c>
      <c r="Q504" s="5">
        <f t="shared" si="225"/>
        <v>0</v>
      </c>
      <c r="R504" s="5">
        <f t="shared" si="226"/>
        <v>0</v>
      </c>
      <c r="S504" s="5">
        <f t="shared" si="227"/>
        <v>0</v>
      </c>
      <c r="T504" s="5">
        <f t="shared" si="228"/>
        <v>0</v>
      </c>
      <c r="U504" s="5">
        <f t="shared" si="229"/>
        <v>0</v>
      </c>
      <c r="V504" s="5">
        <f t="shared" si="230"/>
        <v>0</v>
      </c>
      <c r="W504" s="5">
        <f t="shared" si="231"/>
        <v>0</v>
      </c>
      <c r="X504" s="5">
        <f t="shared" si="232"/>
        <v>0</v>
      </c>
      <c r="Y504" s="5">
        <f t="shared" si="233"/>
        <v>0</v>
      </c>
      <c r="Z504" s="5"/>
      <c r="AA504" s="5">
        <v>70751969</v>
      </c>
      <c r="AB504" s="5">
        <f t="shared" si="234"/>
        <v>1452.79</v>
      </c>
      <c r="AC504" s="5">
        <f t="shared" si="256"/>
        <v>1452.79</v>
      </c>
      <c r="AD504" s="5">
        <f t="shared" si="263"/>
        <v>0</v>
      </c>
      <c r="AE504" s="5">
        <f t="shared" si="257"/>
        <v>0</v>
      </c>
      <c r="AF504" s="5">
        <f t="shared" si="258"/>
        <v>0</v>
      </c>
      <c r="AG504" s="5">
        <f t="shared" si="236"/>
        <v>0</v>
      </c>
      <c r="AH504" s="5">
        <f t="shared" si="237"/>
        <v>0</v>
      </c>
      <c r="AI504" s="5">
        <f t="shared" si="238"/>
        <v>0</v>
      </c>
      <c r="AJ504" s="5">
        <f t="shared" si="239"/>
        <v>0</v>
      </c>
      <c r="AK504" s="5">
        <v>1452.79</v>
      </c>
      <c r="AL504" s="5">
        <v>1452.79</v>
      </c>
      <c r="AM504" s="5">
        <v>0</v>
      </c>
      <c r="AN504" s="5">
        <v>0</v>
      </c>
      <c r="AO504" s="5">
        <v>0</v>
      </c>
      <c r="AP504" s="5">
        <v>0</v>
      </c>
      <c r="AQ504" s="5">
        <v>0</v>
      </c>
      <c r="AR504" s="5">
        <v>0</v>
      </c>
      <c r="AS504" s="5">
        <v>0</v>
      </c>
      <c r="AT504" s="5">
        <v>0</v>
      </c>
      <c r="AU504" s="5">
        <v>0</v>
      </c>
      <c r="AV504" s="5">
        <v>1</v>
      </c>
      <c r="AW504" s="5">
        <v>1</v>
      </c>
      <c r="AX504" s="5"/>
      <c r="AY504" s="5"/>
      <c r="AZ504" s="5">
        <v>1</v>
      </c>
      <c r="BA504" s="5">
        <v>1</v>
      </c>
      <c r="BB504" s="5">
        <v>1</v>
      </c>
      <c r="BC504" s="5">
        <v>1</v>
      </c>
      <c r="BD504" s="5" t="s">
        <v>3</v>
      </c>
      <c r="BE504" s="5" t="s">
        <v>3</v>
      </c>
      <c r="BF504" s="5" t="s">
        <v>3</v>
      </c>
      <c r="BG504" s="5" t="s">
        <v>3</v>
      </c>
      <c r="BH504" s="5">
        <v>3</v>
      </c>
      <c r="BI504" s="5">
        <v>1</v>
      </c>
      <c r="BJ504" s="5" t="s">
        <v>259</v>
      </c>
      <c r="BK504" s="5"/>
      <c r="BL504" s="5"/>
      <c r="BM504" s="5">
        <v>900</v>
      </c>
      <c r="BN504" s="5">
        <v>0</v>
      </c>
      <c r="BO504" s="5" t="s">
        <v>3</v>
      </c>
      <c r="BP504" s="5">
        <v>0</v>
      </c>
      <c r="BQ504" s="5">
        <v>90</v>
      </c>
      <c r="BR504" s="5">
        <v>0</v>
      </c>
      <c r="BS504" s="5">
        <v>1</v>
      </c>
      <c r="BT504" s="5">
        <v>1</v>
      </c>
      <c r="BU504" s="5">
        <v>1</v>
      </c>
      <c r="BV504" s="5">
        <v>1</v>
      </c>
      <c r="BW504" s="5">
        <v>1</v>
      </c>
      <c r="BX504" s="5">
        <v>1</v>
      </c>
      <c r="BY504" s="5" t="s">
        <v>3</v>
      </c>
      <c r="BZ504" s="5">
        <v>0</v>
      </c>
      <c r="CA504" s="5">
        <v>0</v>
      </c>
      <c r="CB504" s="5" t="s">
        <v>3</v>
      </c>
      <c r="CC504" s="5"/>
      <c r="CD504" s="5"/>
      <c r="CE504" s="5">
        <v>0</v>
      </c>
      <c r="CF504" s="5">
        <v>0</v>
      </c>
      <c r="CG504" s="5">
        <v>0</v>
      </c>
      <c r="CH504" s="5">
        <v>45</v>
      </c>
      <c r="CI504" s="5">
        <v>0</v>
      </c>
      <c r="CJ504" s="5">
        <v>0</v>
      </c>
      <c r="CK504" s="5">
        <v>0</v>
      </c>
      <c r="CL504" s="5">
        <v>0</v>
      </c>
      <c r="CM504" s="5">
        <v>0</v>
      </c>
      <c r="CN504" s="5" t="s">
        <v>3</v>
      </c>
      <c r="CO504" s="5">
        <v>0</v>
      </c>
      <c r="CP504" s="5">
        <f t="shared" si="240"/>
        <v>0</v>
      </c>
      <c r="CQ504" s="5">
        <f t="shared" si="264"/>
        <v>1452.79</v>
      </c>
      <c r="CR504" s="5">
        <f t="shared" si="264"/>
        <v>0</v>
      </c>
      <c r="CS504" s="5">
        <f t="shared" si="242"/>
        <v>0</v>
      </c>
      <c r="CT504" s="5">
        <f t="shared" si="243"/>
        <v>0</v>
      </c>
      <c r="CU504" s="5">
        <f t="shared" si="244"/>
        <v>0</v>
      </c>
      <c r="CV504" s="5">
        <f t="shared" si="245"/>
        <v>0</v>
      </c>
      <c r="CW504" s="5">
        <f t="shared" si="246"/>
        <v>0</v>
      </c>
      <c r="CX504" s="5">
        <f t="shared" si="247"/>
        <v>0</v>
      </c>
      <c r="CY504" s="5">
        <f>0</f>
        <v>0</v>
      </c>
      <c r="CZ504" s="5">
        <f>0</f>
        <v>0</v>
      </c>
      <c r="DA504" s="5"/>
      <c r="DB504" s="5"/>
      <c r="DC504" s="5" t="s">
        <v>3</v>
      </c>
      <c r="DD504" s="5" t="s">
        <v>3</v>
      </c>
      <c r="DE504" s="5" t="s">
        <v>3</v>
      </c>
      <c r="DF504" s="5" t="s">
        <v>3</v>
      </c>
      <c r="DG504" s="5" t="s">
        <v>3</v>
      </c>
      <c r="DH504" s="5" t="s">
        <v>3</v>
      </c>
      <c r="DI504" s="5" t="s">
        <v>3</v>
      </c>
      <c r="DJ504" s="5" t="s">
        <v>3</v>
      </c>
      <c r="DK504" s="5" t="s">
        <v>3</v>
      </c>
      <c r="DL504" s="5" t="s">
        <v>3</v>
      </c>
      <c r="DM504" s="5" t="s">
        <v>3</v>
      </c>
      <c r="DN504" s="5">
        <v>0</v>
      </c>
      <c r="DO504" s="5">
        <v>0</v>
      </c>
      <c r="DP504" s="5">
        <v>1</v>
      </c>
      <c r="DQ504" s="5">
        <v>1</v>
      </c>
      <c r="DR504" s="5"/>
      <c r="DS504" s="5"/>
      <c r="DT504" s="5"/>
      <c r="DU504" s="5">
        <v>1013</v>
      </c>
      <c r="DV504" s="5" t="s">
        <v>82</v>
      </c>
      <c r="DW504" s="5" t="s">
        <v>82</v>
      </c>
      <c r="DX504" s="5">
        <v>1</v>
      </c>
      <c r="DY504" s="5"/>
      <c r="DZ504" s="5" t="s">
        <v>3</v>
      </c>
      <c r="EA504" s="5" t="s">
        <v>3</v>
      </c>
      <c r="EB504" s="5" t="s">
        <v>3</v>
      </c>
      <c r="EC504" s="5" t="s">
        <v>3</v>
      </c>
      <c r="ED504" s="5"/>
      <c r="EE504" s="5">
        <v>68075624</v>
      </c>
      <c r="EF504" s="5">
        <v>90</v>
      </c>
      <c r="EG504" s="5" t="s">
        <v>194</v>
      </c>
      <c r="EH504" s="5">
        <v>0</v>
      </c>
      <c r="EI504" s="5" t="s">
        <v>3</v>
      </c>
      <c r="EJ504" s="5">
        <v>1</v>
      </c>
      <c r="EK504" s="5">
        <v>900</v>
      </c>
      <c r="EL504" s="5" t="s">
        <v>194</v>
      </c>
      <c r="EM504" s="5" t="s">
        <v>195</v>
      </c>
      <c r="EN504" s="5"/>
      <c r="EO504" s="5" t="s">
        <v>3</v>
      </c>
      <c r="EP504" s="5"/>
      <c r="EQ504" s="5">
        <v>16</v>
      </c>
      <c r="ER504" s="5">
        <v>0</v>
      </c>
      <c r="ES504" s="5">
        <v>1452.79</v>
      </c>
      <c r="ET504" s="5">
        <v>0</v>
      </c>
      <c r="EU504" s="5">
        <v>0</v>
      </c>
      <c r="EV504" s="5">
        <v>0</v>
      </c>
      <c r="EW504" s="5">
        <v>0</v>
      </c>
      <c r="EX504" s="5">
        <v>0</v>
      </c>
      <c r="EY504" s="5">
        <v>0</v>
      </c>
      <c r="EZ504" s="5">
        <v>5</v>
      </c>
      <c r="FA504" s="5"/>
      <c r="FB504" s="5"/>
      <c r="FC504" s="5">
        <v>0</v>
      </c>
      <c r="FD504" s="5">
        <v>18</v>
      </c>
      <c r="FE504" s="5"/>
      <c r="FF504" s="5">
        <v>1452.79</v>
      </c>
      <c r="FG504" s="5"/>
      <c r="FH504" s="5"/>
      <c r="FI504" s="5"/>
      <c r="FJ504" s="5"/>
      <c r="FK504" s="5"/>
      <c r="FL504" s="5"/>
      <c r="FM504" s="5"/>
      <c r="FN504" s="5"/>
      <c r="FO504" s="5"/>
      <c r="FP504" s="5"/>
      <c r="FQ504" s="5">
        <v>0</v>
      </c>
      <c r="FR504" s="5">
        <v>0</v>
      </c>
      <c r="FS504" s="5">
        <v>0</v>
      </c>
      <c r="FT504" s="5"/>
      <c r="FU504" s="5"/>
      <c r="FV504" s="5"/>
      <c r="FW504" s="5"/>
      <c r="FX504" s="5">
        <v>0</v>
      </c>
      <c r="FY504" s="5">
        <v>0</v>
      </c>
      <c r="FZ504" s="5"/>
      <c r="GA504" s="5" t="s">
        <v>3</v>
      </c>
      <c r="GB504" s="5"/>
      <c r="GC504" s="5"/>
      <c r="GD504" s="5">
        <v>1</v>
      </c>
      <c r="GE504" s="5"/>
      <c r="GF504" s="5">
        <v>-712257617</v>
      </c>
      <c r="GG504" s="5">
        <v>2</v>
      </c>
      <c r="GH504" s="5">
        <v>3</v>
      </c>
      <c r="GI504" s="5">
        <v>-2</v>
      </c>
      <c r="GJ504" s="5">
        <v>0</v>
      </c>
      <c r="GK504" s="5">
        <v>0</v>
      </c>
      <c r="GL504" s="5">
        <f t="shared" si="248"/>
        <v>0</v>
      </c>
      <c r="GM504" s="5">
        <f t="shared" si="249"/>
        <v>0</v>
      </c>
      <c r="GN504" s="5">
        <f t="shared" si="250"/>
        <v>0</v>
      </c>
      <c r="GO504" s="5">
        <f t="shared" si="251"/>
        <v>0</v>
      </c>
      <c r="GP504" s="5">
        <f t="shared" si="252"/>
        <v>0</v>
      </c>
      <c r="GQ504" s="5"/>
      <c r="GR504" s="5">
        <v>1</v>
      </c>
      <c r="GS504" s="5">
        <v>1</v>
      </c>
      <c r="GT504" s="5">
        <v>0</v>
      </c>
      <c r="GU504" s="5" t="s">
        <v>3</v>
      </c>
      <c r="GV504" s="5">
        <f t="shared" si="253"/>
        <v>0</v>
      </c>
      <c r="GW504" s="5">
        <v>1</v>
      </c>
      <c r="GX504" s="5">
        <f t="shared" si="254"/>
        <v>0</v>
      </c>
      <c r="GY504" s="5"/>
      <c r="GZ504" s="5"/>
      <c r="HA504" s="5">
        <v>0</v>
      </c>
      <c r="HB504" s="5">
        <v>0</v>
      </c>
      <c r="HC504" s="5">
        <f t="shared" si="255"/>
        <v>0</v>
      </c>
      <c r="HD504" s="5"/>
      <c r="HE504" s="5" t="s">
        <v>3</v>
      </c>
      <c r="HF504" s="5" t="s">
        <v>3</v>
      </c>
      <c r="HG504" s="5">
        <f t="shared" si="265"/>
        <v>0</v>
      </c>
      <c r="HH504" s="5"/>
      <c r="HI504" s="5"/>
      <c r="HJ504" s="5"/>
      <c r="HK504" s="5"/>
      <c r="HL504" s="5"/>
      <c r="HM504" s="5" t="s">
        <v>3</v>
      </c>
      <c r="HN504" s="5" t="s">
        <v>3</v>
      </c>
      <c r="HO504" s="5" t="s">
        <v>3</v>
      </c>
      <c r="HP504" s="5" t="s">
        <v>3</v>
      </c>
      <c r="HQ504" s="5" t="s">
        <v>3</v>
      </c>
      <c r="HR504" s="5"/>
      <c r="HS504" s="5">
        <v>0</v>
      </c>
      <c r="HT504" s="5"/>
      <c r="HU504" s="5"/>
      <c r="HV504" s="5"/>
      <c r="HW504" s="5"/>
      <c r="HX504" s="5"/>
      <c r="HY504" s="5"/>
      <c r="HZ504" s="5"/>
      <c r="IA504" s="5"/>
      <c r="IB504" s="5"/>
      <c r="IC504" s="5"/>
      <c r="ID504" s="5"/>
      <c r="IE504" s="5"/>
      <c r="IF504" s="5"/>
      <c r="IG504" s="5"/>
      <c r="IH504" s="5"/>
      <c r="II504" s="5"/>
      <c r="IJ504" s="5"/>
      <c r="IK504" s="5">
        <v>0</v>
      </c>
      <c r="IL504" s="5"/>
      <c r="IM504" s="5"/>
      <c r="IN504" s="5"/>
      <c r="IO504" s="5"/>
      <c r="IP504" s="5"/>
      <c r="IQ504" s="5"/>
      <c r="IR504" s="5"/>
      <c r="IS504" s="5"/>
      <c r="IT504" s="5"/>
      <c r="IU504" s="5"/>
    </row>
    <row r="505" spans="1:255" x14ac:dyDescent="0.25">
      <c r="A505" s="6">
        <v>17</v>
      </c>
      <c r="B505" s="6">
        <v>1</v>
      </c>
      <c r="C505" s="6"/>
      <c r="D505" s="6"/>
      <c r="E505" s="6" t="s">
        <v>258</v>
      </c>
      <c r="F505" s="6" t="s">
        <v>259</v>
      </c>
      <c r="G505" s="6" t="s">
        <v>260</v>
      </c>
      <c r="H505" s="6" t="s">
        <v>82</v>
      </c>
      <c r="I505" s="6">
        <v>0</v>
      </c>
      <c r="J505" s="6">
        <v>0</v>
      </c>
      <c r="K505" s="6">
        <v>0</v>
      </c>
      <c r="L505" s="6">
        <v>6</v>
      </c>
      <c r="M505" s="6">
        <v>6</v>
      </c>
      <c r="N505" s="6">
        <f t="shared" si="222"/>
        <v>0</v>
      </c>
      <c r="O505" s="6">
        <f t="shared" si="223"/>
        <v>0</v>
      </c>
      <c r="P505" s="6">
        <f t="shared" si="224"/>
        <v>0</v>
      </c>
      <c r="Q505" s="6">
        <f t="shared" si="225"/>
        <v>0</v>
      </c>
      <c r="R505" s="6">
        <f t="shared" si="226"/>
        <v>0</v>
      </c>
      <c r="S505" s="6">
        <f t="shared" si="227"/>
        <v>0</v>
      </c>
      <c r="T505" s="6">
        <f t="shared" si="228"/>
        <v>0</v>
      </c>
      <c r="U505" s="6">
        <f t="shared" si="229"/>
        <v>0</v>
      </c>
      <c r="V505" s="6">
        <f t="shared" si="230"/>
        <v>0</v>
      </c>
      <c r="W505" s="6">
        <f t="shared" si="231"/>
        <v>0</v>
      </c>
      <c r="X505" s="6">
        <f t="shared" si="232"/>
        <v>0</v>
      </c>
      <c r="Y505" s="6">
        <f t="shared" si="233"/>
        <v>0</v>
      </c>
      <c r="Z505" s="6"/>
      <c r="AA505" s="6">
        <v>70748195</v>
      </c>
      <c r="AB505" s="6">
        <f t="shared" si="234"/>
        <v>1452.79</v>
      </c>
      <c r="AC505" s="6">
        <f t="shared" si="256"/>
        <v>1452.79</v>
      </c>
      <c r="AD505" s="6">
        <f t="shared" si="263"/>
        <v>0</v>
      </c>
      <c r="AE505" s="6">
        <f t="shared" si="257"/>
        <v>0</v>
      </c>
      <c r="AF505" s="6">
        <f t="shared" si="258"/>
        <v>0</v>
      </c>
      <c r="AG505" s="6">
        <f t="shared" si="236"/>
        <v>0</v>
      </c>
      <c r="AH505" s="6">
        <f t="shared" si="237"/>
        <v>0</v>
      </c>
      <c r="AI505" s="6">
        <f t="shared" si="238"/>
        <v>0</v>
      </c>
      <c r="AJ505" s="6">
        <f t="shared" si="239"/>
        <v>0</v>
      </c>
      <c r="AK505" s="6">
        <v>1452.79</v>
      </c>
      <c r="AL505" s="6">
        <v>1452.79</v>
      </c>
      <c r="AM505" s="6">
        <v>0</v>
      </c>
      <c r="AN505" s="6">
        <v>0</v>
      </c>
      <c r="AO505" s="6">
        <v>0</v>
      </c>
      <c r="AP505" s="6">
        <v>0</v>
      </c>
      <c r="AQ505" s="6">
        <v>0</v>
      </c>
      <c r="AR505" s="6">
        <v>0</v>
      </c>
      <c r="AS505" s="6">
        <v>0</v>
      </c>
      <c r="AT505" s="6">
        <v>0</v>
      </c>
      <c r="AU505" s="6">
        <v>0</v>
      </c>
      <c r="AV505" s="6">
        <v>1</v>
      </c>
      <c r="AW505" s="6">
        <v>1</v>
      </c>
      <c r="AX505" s="6"/>
      <c r="AY505" s="6"/>
      <c r="AZ505" s="6">
        <v>1</v>
      </c>
      <c r="BA505" s="6">
        <v>1</v>
      </c>
      <c r="BB505" s="6">
        <v>1</v>
      </c>
      <c r="BC505" s="6">
        <v>1</v>
      </c>
      <c r="BD505" s="6" t="s">
        <v>3</v>
      </c>
      <c r="BE505" s="6" t="s">
        <v>3</v>
      </c>
      <c r="BF505" s="6" t="s">
        <v>3</v>
      </c>
      <c r="BG505" s="6" t="s">
        <v>3</v>
      </c>
      <c r="BH505" s="6">
        <v>3</v>
      </c>
      <c r="BI505" s="6">
        <v>1</v>
      </c>
      <c r="BJ505" s="6" t="s">
        <v>259</v>
      </c>
      <c r="BK505" s="6"/>
      <c r="BL505" s="6"/>
      <c r="BM505" s="6">
        <v>900</v>
      </c>
      <c r="BN505" s="6">
        <v>0</v>
      </c>
      <c r="BO505" s="6" t="s">
        <v>3</v>
      </c>
      <c r="BP505" s="6">
        <v>0</v>
      </c>
      <c r="BQ505" s="6">
        <v>90</v>
      </c>
      <c r="BR505" s="6">
        <v>0</v>
      </c>
      <c r="BS505" s="6">
        <v>1</v>
      </c>
      <c r="BT505" s="6">
        <v>1</v>
      </c>
      <c r="BU505" s="6">
        <v>1</v>
      </c>
      <c r="BV505" s="6">
        <v>1</v>
      </c>
      <c r="BW505" s="6">
        <v>1</v>
      </c>
      <c r="BX505" s="6">
        <v>1</v>
      </c>
      <c r="BY505" s="6" t="s">
        <v>3</v>
      </c>
      <c r="BZ505" s="6">
        <v>0</v>
      </c>
      <c r="CA505" s="6">
        <v>0</v>
      </c>
      <c r="CB505" s="6" t="s">
        <v>3</v>
      </c>
      <c r="CC505" s="6"/>
      <c r="CD505" s="6"/>
      <c r="CE505" s="6">
        <v>0</v>
      </c>
      <c r="CF505" s="6">
        <v>0</v>
      </c>
      <c r="CG505" s="6">
        <v>0</v>
      </c>
      <c r="CH505" s="6">
        <v>45</v>
      </c>
      <c r="CI505" s="6">
        <v>0</v>
      </c>
      <c r="CJ505" s="6">
        <v>0</v>
      </c>
      <c r="CK505" s="6">
        <v>0</v>
      </c>
      <c r="CL505" s="6">
        <v>0</v>
      </c>
      <c r="CM505" s="6">
        <v>0</v>
      </c>
      <c r="CN505" s="6" t="s">
        <v>3</v>
      </c>
      <c r="CO505" s="6">
        <v>0</v>
      </c>
      <c r="CP505" s="6">
        <f t="shared" si="240"/>
        <v>0</v>
      </c>
      <c r="CQ505" s="6">
        <f t="shared" si="264"/>
        <v>1452.79</v>
      </c>
      <c r="CR505" s="6">
        <f t="shared" si="264"/>
        <v>0</v>
      </c>
      <c r="CS505" s="6">
        <f t="shared" si="242"/>
        <v>0</v>
      </c>
      <c r="CT505" s="6">
        <f t="shared" si="243"/>
        <v>0</v>
      </c>
      <c r="CU505" s="6">
        <f t="shared" si="244"/>
        <v>0</v>
      </c>
      <c r="CV505" s="6">
        <f t="shared" si="245"/>
        <v>0</v>
      </c>
      <c r="CW505" s="6">
        <f t="shared" si="246"/>
        <v>0</v>
      </c>
      <c r="CX505" s="6">
        <f t="shared" si="247"/>
        <v>0</v>
      </c>
      <c r="CY505" s="6">
        <f>0</f>
        <v>0</v>
      </c>
      <c r="CZ505" s="6">
        <f>0</f>
        <v>0</v>
      </c>
      <c r="DA505" s="6"/>
      <c r="DB505" s="6"/>
      <c r="DC505" s="6" t="s">
        <v>3</v>
      </c>
      <c r="DD505" s="6" t="s">
        <v>3</v>
      </c>
      <c r="DE505" s="6" t="s">
        <v>3</v>
      </c>
      <c r="DF505" s="6" t="s">
        <v>3</v>
      </c>
      <c r="DG505" s="6" t="s">
        <v>3</v>
      </c>
      <c r="DH505" s="6" t="s">
        <v>3</v>
      </c>
      <c r="DI505" s="6" t="s">
        <v>3</v>
      </c>
      <c r="DJ505" s="6" t="s">
        <v>3</v>
      </c>
      <c r="DK505" s="6" t="s">
        <v>3</v>
      </c>
      <c r="DL505" s="6" t="s">
        <v>3</v>
      </c>
      <c r="DM505" s="6" t="s">
        <v>3</v>
      </c>
      <c r="DN505" s="6">
        <v>0</v>
      </c>
      <c r="DO505" s="6">
        <v>0</v>
      </c>
      <c r="DP505" s="6">
        <v>1</v>
      </c>
      <c r="DQ505" s="6">
        <v>1</v>
      </c>
      <c r="DR505" s="6"/>
      <c r="DS505" s="6"/>
      <c r="DT505" s="6"/>
      <c r="DU505" s="6">
        <v>1013</v>
      </c>
      <c r="DV505" s="6" t="s">
        <v>82</v>
      </c>
      <c r="DW505" s="6" t="s">
        <v>82</v>
      </c>
      <c r="DX505" s="6">
        <v>1</v>
      </c>
      <c r="DY505" s="6"/>
      <c r="DZ505" s="6" t="s">
        <v>3</v>
      </c>
      <c r="EA505" s="6" t="s">
        <v>3</v>
      </c>
      <c r="EB505" s="6" t="s">
        <v>3</v>
      </c>
      <c r="EC505" s="6" t="s">
        <v>3</v>
      </c>
      <c r="ED505" s="6"/>
      <c r="EE505" s="6">
        <v>68075624</v>
      </c>
      <c r="EF505" s="6">
        <v>90</v>
      </c>
      <c r="EG505" s="6" t="s">
        <v>194</v>
      </c>
      <c r="EH505" s="6">
        <v>0</v>
      </c>
      <c r="EI505" s="6" t="s">
        <v>3</v>
      </c>
      <c r="EJ505" s="6">
        <v>1</v>
      </c>
      <c r="EK505" s="6">
        <v>900</v>
      </c>
      <c r="EL505" s="6" t="s">
        <v>194</v>
      </c>
      <c r="EM505" s="6" t="s">
        <v>195</v>
      </c>
      <c r="EN505" s="6"/>
      <c r="EO505" s="6" t="s">
        <v>3</v>
      </c>
      <c r="EP505" s="6"/>
      <c r="EQ505" s="6">
        <v>16</v>
      </c>
      <c r="ER505" s="6">
        <v>0</v>
      </c>
      <c r="ES505" s="6">
        <v>1452.79</v>
      </c>
      <c r="ET505" s="6">
        <v>0</v>
      </c>
      <c r="EU505" s="6">
        <v>0</v>
      </c>
      <c r="EV505" s="6">
        <v>0</v>
      </c>
      <c r="EW505" s="6">
        <v>0</v>
      </c>
      <c r="EX505" s="6">
        <v>0</v>
      </c>
      <c r="EY505" s="6">
        <v>0</v>
      </c>
      <c r="EZ505" s="6">
        <v>5</v>
      </c>
      <c r="FA505" s="6"/>
      <c r="FB505" s="6"/>
      <c r="FC505" s="6">
        <v>0</v>
      </c>
      <c r="FD505" s="6">
        <v>18</v>
      </c>
      <c r="FE505" s="6"/>
      <c r="FF505" s="6">
        <v>1452.79</v>
      </c>
      <c r="FG505" s="6"/>
      <c r="FH505" s="6"/>
      <c r="FI505" s="6"/>
      <c r="FJ505" s="6"/>
      <c r="FK505" s="6"/>
      <c r="FL505" s="6"/>
      <c r="FM505" s="6"/>
      <c r="FN505" s="6"/>
      <c r="FO505" s="6"/>
      <c r="FP505" s="6"/>
      <c r="FQ505" s="6">
        <v>0</v>
      </c>
      <c r="FR505" s="6">
        <v>0</v>
      </c>
      <c r="FS505" s="6">
        <v>0</v>
      </c>
      <c r="FT505" s="6"/>
      <c r="FU505" s="6"/>
      <c r="FV505" s="6"/>
      <c r="FW505" s="6"/>
      <c r="FX505" s="6">
        <v>0</v>
      </c>
      <c r="FY505" s="6">
        <v>0</v>
      </c>
      <c r="FZ505" s="6"/>
      <c r="GA505" s="6" t="s">
        <v>3</v>
      </c>
      <c r="GB505" s="6"/>
      <c r="GC505" s="6"/>
      <c r="GD505" s="6">
        <v>1</v>
      </c>
      <c r="GE505" s="6"/>
      <c r="GF505" s="6">
        <v>-712257617</v>
      </c>
      <c r="GG505" s="6">
        <v>2</v>
      </c>
      <c r="GH505" s="6">
        <v>3</v>
      </c>
      <c r="GI505" s="6">
        <v>-2</v>
      </c>
      <c r="GJ505" s="6">
        <v>0</v>
      </c>
      <c r="GK505" s="6">
        <v>0</v>
      </c>
      <c r="GL505" s="6">
        <f t="shared" si="248"/>
        <v>0</v>
      </c>
      <c r="GM505" s="6">
        <f t="shared" si="249"/>
        <v>0</v>
      </c>
      <c r="GN505" s="6">
        <f t="shared" si="250"/>
        <v>0</v>
      </c>
      <c r="GO505" s="6">
        <f t="shared" si="251"/>
        <v>0</v>
      </c>
      <c r="GP505" s="6">
        <f t="shared" si="252"/>
        <v>0</v>
      </c>
      <c r="GQ505" s="6"/>
      <c r="GR505" s="6">
        <v>1</v>
      </c>
      <c r="GS505" s="6">
        <v>1</v>
      </c>
      <c r="GT505" s="6">
        <v>0</v>
      </c>
      <c r="GU505" s="6" t="s">
        <v>3</v>
      </c>
      <c r="GV505" s="6">
        <f t="shared" si="253"/>
        <v>0</v>
      </c>
      <c r="GW505" s="6">
        <v>1</v>
      </c>
      <c r="GX505" s="6">
        <f t="shared" si="254"/>
        <v>0</v>
      </c>
      <c r="GY505" s="6"/>
      <c r="GZ505" s="6"/>
      <c r="HA505" s="6">
        <v>0</v>
      </c>
      <c r="HB505" s="6">
        <v>0</v>
      </c>
      <c r="HC505" s="6">
        <f t="shared" si="255"/>
        <v>0</v>
      </c>
      <c r="HD505" s="6"/>
      <c r="HE505" s="6" t="s">
        <v>3</v>
      </c>
      <c r="HF505" s="6" t="s">
        <v>3</v>
      </c>
      <c r="HG505" s="6">
        <f t="shared" si="265"/>
        <v>0</v>
      </c>
      <c r="HH505" s="6"/>
      <c r="HI505" s="6"/>
      <c r="HJ505" s="6"/>
      <c r="HK505" s="6"/>
      <c r="HL505" s="6"/>
      <c r="HM505" s="6" t="s">
        <v>3</v>
      </c>
      <c r="HN505" s="6" t="s">
        <v>3</v>
      </c>
      <c r="HO505" s="6" t="s">
        <v>3</v>
      </c>
      <c r="HP505" s="6" t="s">
        <v>3</v>
      </c>
      <c r="HQ505" s="6" t="s">
        <v>3</v>
      </c>
      <c r="HR505" s="6"/>
      <c r="HS505" s="6">
        <v>0</v>
      </c>
      <c r="HT505" s="6"/>
      <c r="HU505" s="6"/>
      <c r="HV505" s="6"/>
      <c r="HW505" s="6"/>
      <c r="HX505" s="6"/>
      <c r="HY505" s="6"/>
      <c r="HZ505" s="6"/>
      <c r="IA505" s="6"/>
      <c r="IB505" s="6"/>
      <c r="IC505" s="6"/>
      <c r="ID505" s="6"/>
      <c r="IE505" s="6"/>
      <c r="IF505" s="6"/>
      <c r="IG505" s="6"/>
      <c r="IH505" s="6"/>
      <c r="II505" s="6"/>
      <c r="IJ505" s="6"/>
      <c r="IK505" s="6">
        <v>0</v>
      </c>
      <c r="IL505" s="6"/>
      <c r="IM505" s="6"/>
      <c r="IN505" s="6"/>
      <c r="IO505" s="6"/>
      <c r="IP505" s="6"/>
      <c r="IQ505" s="6"/>
      <c r="IR505" s="6"/>
      <c r="IS505" s="6"/>
      <c r="IT505" s="6"/>
      <c r="IU505" s="6"/>
    </row>
    <row r="506" spans="1:255" x14ac:dyDescent="0.25">
      <c r="A506" s="5">
        <v>17</v>
      </c>
      <c r="B506" s="5">
        <v>1</v>
      </c>
      <c r="C506" s="5"/>
      <c r="D506" s="5"/>
      <c r="E506" s="5" t="s">
        <v>261</v>
      </c>
      <c r="F506" s="5" t="s">
        <v>262</v>
      </c>
      <c r="G506" s="5" t="s">
        <v>263</v>
      </c>
      <c r="H506" s="5" t="s">
        <v>82</v>
      </c>
      <c r="I506" s="5">
        <v>0</v>
      </c>
      <c r="J506" s="5">
        <v>0</v>
      </c>
      <c r="K506" s="5">
        <v>0</v>
      </c>
      <c r="L506" s="5">
        <v>0.16</v>
      </c>
      <c r="M506" s="5">
        <v>0.16</v>
      </c>
      <c r="N506" s="5">
        <f t="shared" si="222"/>
        <v>0</v>
      </c>
      <c r="O506" s="5">
        <f t="shared" si="223"/>
        <v>0</v>
      </c>
      <c r="P506" s="5">
        <f t="shared" si="224"/>
        <v>0</v>
      </c>
      <c r="Q506" s="5">
        <f t="shared" si="225"/>
        <v>0</v>
      </c>
      <c r="R506" s="5">
        <f t="shared" si="226"/>
        <v>0</v>
      </c>
      <c r="S506" s="5">
        <f t="shared" si="227"/>
        <v>0</v>
      </c>
      <c r="T506" s="5">
        <f t="shared" si="228"/>
        <v>0</v>
      </c>
      <c r="U506" s="5">
        <f t="shared" si="229"/>
        <v>0</v>
      </c>
      <c r="V506" s="5">
        <f t="shared" si="230"/>
        <v>0</v>
      </c>
      <c r="W506" s="5">
        <f t="shared" si="231"/>
        <v>0</v>
      </c>
      <c r="X506" s="5">
        <f t="shared" si="232"/>
        <v>0</v>
      </c>
      <c r="Y506" s="5">
        <f t="shared" si="233"/>
        <v>0</v>
      </c>
      <c r="Z506" s="5"/>
      <c r="AA506" s="5">
        <v>70751969</v>
      </c>
      <c r="AB506" s="5">
        <f t="shared" si="234"/>
        <v>4136.76</v>
      </c>
      <c r="AC506" s="5">
        <f t="shared" si="256"/>
        <v>4136.76</v>
      </c>
      <c r="AD506" s="5">
        <f>ROUND((((ET506)-(EU506))+AE506),6)</f>
        <v>0</v>
      </c>
      <c r="AE506" s="5">
        <f t="shared" si="257"/>
        <v>0</v>
      </c>
      <c r="AF506" s="5">
        <f t="shared" si="258"/>
        <v>0</v>
      </c>
      <c r="AG506" s="5">
        <f t="shared" si="236"/>
        <v>0</v>
      </c>
      <c r="AH506" s="5">
        <f t="shared" si="237"/>
        <v>0</v>
      </c>
      <c r="AI506" s="5">
        <f t="shared" si="238"/>
        <v>0</v>
      </c>
      <c r="AJ506" s="5">
        <f t="shared" si="239"/>
        <v>0</v>
      </c>
      <c r="AK506" s="5">
        <v>4136.76</v>
      </c>
      <c r="AL506" s="5">
        <v>4136.76</v>
      </c>
      <c r="AM506" s="5">
        <v>0</v>
      </c>
      <c r="AN506" s="5">
        <v>0</v>
      </c>
      <c r="AO506" s="5">
        <v>0</v>
      </c>
      <c r="AP506" s="5">
        <v>0</v>
      </c>
      <c r="AQ506" s="5">
        <v>0</v>
      </c>
      <c r="AR506" s="5">
        <v>0</v>
      </c>
      <c r="AS506" s="5">
        <v>0</v>
      </c>
      <c r="AT506" s="5">
        <v>0</v>
      </c>
      <c r="AU506" s="5">
        <v>0</v>
      </c>
      <c r="AV506" s="5">
        <v>1</v>
      </c>
      <c r="AW506" s="5">
        <v>1</v>
      </c>
      <c r="AX506" s="5"/>
      <c r="AY506" s="5"/>
      <c r="AZ506" s="5">
        <v>1</v>
      </c>
      <c r="BA506" s="5">
        <v>1</v>
      </c>
      <c r="BB506" s="5">
        <v>1</v>
      </c>
      <c r="BC506" s="5">
        <v>1.38</v>
      </c>
      <c r="BD506" s="5" t="s">
        <v>3</v>
      </c>
      <c r="BE506" s="5" t="s">
        <v>3</v>
      </c>
      <c r="BF506" s="5" t="s">
        <v>3</v>
      </c>
      <c r="BG506" s="5" t="s">
        <v>3</v>
      </c>
      <c r="BH506" s="5">
        <v>3</v>
      </c>
      <c r="BI506" s="5">
        <v>1</v>
      </c>
      <c r="BJ506" s="5" t="s">
        <v>264</v>
      </c>
      <c r="BK506" s="5"/>
      <c r="BL506" s="5"/>
      <c r="BM506" s="5">
        <v>500001</v>
      </c>
      <c r="BN506" s="5">
        <v>0</v>
      </c>
      <c r="BO506" s="5" t="s">
        <v>262</v>
      </c>
      <c r="BP506" s="5">
        <v>1</v>
      </c>
      <c r="BQ506" s="5">
        <v>8</v>
      </c>
      <c r="BR506" s="5">
        <v>0</v>
      </c>
      <c r="BS506" s="5">
        <v>1</v>
      </c>
      <c r="BT506" s="5">
        <v>1</v>
      </c>
      <c r="BU506" s="5">
        <v>1</v>
      </c>
      <c r="BV506" s="5">
        <v>1</v>
      </c>
      <c r="BW506" s="5">
        <v>1</v>
      </c>
      <c r="BX506" s="5">
        <v>1</v>
      </c>
      <c r="BY506" s="5" t="s">
        <v>3</v>
      </c>
      <c r="BZ506" s="5">
        <v>0</v>
      </c>
      <c r="CA506" s="5">
        <v>0</v>
      </c>
      <c r="CB506" s="5" t="s">
        <v>3</v>
      </c>
      <c r="CC506" s="5"/>
      <c r="CD506" s="5"/>
      <c r="CE506" s="5">
        <v>0</v>
      </c>
      <c r="CF506" s="5">
        <v>0</v>
      </c>
      <c r="CG506" s="5">
        <v>0</v>
      </c>
      <c r="CH506" s="5">
        <v>46</v>
      </c>
      <c r="CI506" s="5">
        <v>0</v>
      </c>
      <c r="CJ506" s="5">
        <v>0</v>
      </c>
      <c r="CK506" s="5">
        <v>0</v>
      </c>
      <c r="CL506" s="5">
        <v>0</v>
      </c>
      <c r="CM506" s="5">
        <v>0</v>
      </c>
      <c r="CN506" s="5" t="s">
        <v>3</v>
      </c>
      <c r="CO506" s="5">
        <v>0</v>
      </c>
      <c r="CP506" s="5">
        <f t="shared" si="240"/>
        <v>0</v>
      </c>
      <c r="CQ506" s="5">
        <f>ROUND(AL506*BC506,2)</f>
        <v>5708.73</v>
      </c>
      <c r="CR506" s="5">
        <f>ROUND(AM506*BB506,2)</f>
        <v>0</v>
      </c>
      <c r="CS506" s="5">
        <f t="shared" si="242"/>
        <v>0</v>
      </c>
      <c r="CT506" s="5">
        <f t="shared" si="243"/>
        <v>0</v>
      </c>
      <c r="CU506" s="5">
        <f t="shared" si="244"/>
        <v>0</v>
      </c>
      <c r="CV506" s="5">
        <f t="shared" si="245"/>
        <v>0</v>
      </c>
      <c r="CW506" s="5">
        <f t="shared" si="246"/>
        <v>0</v>
      </c>
      <c r="CX506" s="5">
        <f t="shared" si="247"/>
        <v>0</v>
      </c>
      <c r="CY506" s="5">
        <f>0</f>
        <v>0</v>
      </c>
      <c r="CZ506" s="5">
        <f>0</f>
        <v>0</v>
      </c>
      <c r="DA506" s="5"/>
      <c r="DB506" s="5"/>
      <c r="DC506" s="5" t="s">
        <v>3</v>
      </c>
      <c r="DD506" s="5" t="s">
        <v>3</v>
      </c>
      <c r="DE506" s="5" t="s">
        <v>3</v>
      </c>
      <c r="DF506" s="5" t="s">
        <v>3</v>
      </c>
      <c r="DG506" s="5" t="s">
        <v>3</v>
      </c>
      <c r="DH506" s="5" t="s">
        <v>3</v>
      </c>
      <c r="DI506" s="5" t="s">
        <v>3</v>
      </c>
      <c r="DJ506" s="5" t="s">
        <v>3</v>
      </c>
      <c r="DK506" s="5" t="s">
        <v>3</v>
      </c>
      <c r="DL506" s="5" t="s">
        <v>3</v>
      </c>
      <c r="DM506" s="5" t="s">
        <v>3</v>
      </c>
      <c r="DN506" s="5">
        <v>0</v>
      </c>
      <c r="DO506" s="5">
        <v>0</v>
      </c>
      <c r="DP506" s="5">
        <v>1</v>
      </c>
      <c r="DQ506" s="5">
        <v>1</v>
      </c>
      <c r="DR506" s="5"/>
      <c r="DS506" s="5"/>
      <c r="DT506" s="5"/>
      <c r="DU506" s="5">
        <v>1013</v>
      </c>
      <c r="DV506" s="5" t="s">
        <v>82</v>
      </c>
      <c r="DW506" s="5" t="s">
        <v>82</v>
      </c>
      <c r="DX506" s="5">
        <v>1</v>
      </c>
      <c r="DY506" s="5"/>
      <c r="DZ506" s="5" t="s">
        <v>3</v>
      </c>
      <c r="EA506" s="5" t="s">
        <v>3</v>
      </c>
      <c r="EB506" s="5" t="s">
        <v>3</v>
      </c>
      <c r="EC506" s="5" t="s">
        <v>3</v>
      </c>
      <c r="ED506" s="5"/>
      <c r="EE506" s="5">
        <v>68075121</v>
      </c>
      <c r="EF506" s="5">
        <v>8</v>
      </c>
      <c r="EG506" s="5" t="s">
        <v>149</v>
      </c>
      <c r="EH506" s="5">
        <v>0</v>
      </c>
      <c r="EI506" s="5" t="s">
        <v>3</v>
      </c>
      <c r="EJ506" s="5">
        <v>1</v>
      </c>
      <c r="EK506" s="5">
        <v>500001</v>
      </c>
      <c r="EL506" s="5" t="s">
        <v>150</v>
      </c>
      <c r="EM506" s="5" t="s">
        <v>151</v>
      </c>
      <c r="EN506" s="5"/>
      <c r="EO506" s="5" t="s">
        <v>3</v>
      </c>
      <c r="EP506" s="5"/>
      <c r="EQ506" s="5">
        <v>0</v>
      </c>
      <c r="ER506" s="5">
        <v>4136.76</v>
      </c>
      <c r="ES506" s="5">
        <v>4136.76</v>
      </c>
      <c r="ET506" s="5">
        <v>0</v>
      </c>
      <c r="EU506" s="5">
        <v>0</v>
      </c>
      <c r="EV506" s="5">
        <v>0</v>
      </c>
      <c r="EW506" s="5">
        <v>0</v>
      </c>
      <c r="EX506" s="5">
        <v>0</v>
      </c>
      <c r="EY506" s="5">
        <v>0</v>
      </c>
      <c r="EZ506" s="5"/>
      <c r="FA506" s="5"/>
      <c r="FB506" s="5"/>
      <c r="FC506" s="5"/>
      <c r="FD506" s="5"/>
      <c r="FE506" s="5"/>
      <c r="FF506" s="5"/>
      <c r="FG506" s="5"/>
      <c r="FH506" s="5"/>
      <c r="FI506" s="5"/>
      <c r="FJ506" s="5"/>
      <c r="FK506" s="5"/>
      <c r="FL506" s="5"/>
      <c r="FM506" s="5"/>
      <c r="FN506" s="5"/>
      <c r="FO506" s="5"/>
      <c r="FP506" s="5"/>
      <c r="FQ506" s="5">
        <v>0</v>
      </c>
      <c r="FR506" s="5">
        <v>0</v>
      </c>
      <c r="FS506" s="5">
        <v>0</v>
      </c>
      <c r="FT506" s="5"/>
      <c r="FU506" s="5"/>
      <c r="FV506" s="5"/>
      <c r="FW506" s="5"/>
      <c r="FX506" s="5">
        <v>0</v>
      </c>
      <c r="FY506" s="5">
        <v>0</v>
      </c>
      <c r="FZ506" s="5"/>
      <c r="GA506" s="5" t="s">
        <v>3</v>
      </c>
      <c r="GB506" s="5"/>
      <c r="GC506" s="5"/>
      <c r="GD506" s="5">
        <v>1</v>
      </c>
      <c r="GE506" s="5"/>
      <c r="GF506" s="5">
        <v>125586310</v>
      </c>
      <c r="GG506" s="5">
        <v>2</v>
      </c>
      <c r="GH506" s="5">
        <v>1</v>
      </c>
      <c r="GI506" s="5">
        <v>2</v>
      </c>
      <c r="GJ506" s="5">
        <v>0</v>
      </c>
      <c r="GK506" s="5">
        <v>0</v>
      </c>
      <c r="GL506" s="5">
        <f t="shared" si="248"/>
        <v>0</v>
      </c>
      <c r="GM506" s="5">
        <f t="shared" si="249"/>
        <v>0</v>
      </c>
      <c r="GN506" s="5">
        <f t="shared" si="250"/>
        <v>0</v>
      </c>
      <c r="GO506" s="5">
        <f t="shared" si="251"/>
        <v>0</v>
      </c>
      <c r="GP506" s="5">
        <f t="shared" si="252"/>
        <v>0</v>
      </c>
      <c r="GQ506" s="5"/>
      <c r="GR506" s="5">
        <v>0</v>
      </c>
      <c r="GS506" s="5">
        <v>0</v>
      </c>
      <c r="GT506" s="5">
        <v>0</v>
      </c>
      <c r="GU506" s="5" t="s">
        <v>3</v>
      </c>
      <c r="GV506" s="5">
        <f t="shared" si="253"/>
        <v>0</v>
      </c>
      <c r="GW506" s="5">
        <v>1</v>
      </c>
      <c r="GX506" s="5">
        <f t="shared" si="254"/>
        <v>0</v>
      </c>
      <c r="GY506" s="5"/>
      <c r="GZ506" s="5"/>
      <c r="HA506" s="5">
        <v>0</v>
      </c>
      <c r="HB506" s="5">
        <v>0</v>
      </c>
      <c r="HC506" s="5">
        <f t="shared" si="255"/>
        <v>0</v>
      </c>
      <c r="HD506" s="5"/>
      <c r="HE506" s="5" t="s">
        <v>3</v>
      </c>
      <c r="HF506" s="5" t="s">
        <v>3</v>
      </c>
      <c r="HG506" s="5"/>
      <c r="HH506" s="5"/>
      <c r="HI506" s="5"/>
      <c r="HJ506" s="5"/>
      <c r="HK506" s="5"/>
      <c r="HL506" s="5"/>
      <c r="HM506" s="5" t="s">
        <v>3</v>
      </c>
      <c r="HN506" s="5" t="s">
        <v>3</v>
      </c>
      <c r="HO506" s="5" t="s">
        <v>3</v>
      </c>
      <c r="HP506" s="5" t="s">
        <v>3</v>
      </c>
      <c r="HQ506" s="5" t="s">
        <v>3</v>
      </c>
      <c r="HR506" s="5"/>
      <c r="HS506" s="5">
        <v>0</v>
      </c>
      <c r="HT506" s="5"/>
      <c r="HU506" s="5"/>
      <c r="HV506" s="5"/>
      <c r="HW506" s="5"/>
      <c r="HX506" s="5"/>
      <c r="HY506" s="5"/>
      <c r="HZ506" s="5"/>
      <c r="IA506" s="5"/>
      <c r="IB506" s="5"/>
      <c r="IC506" s="5"/>
      <c r="ID506" s="5"/>
      <c r="IE506" s="5"/>
      <c r="IF506" s="5"/>
      <c r="IG506" s="5"/>
      <c r="IH506" s="5"/>
      <c r="II506" s="5"/>
      <c r="IJ506" s="5"/>
      <c r="IK506" s="5">
        <v>0</v>
      </c>
      <c r="IL506" s="5"/>
      <c r="IM506" s="5"/>
      <c r="IN506" s="5"/>
      <c r="IO506" s="5"/>
      <c r="IP506" s="5"/>
      <c r="IQ506" s="5"/>
      <c r="IR506" s="5"/>
      <c r="IS506" s="5"/>
      <c r="IT506" s="5"/>
      <c r="IU506" s="5"/>
    </row>
    <row r="507" spans="1:255" x14ac:dyDescent="0.25">
      <c r="A507" s="6">
        <v>17</v>
      </c>
      <c r="B507" s="6">
        <v>1</v>
      </c>
      <c r="C507" s="6"/>
      <c r="D507" s="6"/>
      <c r="E507" s="6" t="s">
        <v>261</v>
      </c>
      <c r="F507" s="6" t="s">
        <v>262</v>
      </c>
      <c r="G507" s="6" t="s">
        <v>263</v>
      </c>
      <c r="H507" s="6" t="s">
        <v>82</v>
      </c>
      <c r="I507" s="6">
        <v>0</v>
      </c>
      <c r="J507" s="6">
        <v>0</v>
      </c>
      <c r="K507" s="6">
        <v>0</v>
      </c>
      <c r="L507" s="6">
        <v>0.16</v>
      </c>
      <c r="M507" s="6">
        <v>0.16</v>
      </c>
      <c r="N507" s="6">
        <f t="shared" si="222"/>
        <v>0</v>
      </c>
      <c r="O507" s="6">
        <f t="shared" si="223"/>
        <v>0</v>
      </c>
      <c r="P507" s="6">
        <f t="shared" si="224"/>
        <v>0</v>
      </c>
      <c r="Q507" s="6">
        <f t="shared" si="225"/>
        <v>0</v>
      </c>
      <c r="R507" s="6">
        <f t="shared" si="226"/>
        <v>0</v>
      </c>
      <c r="S507" s="6">
        <f t="shared" si="227"/>
        <v>0</v>
      </c>
      <c r="T507" s="6">
        <f t="shared" si="228"/>
        <v>0</v>
      </c>
      <c r="U507" s="6">
        <f t="shared" si="229"/>
        <v>0</v>
      </c>
      <c r="V507" s="6">
        <f t="shared" si="230"/>
        <v>0</v>
      </c>
      <c r="W507" s="6">
        <f t="shared" si="231"/>
        <v>0</v>
      </c>
      <c r="X507" s="6">
        <f t="shared" si="232"/>
        <v>0</v>
      </c>
      <c r="Y507" s="6">
        <f t="shared" si="233"/>
        <v>0</v>
      </c>
      <c r="Z507" s="6"/>
      <c r="AA507" s="6">
        <v>70748195</v>
      </c>
      <c r="AB507" s="6">
        <f t="shared" si="234"/>
        <v>4136.76</v>
      </c>
      <c r="AC507" s="6">
        <f t="shared" si="256"/>
        <v>4136.76</v>
      </c>
      <c r="AD507" s="6">
        <f>ROUND((((ET507)-(EU507))+AE507),6)</f>
        <v>0</v>
      </c>
      <c r="AE507" s="6">
        <f t="shared" si="257"/>
        <v>0</v>
      </c>
      <c r="AF507" s="6">
        <f t="shared" si="258"/>
        <v>0</v>
      </c>
      <c r="AG507" s="6">
        <f t="shared" si="236"/>
        <v>0</v>
      </c>
      <c r="AH507" s="6">
        <f t="shared" si="237"/>
        <v>0</v>
      </c>
      <c r="AI507" s="6">
        <f t="shared" si="238"/>
        <v>0</v>
      </c>
      <c r="AJ507" s="6">
        <f t="shared" si="239"/>
        <v>0</v>
      </c>
      <c r="AK507" s="6">
        <v>4136.76</v>
      </c>
      <c r="AL507" s="6">
        <v>4136.76</v>
      </c>
      <c r="AM507" s="6">
        <v>0</v>
      </c>
      <c r="AN507" s="6">
        <v>0</v>
      </c>
      <c r="AO507" s="6">
        <v>0</v>
      </c>
      <c r="AP507" s="6">
        <v>0</v>
      </c>
      <c r="AQ507" s="6">
        <v>0</v>
      </c>
      <c r="AR507" s="6">
        <v>0</v>
      </c>
      <c r="AS507" s="6">
        <v>0</v>
      </c>
      <c r="AT507" s="6">
        <v>0</v>
      </c>
      <c r="AU507" s="6">
        <v>0</v>
      </c>
      <c r="AV507" s="6">
        <v>1</v>
      </c>
      <c r="AW507" s="6">
        <v>1</v>
      </c>
      <c r="AX507" s="6"/>
      <c r="AY507" s="6"/>
      <c r="AZ507" s="6">
        <v>1</v>
      </c>
      <c r="BA507" s="6">
        <v>1</v>
      </c>
      <c r="BB507" s="6">
        <v>1</v>
      </c>
      <c r="BC507" s="6">
        <v>1.38</v>
      </c>
      <c r="BD507" s="6" t="s">
        <v>3</v>
      </c>
      <c r="BE507" s="6" t="s">
        <v>3</v>
      </c>
      <c r="BF507" s="6" t="s">
        <v>3</v>
      </c>
      <c r="BG507" s="6" t="s">
        <v>3</v>
      </c>
      <c r="BH507" s="6">
        <v>3</v>
      </c>
      <c r="BI507" s="6">
        <v>1</v>
      </c>
      <c r="BJ507" s="6" t="s">
        <v>264</v>
      </c>
      <c r="BK507" s="6"/>
      <c r="BL507" s="6"/>
      <c r="BM507" s="6">
        <v>500001</v>
      </c>
      <c r="BN507" s="6">
        <v>0</v>
      </c>
      <c r="BO507" s="6" t="s">
        <v>262</v>
      </c>
      <c r="BP507" s="6">
        <v>1</v>
      </c>
      <c r="BQ507" s="6">
        <v>8</v>
      </c>
      <c r="BR507" s="6">
        <v>0</v>
      </c>
      <c r="BS507" s="6">
        <v>1</v>
      </c>
      <c r="BT507" s="6">
        <v>1</v>
      </c>
      <c r="BU507" s="6">
        <v>1</v>
      </c>
      <c r="BV507" s="6">
        <v>1</v>
      </c>
      <c r="BW507" s="6">
        <v>1</v>
      </c>
      <c r="BX507" s="6">
        <v>1</v>
      </c>
      <c r="BY507" s="6" t="s">
        <v>3</v>
      </c>
      <c r="BZ507" s="6">
        <v>0</v>
      </c>
      <c r="CA507" s="6">
        <v>0</v>
      </c>
      <c r="CB507" s="6" t="s">
        <v>3</v>
      </c>
      <c r="CC507" s="6"/>
      <c r="CD507" s="6"/>
      <c r="CE507" s="6">
        <v>0</v>
      </c>
      <c r="CF507" s="6">
        <v>0</v>
      </c>
      <c r="CG507" s="6">
        <v>0</v>
      </c>
      <c r="CH507" s="6">
        <v>46</v>
      </c>
      <c r="CI507" s="6">
        <v>0</v>
      </c>
      <c r="CJ507" s="6">
        <v>0</v>
      </c>
      <c r="CK507" s="6">
        <v>0</v>
      </c>
      <c r="CL507" s="6">
        <v>0</v>
      </c>
      <c r="CM507" s="6">
        <v>0</v>
      </c>
      <c r="CN507" s="6" t="s">
        <v>3</v>
      </c>
      <c r="CO507" s="6">
        <v>0</v>
      </c>
      <c r="CP507" s="6">
        <f t="shared" si="240"/>
        <v>0</v>
      </c>
      <c r="CQ507" s="6">
        <f>ROUND(AL507*BC507,2)</f>
        <v>5708.73</v>
      </c>
      <c r="CR507" s="6">
        <f>ROUND(AM507*BB507,2)</f>
        <v>0</v>
      </c>
      <c r="CS507" s="6">
        <f t="shared" si="242"/>
        <v>0</v>
      </c>
      <c r="CT507" s="6">
        <f t="shared" si="243"/>
        <v>0</v>
      </c>
      <c r="CU507" s="6">
        <f t="shared" si="244"/>
        <v>0</v>
      </c>
      <c r="CV507" s="6">
        <f t="shared" si="245"/>
        <v>0</v>
      </c>
      <c r="CW507" s="6">
        <f t="shared" si="246"/>
        <v>0</v>
      </c>
      <c r="CX507" s="6">
        <f t="shared" si="247"/>
        <v>0</v>
      </c>
      <c r="CY507" s="6">
        <f>0</f>
        <v>0</v>
      </c>
      <c r="CZ507" s="6">
        <f>0</f>
        <v>0</v>
      </c>
      <c r="DA507" s="6"/>
      <c r="DB507" s="6"/>
      <c r="DC507" s="6" t="s">
        <v>3</v>
      </c>
      <c r="DD507" s="6" t="s">
        <v>3</v>
      </c>
      <c r="DE507" s="6" t="s">
        <v>3</v>
      </c>
      <c r="DF507" s="6" t="s">
        <v>3</v>
      </c>
      <c r="DG507" s="6" t="s">
        <v>3</v>
      </c>
      <c r="DH507" s="6" t="s">
        <v>3</v>
      </c>
      <c r="DI507" s="6" t="s">
        <v>3</v>
      </c>
      <c r="DJ507" s="6" t="s">
        <v>3</v>
      </c>
      <c r="DK507" s="6" t="s">
        <v>3</v>
      </c>
      <c r="DL507" s="6" t="s">
        <v>3</v>
      </c>
      <c r="DM507" s="6" t="s">
        <v>3</v>
      </c>
      <c r="DN507" s="6">
        <v>0</v>
      </c>
      <c r="DO507" s="6">
        <v>0</v>
      </c>
      <c r="DP507" s="6">
        <v>1</v>
      </c>
      <c r="DQ507" s="6">
        <v>1</v>
      </c>
      <c r="DR507" s="6"/>
      <c r="DS507" s="6"/>
      <c r="DT507" s="6"/>
      <c r="DU507" s="6">
        <v>1013</v>
      </c>
      <c r="DV507" s="6" t="s">
        <v>82</v>
      </c>
      <c r="DW507" s="6" t="s">
        <v>82</v>
      </c>
      <c r="DX507" s="6">
        <v>1</v>
      </c>
      <c r="DY507" s="6"/>
      <c r="DZ507" s="6" t="s">
        <v>3</v>
      </c>
      <c r="EA507" s="6" t="s">
        <v>3</v>
      </c>
      <c r="EB507" s="6" t="s">
        <v>3</v>
      </c>
      <c r="EC507" s="6" t="s">
        <v>3</v>
      </c>
      <c r="ED507" s="6"/>
      <c r="EE507" s="6">
        <v>68075121</v>
      </c>
      <c r="EF507" s="6">
        <v>8</v>
      </c>
      <c r="EG507" s="6" t="s">
        <v>149</v>
      </c>
      <c r="EH507" s="6">
        <v>0</v>
      </c>
      <c r="EI507" s="6" t="s">
        <v>3</v>
      </c>
      <c r="EJ507" s="6">
        <v>1</v>
      </c>
      <c r="EK507" s="6">
        <v>500001</v>
      </c>
      <c r="EL507" s="6" t="s">
        <v>150</v>
      </c>
      <c r="EM507" s="6" t="s">
        <v>151</v>
      </c>
      <c r="EN507" s="6"/>
      <c r="EO507" s="6" t="s">
        <v>3</v>
      </c>
      <c r="EP507" s="6"/>
      <c r="EQ507" s="6">
        <v>0</v>
      </c>
      <c r="ER507" s="6">
        <v>4136.76</v>
      </c>
      <c r="ES507" s="6">
        <v>4136.76</v>
      </c>
      <c r="ET507" s="6">
        <v>0</v>
      </c>
      <c r="EU507" s="6">
        <v>0</v>
      </c>
      <c r="EV507" s="6">
        <v>0</v>
      </c>
      <c r="EW507" s="6">
        <v>0</v>
      </c>
      <c r="EX507" s="6">
        <v>0</v>
      </c>
      <c r="EY507" s="6">
        <v>0</v>
      </c>
      <c r="EZ507" s="6"/>
      <c r="FA507" s="6"/>
      <c r="FB507" s="6"/>
      <c r="FC507" s="6"/>
      <c r="FD507" s="6"/>
      <c r="FE507" s="6"/>
      <c r="FF507" s="6"/>
      <c r="FG507" s="6"/>
      <c r="FH507" s="6"/>
      <c r="FI507" s="6"/>
      <c r="FJ507" s="6"/>
      <c r="FK507" s="6"/>
      <c r="FL507" s="6"/>
      <c r="FM507" s="6"/>
      <c r="FN507" s="6"/>
      <c r="FO507" s="6"/>
      <c r="FP507" s="6"/>
      <c r="FQ507" s="6">
        <v>0</v>
      </c>
      <c r="FR507" s="6">
        <v>0</v>
      </c>
      <c r="FS507" s="6">
        <v>0</v>
      </c>
      <c r="FT507" s="6"/>
      <c r="FU507" s="6"/>
      <c r="FV507" s="6"/>
      <c r="FW507" s="6"/>
      <c r="FX507" s="6">
        <v>0</v>
      </c>
      <c r="FY507" s="6">
        <v>0</v>
      </c>
      <c r="FZ507" s="6"/>
      <c r="GA507" s="6" t="s">
        <v>3</v>
      </c>
      <c r="GB507" s="6"/>
      <c r="GC507" s="6"/>
      <c r="GD507" s="6">
        <v>1</v>
      </c>
      <c r="GE507" s="6"/>
      <c r="GF507" s="6">
        <v>125586310</v>
      </c>
      <c r="GG507" s="6">
        <v>2</v>
      </c>
      <c r="GH507" s="6">
        <v>1</v>
      </c>
      <c r="GI507" s="6">
        <v>2</v>
      </c>
      <c r="GJ507" s="6">
        <v>0</v>
      </c>
      <c r="GK507" s="6">
        <v>0</v>
      </c>
      <c r="GL507" s="6">
        <f t="shared" si="248"/>
        <v>0</v>
      </c>
      <c r="GM507" s="6">
        <f t="shared" si="249"/>
        <v>0</v>
      </c>
      <c r="GN507" s="6">
        <f t="shared" si="250"/>
        <v>0</v>
      </c>
      <c r="GO507" s="6">
        <f t="shared" si="251"/>
        <v>0</v>
      </c>
      <c r="GP507" s="6">
        <f t="shared" si="252"/>
        <v>0</v>
      </c>
      <c r="GQ507" s="6"/>
      <c r="GR507" s="6">
        <v>0</v>
      </c>
      <c r="GS507" s="6">
        <v>0</v>
      </c>
      <c r="GT507" s="6">
        <v>0</v>
      </c>
      <c r="GU507" s="6" t="s">
        <v>3</v>
      </c>
      <c r="GV507" s="6">
        <f t="shared" si="253"/>
        <v>0</v>
      </c>
      <c r="GW507" s="6">
        <v>1</v>
      </c>
      <c r="GX507" s="6">
        <f t="shared" si="254"/>
        <v>0</v>
      </c>
      <c r="GY507" s="6"/>
      <c r="GZ507" s="6"/>
      <c r="HA507" s="6">
        <v>0</v>
      </c>
      <c r="HB507" s="6">
        <v>0</v>
      </c>
      <c r="HC507" s="6">
        <f t="shared" si="255"/>
        <v>0</v>
      </c>
      <c r="HD507" s="6"/>
      <c r="HE507" s="6" t="s">
        <v>3</v>
      </c>
      <c r="HF507" s="6" t="s">
        <v>3</v>
      </c>
      <c r="HG507" s="6"/>
      <c r="HH507" s="6"/>
      <c r="HI507" s="6"/>
      <c r="HJ507" s="6"/>
      <c r="HK507" s="6"/>
      <c r="HL507" s="6"/>
      <c r="HM507" s="6" t="s">
        <v>3</v>
      </c>
      <c r="HN507" s="6" t="s">
        <v>3</v>
      </c>
      <c r="HO507" s="6" t="s">
        <v>3</v>
      </c>
      <c r="HP507" s="6" t="s">
        <v>3</v>
      </c>
      <c r="HQ507" s="6" t="s">
        <v>3</v>
      </c>
      <c r="HR507" s="6"/>
      <c r="HS507" s="6">
        <v>0</v>
      </c>
      <c r="HT507" s="6"/>
      <c r="HU507" s="6"/>
      <c r="HV507" s="6"/>
      <c r="HW507" s="6"/>
      <c r="HX507" s="6"/>
      <c r="HY507" s="6"/>
      <c r="HZ507" s="6"/>
      <c r="IA507" s="6"/>
      <c r="IB507" s="6"/>
      <c r="IC507" s="6"/>
      <c r="ID507" s="6"/>
      <c r="IE507" s="6"/>
      <c r="IF507" s="6"/>
      <c r="IG507" s="6"/>
      <c r="IH507" s="6"/>
      <c r="II507" s="6"/>
      <c r="IJ507" s="6"/>
      <c r="IK507" s="6">
        <v>0</v>
      </c>
      <c r="IL507" s="6"/>
      <c r="IM507" s="6"/>
      <c r="IN507" s="6"/>
      <c r="IO507" s="6"/>
      <c r="IP507" s="6"/>
      <c r="IQ507" s="6"/>
      <c r="IR507" s="6"/>
      <c r="IS507" s="6"/>
      <c r="IT507" s="6"/>
      <c r="IU507" s="6"/>
    </row>
    <row r="508" spans="1:255" x14ac:dyDescent="0.25">
      <c r="A508" s="5">
        <v>17</v>
      </c>
      <c r="B508" s="5">
        <v>1</v>
      </c>
      <c r="C508" s="5"/>
      <c r="D508" s="5"/>
      <c r="E508" s="5" t="s">
        <v>265</v>
      </c>
      <c r="F508" s="5" t="s">
        <v>266</v>
      </c>
      <c r="G508" s="5" t="s">
        <v>267</v>
      </c>
      <c r="H508" s="5" t="s">
        <v>237</v>
      </c>
      <c r="I508" s="5">
        <v>0</v>
      </c>
      <c r="J508" s="5">
        <v>0</v>
      </c>
      <c r="K508" s="5">
        <v>0</v>
      </c>
      <c r="L508" s="5">
        <v>0.08</v>
      </c>
      <c r="M508" s="5">
        <v>0.08</v>
      </c>
      <c r="N508" s="5">
        <f t="shared" si="222"/>
        <v>0</v>
      </c>
      <c r="O508" s="5">
        <f t="shared" si="223"/>
        <v>0</v>
      </c>
      <c r="P508" s="5">
        <f t="shared" si="224"/>
        <v>0</v>
      </c>
      <c r="Q508" s="5">
        <f t="shared" si="225"/>
        <v>0</v>
      </c>
      <c r="R508" s="5">
        <f t="shared" si="226"/>
        <v>0</v>
      </c>
      <c r="S508" s="5">
        <f t="shared" si="227"/>
        <v>0</v>
      </c>
      <c r="T508" s="5">
        <f t="shared" si="228"/>
        <v>0</v>
      </c>
      <c r="U508" s="5">
        <f t="shared" si="229"/>
        <v>0</v>
      </c>
      <c r="V508" s="5">
        <f t="shared" si="230"/>
        <v>0</v>
      </c>
      <c r="W508" s="5">
        <f t="shared" si="231"/>
        <v>0</v>
      </c>
      <c r="X508" s="5">
        <f t="shared" si="232"/>
        <v>0</v>
      </c>
      <c r="Y508" s="5">
        <f t="shared" si="233"/>
        <v>0</v>
      </c>
      <c r="Z508" s="5"/>
      <c r="AA508" s="5">
        <v>70751969</v>
      </c>
      <c r="AB508" s="5">
        <f t="shared" si="234"/>
        <v>1367.14</v>
      </c>
      <c r="AC508" s="5">
        <f t="shared" si="256"/>
        <v>1367.14</v>
      </c>
      <c r="AD508" s="5">
        <f>ROUND((((ET508)-(EU508))+AE508),6)</f>
        <v>0</v>
      </c>
      <c r="AE508" s="5">
        <f t="shared" si="257"/>
        <v>0</v>
      </c>
      <c r="AF508" s="5">
        <f t="shared" si="258"/>
        <v>0</v>
      </c>
      <c r="AG508" s="5">
        <f t="shared" si="236"/>
        <v>0</v>
      </c>
      <c r="AH508" s="5">
        <f t="shared" si="237"/>
        <v>0</v>
      </c>
      <c r="AI508" s="5">
        <f t="shared" si="238"/>
        <v>0</v>
      </c>
      <c r="AJ508" s="5">
        <f t="shared" si="239"/>
        <v>0</v>
      </c>
      <c r="AK508" s="5">
        <v>1367.14</v>
      </c>
      <c r="AL508" s="5">
        <v>1367.14</v>
      </c>
      <c r="AM508" s="5">
        <v>0</v>
      </c>
      <c r="AN508" s="5">
        <v>0</v>
      </c>
      <c r="AO508" s="5">
        <v>0</v>
      </c>
      <c r="AP508" s="5">
        <v>0</v>
      </c>
      <c r="AQ508" s="5">
        <v>0</v>
      </c>
      <c r="AR508" s="5">
        <v>0</v>
      </c>
      <c r="AS508" s="5">
        <v>0</v>
      </c>
      <c r="AT508" s="5">
        <v>0</v>
      </c>
      <c r="AU508" s="5">
        <v>0</v>
      </c>
      <c r="AV508" s="5">
        <v>1</v>
      </c>
      <c r="AW508" s="5">
        <v>1</v>
      </c>
      <c r="AX508" s="5"/>
      <c r="AY508" s="5"/>
      <c r="AZ508" s="5">
        <v>1</v>
      </c>
      <c r="BA508" s="5">
        <v>1</v>
      </c>
      <c r="BB508" s="5">
        <v>1</v>
      </c>
      <c r="BC508" s="5">
        <v>1.2</v>
      </c>
      <c r="BD508" s="5" t="s">
        <v>3</v>
      </c>
      <c r="BE508" s="5" t="s">
        <v>3</v>
      </c>
      <c r="BF508" s="5" t="s">
        <v>3</v>
      </c>
      <c r="BG508" s="5" t="s">
        <v>3</v>
      </c>
      <c r="BH508" s="5">
        <v>3</v>
      </c>
      <c r="BI508" s="5">
        <v>1</v>
      </c>
      <c r="BJ508" s="5" t="s">
        <v>268</v>
      </c>
      <c r="BK508" s="5"/>
      <c r="BL508" s="5"/>
      <c r="BM508" s="5">
        <v>500001</v>
      </c>
      <c r="BN508" s="5">
        <v>0</v>
      </c>
      <c r="BO508" s="5" t="s">
        <v>266</v>
      </c>
      <c r="BP508" s="5">
        <v>1</v>
      </c>
      <c r="BQ508" s="5">
        <v>8</v>
      </c>
      <c r="BR508" s="5">
        <v>0</v>
      </c>
      <c r="BS508" s="5">
        <v>1</v>
      </c>
      <c r="BT508" s="5">
        <v>1</v>
      </c>
      <c r="BU508" s="5">
        <v>1</v>
      </c>
      <c r="BV508" s="5">
        <v>1</v>
      </c>
      <c r="BW508" s="5">
        <v>1</v>
      </c>
      <c r="BX508" s="5">
        <v>1</v>
      </c>
      <c r="BY508" s="5" t="s">
        <v>3</v>
      </c>
      <c r="BZ508" s="5">
        <v>0</v>
      </c>
      <c r="CA508" s="5">
        <v>0</v>
      </c>
      <c r="CB508" s="5" t="s">
        <v>3</v>
      </c>
      <c r="CC508" s="5"/>
      <c r="CD508" s="5"/>
      <c r="CE508" s="5">
        <v>0</v>
      </c>
      <c r="CF508" s="5">
        <v>0</v>
      </c>
      <c r="CG508" s="5">
        <v>0</v>
      </c>
      <c r="CH508" s="5">
        <v>47</v>
      </c>
      <c r="CI508" s="5">
        <v>0</v>
      </c>
      <c r="CJ508" s="5">
        <v>0</v>
      </c>
      <c r="CK508" s="5">
        <v>0</v>
      </c>
      <c r="CL508" s="5">
        <v>0</v>
      </c>
      <c r="CM508" s="5">
        <v>0</v>
      </c>
      <c r="CN508" s="5" t="s">
        <v>3</v>
      </c>
      <c r="CO508" s="5">
        <v>0</v>
      </c>
      <c r="CP508" s="5">
        <f t="shared" si="240"/>
        <v>0</v>
      </c>
      <c r="CQ508" s="5">
        <f>ROUND(AL508*BC508,2)</f>
        <v>1640.57</v>
      </c>
      <c r="CR508" s="5">
        <f>ROUND(AM508*BB508,2)</f>
        <v>0</v>
      </c>
      <c r="CS508" s="5">
        <f t="shared" si="242"/>
        <v>0</v>
      </c>
      <c r="CT508" s="5">
        <f t="shared" si="243"/>
        <v>0</v>
      </c>
      <c r="CU508" s="5">
        <f t="shared" si="244"/>
        <v>0</v>
      </c>
      <c r="CV508" s="5">
        <f t="shared" si="245"/>
        <v>0</v>
      </c>
      <c r="CW508" s="5">
        <f t="shared" si="246"/>
        <v>0</v>
      </c>
      <c r="CX508" s="5">
        <f t="shared" si="247"/>
        <v>0</v>
      </c>
      <c r="CY508" s="5">
        <f>0</f>
        <v>0</v>
      </c>
      <c r="CZ508" s="5">
        <f>0</f>
        <v>0</v>
      </c>
      <c r="DA508" s="5"/>
      <c r="DB508" s="5"/>
      <c r="DC508" s="5" t="s">
        <v>3</v>
      </c>
      <c r="DD508" s="5" t="s">
        <v>3</v>
      </c>
      <c r="DE508" s="5" t="s">
        <v>3</v>
      </c>
      <c r="DF508" s="5" t="s">
        <v>3</v>
      </c>
      <c r="DG508" s="5" t="s">
        <v>3</v>
      </c>
      <c r="DH508" s="5" t="s">
        <v>3</v>
      </c>
      <c r="DI508" s="5" t="s">
        <v>3</v>
      </c>
      <c r="DJ508" s="5" t="s">
        <v>3</v>
      </c>
      <c r="DK508" s="5" t="s">
        <v>3</v>
      </c>
      <c r="DL508" s="5" t="s">
        <v>3</v>
      </c>
      <c r="DM508" s="5" t="s">
        <v>3</v>
      </c>
      <c r="DN508" s="5">
        <v>0</v>
      </c>
      <c r="DO508" s="5">
        <v>0</v>
      </c>
      <c r="DP508" s="5">
        <v>1</v>
      </c>
      <c r="DQ508" s="5">
        <v>1</v>
      </c>
      <c r="DR508" s="5"/>
      <c r="DS508" s="5"/>
      <c r="DT508" s="5"/>
      <c r="DU508" s="5">
        <v>1013</v>
      </c>
      <c r="DV508" s="5" t="s">
        <v>237</v>
      </c>
      <c r="DW508" s="5" t="s">
        <v>237</v>
      </c>
      <c r="DX508" s="5">
        <v>1</v>
      </c>
      <c r="DY508" s="5"/>
      <c r="DZ508" s="5" t="s">
        <v>3</v>
      </c>
      <c r="EA508" s="5" t="s">
        <v>3</v>
      </c>
      <c r="EB508" s="5" t="s">
        <v>3</v>
      </c>
      <c r="EC508" s="5" t="s">
        <v>3</v>
      </c>
      <c r="ED508" s="5"/>
      <c r="EE508" s="5">
        <v>68075121</v>
      </c>
      <c r="EF508" s="5">
        <v>8</v>
      </c>
      <c r="EG508" s="5" t="s">
        <v>149</v>
      </c>
      <c r="EH508" s="5">
        <v>0</v>
      </c>
      <c r="EI508" s="5" t="s">
        <v>3</v>
      </c>
      <c r="EJ508" s="5">
        <v>1</v>
      </c>
      <c r="EK508" s="5">
        <v>500001</v>
      </c>
      <c r="EL508" s="5" t="s">
        <v>150</v>
      </c>
      <c r="EM508" s="5" t="s">
        <v>151</v>
      </c>
      <c r="EN508" s="5"/>
      <c r="EO508" s="5" t="s">
        <v>3</v>
      </c>
      <c r="EP508" s="5"/>
      <c r="EQ508" s="5">
        <v>0</v>
      </c>
      <c r="ER508" s="5">
        <v>1367.14</v>
      </c>
      <c r="ES508" s="5">
        <v>1367.14</v>
      </c>
      <c r="ET508" s="5">
        <v>0</v>
      </c>
      <c r="EU508" s="5">
        <v>0</v>
      </c>
      <c r="EV508" s="5">
        <v>0</v>
      </c>
      <c r="EW508" s="5">
        <v>0</v>
      </c>
      <c r="EX508" s="5">
        <v>0</v>
      </c>
      <c r="EY508" s="5">
        <v>0</v>
      </c>
      <c r="EZ508" s="5"/>
      <c r="FA508" s="5"/>
      <c r="FB508" s="5"/>
      <c r="FC508" s="5"/>
      <c r="FD508" s="5"/>
      <c r="FE508" s="5"/>
      <c r="FF508" s="5"/>
      <c r="FG508" s="5"/>
      <c r="FH508" s="5"/>
      <c r="FI508" s="5"/>
      <c r="FJ508" s="5"/>
      <c r="FK508" s="5"/>
      <c r="FL508" s="5"/>
      <c r="FM508" s="5"/>
      <c r="FN508" s="5"/>
      <c r="FO508" s="5"/>
      <c r="FP508" s="5"/>
      <c r="FQ508" s="5">
        <v>0</v>
      </c>
      <c r="FR508" s="5">
        <v>0</v>
      </c>
      <c r="FS508" s="5">
        <v>0</v>
      </c>
      <c r="FT508" s="5"/>
      <c r="FU508" s="5"/>
      <c r="FV508" s="5"/>
      <c r="FW508" s="5"/>
      <c r="FX508" s="5">
        <v>0</v>
      </c>
      <c r="FY508" s="5">
        <v>0</v>
      </c>
      <c r="FZ508" s="5"/>
      <c r="GA508" s="5" t="s">
        <v>3</v>
      </c>
      <c r="GB508" s="5"/>
      <c r="GC508" s="5"/>
      <c r="GD508" s="5">
        <v>1</v>
      </c>
      <c r="GE508" s="5"/>
      <c r="GF508" s="5">
        <v>1839279204</v>
      </c>
      <c r="GG508" s="5">
        <v>2</v>
      </c>
      <c r="GH508" s="5">
        <v>1</v>
      </c>
      <c r="GI508" s="5">
        <v>2</v>
      </c>
      <c r="GJ508" s="5">
        <v>0</v>
      </c>
      <c r="GK508" s="5">
        <v>0</v>
      </c>
      <c r="GL508" s="5">
        <f t="shared" si="248"/>
        <v>0</v>
      </c>
      <c r="GM508" s="5">
        <f t="shared" si="249"/>
        <v>0</v>
      </c>
      <c r="GN508" s="5">
        <f t="shared" si="250"/>
        <v>0</v>
      </c>
      <c r="GO508" s="5">
        <f t="shared" si="251"/>
        <v>0</v>
      </c>
      <c r="GP508" s="5">
        <f t="shared" si="252"/>
        <v>0</v>
      </c>
      <c r="GQ508" s="5"/>
      <c r="GR508" s="5">
        <v>0</v>
      </c>
      <c r="GS508" s="5">
        <v>0</v>
      </c>
      <c r="GT508" s="5">
        <v>0</v>
      </c>
      <c r="GU508" s="5" t="s">
        <v>3</v>
      </c>
      <c r="GV508" s="5">
        <f t="shared" si="253"/>
        <v>0</v>
      </c>
      <c r="GW508" s="5">
        <v>1</v>
      </c>
      <c r="GX508" s="5">
        <f t="shared" si="254"/>
        <v>0</v>
      </c>
      <c r="GY508" s="5"/>
      <c r="GZ508" s="5"/>
      <c r="HA508" s="5">
        <v>0</v>
      </c>
      <c r="HB508" s="5">
        <v>0</v>
      </c>
      <c r="HC508" s="5">
        <f t="shared" si="255"/>
        <v>0</v>
      </c>
      <c r="HD508" s="5"/>
      <c r="HE508" s="5" t="s">
        <v>3</v>
      </c>
      <c r="HF508" s="5" t="s">
        <v>3</v>
      </c>
      <c r="HG508" s="5"/>
      <c r="HH508" s="5"/>
      <c r="HI508" s="5"/>
      <c r="HJ508" s="5"/>
      <c r="HK508" s="5"/>
      <c r="HL508" s="5"/>
      <c r="HM508" s="5" t="s">
        <v>3</v>
      </c>
      <c r="HN508" s="5" t="s">
        <v>3</v>
      </c>
      <c r="HO508" s="5" t="s">
        <v>3</v>
      </c>
      <c r="HP508" s="5" t="s">
        <v>3</v>
      </c>
      <c r="HQ508" s="5" t="s">
        <v>3</v>
      </c>
      <c r="HR508" s="5"/>
      <c r="HS508" s="5">
        <v>0</v>
      </c>
      <c r="HT508" s="5"/>
      <c r="HU508" s="5"/>
      <c r="HV508" s="5"/>
      <c r="HW508" s="5"/>
      <c r="HX508" s="5"/>
      <c r="HY508" s="5"/>
      <c r="HZ508" s="5"/>
      <c r="IA508" s="5"/>
      <c r="IB508" s="5"/>
      <c r="IC508" s="5"/>
      <c r="ID508" s="5"/>
      <c r="IE508" s="5"/>
      <c r="IF508" s="5"/>
      <c r="IG508" s="5"/>
      <c r="IH508" s="5"/>
      <c r="II508" s="5"/>
      <c r="IJ508" s="5"/>
      <c r="IK508" s="5">
        <v>0</v>
      </c>
      <c r="IL508" s="5"/>
      <c r="IM508" s="5"/>
      <c r="IN508" s="5"/>
      <c r="IO508" s="5"/>
      <c r="IP508" s="5"/>
      <c r="IQ508" s="5"/>
      <c r="IR508" s="5"/>
      <c r="IS508" s="5"/>
      <c r="IT508" s="5"/>
      <c r="IU508" s="5"/>
    </row>
    <row r="509" spans="1:255" x14ac:dyDescent="0.25">
      <c r="A509" s="6">
        <v>17</v>
      </c>
      <c r="B509" s="6">
        <v>1</v>
      </c>
      <c r="C509" s="6"/>
      <c r="D509" s="6"/>
      <c r="E509" s="6" t="s">
        <v>265</v>
      </c>
      <c r="F509" s="6" t="s">
        <v>266</v>
      </c>
      <c r="G509" s="6" t="s">
        <v>267</v>
      </c>
      <c r="H509" s="6" t="s">
        <v>237</v>
      </c>
      <c r="I509" s="6">
        <v>0</v>
      </c>
      <c r="J509" s="6">
        <v>0</v>
      </c>
      <c r="K509" s="6">
        <v>0</v>
      </c>
      <c r="L509" s="6">
        <v>0.08</v>
      </c>
      <c r="M509" s="6">
        <v>0.08</v>
      </c>
      <c r="N509" s="6">
        <f t="shared" si="222"/>
        <v>0</v>
      </c>
      <c r="O509" s="6">
        <f t="shared" si="223"/>
        <v>0</v>
      </c>
      <c r="P509" s="6">
        <f t="shared" si="224"/>
        <v>0</v>
      </c>
      <c r="Q509" s="6">
        <f t="shared" si="225"/>
        <v>0</v>
      </c>
      <c r="R509" s="6">
        <f t="shared" si="226"/>
        <v>0</v>
      </c>
      <c r="S509" s="6">
        <f t="shared" si="227"/>
        <v>0</v>
      </c>
      <c r="T509" s="6">
        <f t="shared" si="228"/>
        <v>0</v>
      </c>
      <c r="U509" s="6">
        <f t="shared" si="229"/>
        <v>0</v>
      </c>
      <c r="V509" s="6">
        <f t="shared" si="230"/>
        <v>0</v>
      </c>
      <c r="W509" s="6">
        <f t="shared" si="231"/>
        <v>0</v>
      </c>
      <c r="X509" s="6">
        <f t="shared" si="232"/>
        <v>0</v>
      </c>
      <c r="Y509" s="6">
        <f t="shared" si="233"/>
        <v>0</v>
      </c>
      <c r="Z509" s="6"/>
      <c r="AA509" s="6">
        <v>70748195</v>
      </c>
      <c r="AB509" s="6">
        <f t="shared" si="234"/>
        <v>1367.14</v>
      </c>
      <c r="AC509" s="6">
        <f t="shared" si="256"/>
        <v>1367.14</v>
      </c>
      <c r="AD509" s="6">
        <f>ROUND((((ET509)-(EU509))+AE509),6)</f>
        <v>0</v>
      </c>
      <c r="AE509" s="6">
        <f t="shared" si="257"/>
        <v>0</v>
      </c>
      <c r="AF509" s="6">
        <f t="shared" si="258"/>
        <v>0</v>
      </c>
      <c r="AG509" s="6">
        <f t="shared" si="236"/>
        <v>0</v>
      </c>
      <c r="AH509" s="6">
        <f t="shared" si="237"/>
        <v>0</v>
      </c>
      <c r="AI509" s="6">
        <f t="shared" si="238"/>
        <v>0</v>
      </c>
      <c r="AJ509" s="6">
        <f t="shared" si="239"/>
        <v>0</v>
      </c>
      <c r="AK509" s="6">
        <v>1367.14</v>
      </c>
      <c r="AL509" s="6">
        <v>1367.14</v>
      </c>
      <c r="AM509" s="6">
        <v>0</v>
      </c>
      <c r="AN509" s="6">
        <v>0</v>
      </c>
      <c r="AO509" s="6">
        <v>0</v>
      </c>
      <c r="AP509" s="6">
        <v>0</v>
      </c>
      <c r="AQ509" s="6">
        <v>0</v>
      </c>
      <c r="AR509" s="6">
        <v>0</v>
      </c>
      <c r="AS509" s="6">
        <v>0</v>
      </c>
      <c r="AT509" s="6">
        <v>0</v>
      </c>
      <c r="AU509" s="6">
        <v>0</v>
      </c>
      <c r="AV509" s="6">
        <v>1</v>
      </c>
      <c r="AW509" s="6">
        <v>1</v>
      </c>
      <c r="AX509" s="6"/>
      <c r="AY509" s="6"/>
      <c r="AZ509" s="6">
        <v>1</v>
      </c>
      <c r="BA509" s="6">
        <v>1</v>
      </c>
      <c r="BB509" s="6">
        <v>1</v>
      </c>
      <c r="BC509" s="6">
        <v>1.2</v>
      </c>
      <c r="BD509" s="6" t="s">
        <v>3</v>
      </c>
      <c r="BE509" s="6" t="s">
        <v>3</v>
      </c>
      <c r="BF509" s="6" t="s">
        <v>3</v>
      </c>
      <c r="BG509" s="6" t="s">
        <v>3</v>
      </c>
      <c r="BH509" s="6">
        <v>3</v>
      </c>
      <c r="BI509" s="6">
        <v>1</v>
      </c>
      <c r="BJ509" s="6" t="s">
        <v>268</v>
      </c>
      <c r="BK509" s="6"/>
      <c r="BL509" s="6"/>
      <c r="BM509" s="6">
        <v>500001</v>
      </c>
      <c r="BN509" s="6">
        <v>0</v>
      </c>
      <c r="BO509" s="6" t="s">
        <v>266</v>
      </c>
      <c r="BP509" s="6">
        <v>1</v>
      </c>
      <c r="BQ509" s="6">
        <v>8</v>
      </c>
      <c r="BR509" s="6">
        <v>0</v>
      </c>
      <c r="BS509" s="6">
        <v>1</v>
      </c>
      <c r="BT509" s="6">
        <v>1</v>
      </c>
      <c r="BU509" s="6">
        <v>1</v>
      </c>
      <c r="BV509" s="6">
        <v>1</v>
      </c>
      <c r="BW509" s="6">
        <v>1</v>
      </c>
      <c r="BX509" s="6">
        <v>1</v>
      </c>
      <c r="BY509" s="6" t="s">
        <v>3</v>
      </c>
      <c r="BZ509" s="6">
        <v>0</v>
      </c>
      <c r="CA509" s="6">
        <v>0</v>
      </c>
      <c r="CB509" s="6" t="s">
        <v>3</v>
      </c>
      <c r="CC509" s="6"/>
      <c r="CD509" s="6"/>
      <c r="CE509" s="6">
        <v>0</v>
      </c>
      <c r="CF509" s="6">
        <v>0</v>
      </c>
      <c r="CG509" s="6">
        <v>0</v>
      </c>
      <c r="CH509" s="6">
        <v>47</v>
      </c>
      <c r="CI509" s="6">
        <v>0</v>
      </c>
      <c r="CJ509" s="6">
        <v>0</v>
      </c>
      <c r="CK509" s="6">
        <v>0</v>
      </c>
      <c r="CL509" s="6">
        <v>0</v>
      </c>
      <c r="CM509" s="6">
        <v>0</v>
      </c>
      <c r="CN509" s="6" t="s">
        <v>3</v>
      </c>
      <c r="CO509" s="6">
        <v>0</v>
      </c>
      <c r="CP509" s="6">
        <f t="shared" si="240"/>
        <v>0</v>
      </c>
      <c r="CQ509" s="6">
        <f>ROUND(AL509*BC509,2)</f>
        <v>1640.57</v>
      </c>
      <c r="CR509" s="6">
        <f>ROUND(AM509*BB509,2)</f>
        <v>0</v>
      </c>
      <c r="CS509" s="6">
        <f t="shared" si="242"/>
        <v>0</v>
      </c>
      <c r="CT509" s="6">
        <f t="shared" si="243"/>
        <v>0</v>
      </c>
      <c r="CU509" s="6">
        <f t="shared" si="244"/>
        <v>0</v>
      </c>
      <c r="CV509" s="6">
        <f t="shared" si="245"/>
        <v>0</v>
      </c>
      <c r="CW509" s="6">
        <f t="shared" si="246"/>
        <v>0</v>
      </c>
      <c r="CX509" s="6">
        <f t="shared" si="247"/>
        <v>0</v>
      </c>
      <c r="CY509" s="6">
        <f>0</f>
        <v>0</v>
      </c>
      <c r="CZ509" s="6">
        <f>0</f>
        <v>0</v>
      </c>
      <c r="DA509" s="6"/>
      <c r="DB509" s="6"/>
      <c r="DC509" s="6" t="s">
        <v>3</v>
      </c>
      <c r="DD509" s="6" t="s">
        <v>3</v>
      </c>
      <c r="DE509" s="6" t="s">
        <v>3</v>
      </c>
      <c r="DF509" s="6" t="s">
        <v>3</v>
      </c>
      <c r="DG509" s="6" t="s">
        <v>3</v>
      </c>
      <c r="DH509" s="6" t="s">
        <v>3</v>
      </c>
      <c r="DI509" s="6" t="s">
        <v>3</v>
      </c>
      <c r="DJ509" s="6" t="s">
        <v>3</v>
      </c>
      <c r="DK509" s="6" t="s">
        <v>3</v>
      </c>
      <c r="DL509" s="6" t="s">
        <v>3</v>
      </c>
      <c r="DM509" s="6" t="s">
        <v>3</v>
      </c>
      <c r="DN509" s="6">
        <v>0</v>
      </c>
      <c r="DO509" s="6">
        <v>0</v>
      </c>
      <c r="DP509" s="6">
        <v>1</v>
      </c>
      <c r="DQ509" s="6">
        <v>1</v>
      </c>
      <c r="DR509" s="6"/>
      <c r="DS509" s="6"/>
      <c r="DT509" s="6"/>
      <c r="DU509" s="6">
        <v>1013</v>
      </c>
      <c r="DV509" s="6" t="s">
        <v>237</v>
      </c>
      <c r="DW509" s="6" t="s">
        <v>237</v>
      </c>
      <c r="DX509" s="6">
        <v>1</v>
      </c>
      <c r="DY509" s="6"/>
      <c r="DZ509" s="6" t="s">
        <v>3</v>
      </c>
      <c r="EA509" s="6" t="s">
        <v>3</v>
      </c>
      <c r="EB509" s="6" t="s">
        <v>3</v>
      </c>
      <c r="EC509" s="6" t="s">
        <v>3</v>
      </c>
      <c r="ED509" s="6"/>
      <c r="EE509" s="6">
        <v>68075121</v>
      </c>
      <c r="EF509" s="6">
        <v>8</v>
      </c>
      <c r="EG509" s="6" t="s">
        <v>149</v>
      </c>
      <c r="EH509" s="6">
        <v>0</v>
      </c>
      <c r="EI509" s="6" t="s">
        <v>3</v>
      </c>
      <c r="EJ509" s="6">
        <v>1</v>
      </c>
      <c r="EK509" s="6">
        <v>500001</v>
      </c>
      <c r="EL509" s="6" t="s">
        <v>150</v>
      </c>
      <c r="EM509" s="6" t="s">
        <v>151</v>
      </c>
      <c r="EN509" s="6"/>
      <c r="EO509" s="6" t="s">
        <v>3</v>
      </c>
      <c r="EP509" s="6"/>
      <c r="EQ509" s="6">
        <v>0</v>
      </c>
      <c r="ER509" s="6">
        <v>1367.14</v>
      </c>
      <c r="ES509" s="6">
        <v>1367.14</v>
      </c>
      <c r="ET509" s="6">
        <v>0</v>
      </c>
      <c r="EU509" s="6">
        <v>0</v>
      </c>
      <c r="EV509" s="6">
        <v>0</v>
      </c>
      <c r="EW509" s="6">
        <v>0</v>
      </c>
      <c r="EX509" s="6">
        <v>0</v>
      </c>
      <c r="EY509" s="6">
        <v>0</v>
      </c>
      <c r="EZ509" s="6"/>
      <c r="FA509" s="6"/>
      <c r="FB509" s="6"/>
      <c r="FC509" s="6"/>
      <c r="FD509" s="6"/>
      <c r="FE509" s="6"/>
      <c r="FF509" s="6"/>
      <c r="FG509" s="6"/>
      <c r="FH509" s="6"/>
      <c r="FI509" s="6"/>
      <c r="FJ509" s="6"/>
      <c r="FK509" s="6"/>
      <c r="FL509" s="6"/>
      <c r="FM509" s="6"/>
      <c r="FN509" s="6"/>
      <c r="FO509" s="6"/>
      <c r="FP509" s="6"/>
      <c r="FQ509" s="6">
        <v>0</v>
      </c>
      <c r="FR509" s="6">
        <v>0</v>
      </c>
      <c r="FS509" s="6">
        <v>0</v>
      </c>
      <c r="FT509" s="6"/>
      <c r="FU509" s="6"/>
      <c r="FV509" s="6"/>
      <c r="FW509" s="6"/>
      <c r="FX509" s="6">
        <v>0</v>
      </c>
      <c r="FY509" s="6">
        <v>0</v>
      </c>
      <c r="FZ509" s="6"/>
      <c r="GA509" s="6" t="s">
        <v>3</v>
      </c>
      <c r="GB509" s="6"/>
      <c r="GC509" s="6"/>
      <c r="GD509" s="6">
        <v>1</v>
      </c>
      <c r="GE509" s="6"/>
      <c r="GF509" s="6">
        <v>1839279204</v>
      </c>
      <c r="GG509" s="6">
        <v>2</v>
      </c>
      <c r="GH509" s="6">
        <v>1</v>
      </c>
      <c r="GI509" s="6">
        <v>2</v>
      </c>
      <c r="GJ509" s="6">
        <v>0</v>
      </c>
      <c r="GK509" s="6">
        <v>0</v>
      </c>
      <c r="GL509" s="6">
        <f t="shared" si="248"/>
        <v>0</v>
      </c>
      <c r="GM509" s="6">
        <f t="shared" si="249"/>
        <v>0</v>
      </c>
      <c r="GN509" s="6">
        <f t="shared" si="250"/>
        <v>0</v>
      </c>
      <c r="GO509" s="6">
        <f t="shared" si="251"/>
        <v>0</v>
      </c>
      <c r="GP509" s="6">
        <f t="shared" si="252"/>
        <v>0</v>
      </c>
      <c r="GQ509" s="6"/>
      <c r="GR509" s="6">
        <v>0</v>
      </c>
      <c r="GS509" s="6">
        <v>0</v>
      </c>
      <c r="GT509" s="6">
        <v>0</v>
      </c>
      <c r="GU509" s="6" t="s">
        <v>3</v>
      </c>
      <c r="GV509" s="6">
        <f t="shared" si="253"/>
        <v>0</v>
      </c>
      <c r="GW509" s="6">
        <v>1</v>
      </c>
      <c r="GX509" s="6">
        <f t="shared" si="254"/>
        <v>0</v>
      </c>
      <c r="GY509" s="6"/>
      <c r="GZ509" s="6"/>
      <c r="HA509" s="6">
        <v>0</v>
      </c>
      <c r="HB509" s="6">
        <v>0</v>
      </c>
      <c r="HC509" s="6">
        <f t="shared" si="255"/>
        <v>0</v>
      </c>
      <c r="HD509" s="6"/>
      <c r="HE509" s="6" t="s">
        <v>3</v>
      </c>
      <c r="HF509" s="6" t="s">
        <v>3</v>
      </c>
      <c r="HG509" s="6"/>
      <c r="HH509" s="6"/>
      <c r="HI509" s="6"/>
      <c r="HJ509" s="6"/>
      <c r="HK509" s="6"/>
      <c r="HL509" s="6"/>
      <c r="HM509" s="6" t="s">
        <v>3</v>
      </c>
      <c r="HN509" s="6" t="s">
        <v>3</v>
      </c>
      <c r="HO509" s="6" t="s">
        <v>3</v>
      </c>
      <c r="HP509" s="6" t="s">
        <v>3</v>
      </c>
      <c r="HQ509" s="6" t="s">
        <v>3</v>
      </c>
      <c r="HR509" s="6"/>
      <c r="HS509" s="6">
        <v>0</v>
      </c>
      <c r="HT509" s="6"/>
      <c r="HU509" s="6"/>
      <c r="HV509" s="6"/>
      <c r="HW509" s="6"/>
      <c r="HX509" s="6"/>
      <c r="HY509" s="6"/>
      <c r="HZ509" s="6"/>
      <c r="IA509" s="6"/>
      <c r="IB509" s="6"/>
      <c r="IC509" s="6"/>
      <c r="ID509" s="6"/>
      <c r="IE509" s="6"/>
      <c r="IF509" s="6"/>
      <c r="IG509" s="6"/>
      <c r="IH509" s="6"/>
      <c r="II509" s="6"/>
      <c r="IJ509" s="6"/>
      <c r="IK509" s="6">
        <v>0</v>
      </c>
      <c r="IL509" s="6"/>
      <c r="IM509" s="6"/>
      <c r="IN509" s="6"/>
      <c r="IO509" s="6"/>
      <c r="IP509" s="6"/>
      <c r="IQ509" s="6"/>
      <c r="IR509" s="6"/>
      <c r="IS509" s="6"/>
      <c r="IT509" s="6"/>
      <c r="IU509" s="6"/>
    </row>
    <row r="511" spans="1:255" x14ac:dyDescent="0.25">
      <c r="A511" s="2">
        <v>51</v>
      </c>
      <c r="B511" s="2">
        <f>B462</f>
        <v>1</v>
      </c>
      <c r="C511" s="2">
        <f>A462</f>
        <v>4</v>
      </c>
      <c r="D511" s="2">
        <f>ROW(A462)</f>
        <v>462</v>
      </c>
      <c r="E511" s="2"/>
      <c r="F511" s="2" t="str">
        <f>IF(F462&lt;&gt;"",F462,"")</f>
        <v>Новый раздел</v>
      </c>
      <c r="G511" s="2" t="str">
        <f>IF(G462&lt;&gt;"",G462,"")</f>
        <v>Материалы</v>
      </c>
      <c r="H511" s="2">
        <v>0</v>
      </c>
      <c r="I511" s="2"/>
      <c r="J511" s="2"/>
      <c r="K511" s="2"/>
      <c r="L511" s="2"/>
      <c r="M511" s="2"/>
      <c r="N511" s="2"/>
      <c r="O511" s="2">
        <f t="shared" ref="O511:T511" si="266">ROUND(AB511,2)</f>
        <v>11437.89</v>
      </c>
      <c r="P511" s="2">
        <f t="shared" si="266"/>
        <v>11437.89</v>
      </c>
      <c r="Q511" s="2">
        <f t="shared" si="266"/>
        <v>0</v>
      </c>
      <c r="R511" s="2">
        <f t="shared" si="266"/>
        <v>0</v>
      </c>
      <c r="S511" s="2">
        <f t="shared" si="266"/>
        <v>0</v>
      </c>
      <c r="T511" s="2">
        <f t="shared" si="266"/>
        <v>0</v>
      </c>
      <c r="U511" s="2">
        <f>AH511</f>
        <v>0</v>
      </c>
      <c r="V511" s="2">
        <f>AI511</f>
        <v>0</v>
      </c>
      <c r="W511" s="2">
        <f>ROUND(AJ511,2)</f>
        <v>0</v>
      </c>
      <c r="X511" s="2">
        <f>ROUND(AK511,2)</f>
        <v>0</v>
      </c>
      <c r="Y511" s="2">
        <f>ROUND(AL511,2)</f>
        <v>0</v>
      </c>
      <c r="Z511" s="2"/>
      <c r="AA511" s="2"/>
      <c r="AB511" s="2">
        <f>ROUND(SUMIF(AA466:AA509,"=70751969",O466:O509),2)</f>
        <v>11437.89</v>
      </c>
      <c r="AC511" s="2">
        <f>ROUND(SUMIF(AA466:AA509,"=70751969",P466:P509),2)</f>
        <v>11437.89</v>
      </c>
      <c r="AD511" s="2">
        <f>ROUND(SUMIF(AA466:AA509,"=70751969",Q466:Q509),2)</f>
        <v>0</v>
      </c>
      <c r="AE511" s="2">
        <f>ROUND(SUMIF(AA466:AA509,"=70751969",R466:R509),2)</f>
        <v>0</v>
      </c>
      <c r="AF511" s="2">
        <f>ROUND(SUMIF(AA466:AA509,"=70751969",S466:S509),2)</f>
        <v>0</v>
      </c>
      <c r="AG511" s="2">
        <f>ROUND(SUMIF(AA466:AA509,"=70751969",T466:T509),2)</f>
        <v>0</v>
      </c>
      <c r="AH511" s="2">
        <f>SUMIF(AA466:AA509,"=70751969",U466:U509)</f>
        <v>0</v>
      </c>
      <c r="AI511" s="2">
        <f>SUMIF(AA466:AA509,"=70751969",V466:V509)</f>
        <v>0</v>
      </c>
      <c r="AJ511" s="2">
        <f>ROUND(SUMIF(AA466:AA509,"=70751969",W466:W509),2)</f>
        <v>0</v>
      </c>
      <c r="AK511" s="2">
        <f>ROUND(SUMIF(AA466:AA509,"=70751969",X466:X509),2)</f>
        <v>0</v>
      </c>
      <c r="AL511" s="2">
        <f>ROUND(SUMIF(AA466:AA509,"=70751969",Y466:Y509),2)</f>
        <v>0</v>
      </c>
      <c r="AM511" s="2"/>
      <c r="AN511" s="2"/>
      <c r="AO511" s="2">
        <f t="shared" ref="AO511:BD511" si="267">ROUND(BX511,2)</f>
        <v>0</v>
      </c>
      <c r="AP511" s="2">
        <f t="shared" si="267"/>
        <v>0</v>
      </c>
      <c r="AQ511" s="2">
        <f t="shared" si="267"/>
        <v>0</v>
      </c>
      <c r="AR511" s="2">
        <f t="shared" si="267"/>
        <v>11437.89</v>
      </c>
      <c r="AS511" s="2">
        <f t="shared" si="267"/>
        <v>11437.89</v>
      </c>
      <c r="AT511" s="2">
        <f t="shared" si="267"/>
        <v>0</v>
      </c>
      <c r="AU511" s="2">
        <f t="shared" si="267"/>
        <v>0</v>
      </c>
      <c r="AV511" s="2">
        <f t="shared" si="267"/>
        <v>11437.89</v>
      </c>
      <c r="AW511" s="2">
        <f t="shared" si="267"/>
        <v>11437.89</v>
      </c>
      <c r="AX511" s="2">
        <f t="shared" si="267"/>
        <v>0</v>
      </c>
      <c r="AY511" s="2">
        <f t="shared" si="267"/>
        <v>11437.89</v>
      </c>
      <c r="AZ511" s="2">
        <f t="shared" si="267"/>
        <v>0</v>
      </c>
      <c r="BA511" s="2">
        <f t="shared" si="267"/>
        <v>0</v>
      </c>
      <c r="BB511" s="2">
        <f t="shared" si="267"/>
        <v>0</v>
      </c>
      <c r="BC511" s="2">
        <f t="shared" si="267"/>
        <v>0</v>
      </c>
      <c r="BD511" s="2">
        <f t="shared" si="267"/>
        <v>0</v>
      </c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>
        <f>ROUND(SUMIF(AA466:AA509,"=70751969",FQ466:FQ509),2)</f>
        <v>0</v>
      </c>
      <c r="BY511" s="2">
        <f>ROUND(SUMIF(AA466:AA509,"=70751969",FR466:FR509),2)</f>
        <v>0</v>
      </c>
      <c r="BZ511" s="2">
        <f>ROUND(SUMIF(AA466:AA509,"=70751969",GL466:GL509),2)</f>
        <v>0</v>
      </c>
      <c r="CA511" s="2">
        <f>ROUND(SUMIF(AA466:AA509,"=70751969",GM466:GM509),2)</f>
        <v>11437.89</v>
      </c>
      <c r="CB511" s="2">
        <f>ROUND(SUMIF(AA466:AA509,"=70751969",GN466:GN509),2)</f>
        <v>11437.89</v>
      </c>
      <c r="CC511" s="2">
        <f>ROUND(SUMIF(AA466:AA509,"=70751969",GO466:GO509),2)</f>
        <v>0</v>
      </c>
      <c r="CD511" s="2">
        <f>ROUND(SUMIF(AA466:AA509,"=70751969",GP466:GP509),2)</f>
        <v>0</v>
      </c>
      <c r="CE511" s="2">
        <f>AC511-BX511</f>
        <v>11437.89</v>
      </c>
      <c r="CF511" s="2">
        <f>AC511-BY511</f>
        <v>11437.89</v>
      </c>
      <c r="CG511" s="2">
        <f>BX511-BZ511</f>
        <v>0</v>
      </c>
      <c r="CH511" s="2">
        <f>AC511-BX511-BY511+BZ511</f>
        <v>11437.89</v>
      </c>
      <c r="CI511" s="2">
        <f>BY511-BZ511</f>
        <v>0</v>
      </c>
      <c r="CJ511" s="2">
        <f>ROUND(SUMIF(AA466:AA509,"=70751969",GX466:GX509),2)</f>
        <v>0</v>
      </c>
      <c r="CK511" s="2">
        <f>ROUND(SUMIF(AA466:AA509,"=70751969",GY466:GY509),2)</f>
        <v>0</v>
      </c>
      <c r="CL511" s="2">
        <f>ROUND(SUMIF(AA466:AA509,"=70751969",GZ466:GZ509),2)</f>
        <v>0</v>
      </c>
      <c r="CM511" s="2">
        <f>ROUND(SUMIF(AA466:AA509,"=70751969",HD466:HD509),2)</f>
        <v>0</v>
      </c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3">
        <f t="shared" ref="DG511:DL511" si="268">ROUND(DT511,2)</f>
        <v>11437.89</v>
      </c>
      <c r="DH511" s="3">
        <f t="shared" si="268"/>
        <v>11437.89</v>
      </c>
      <c r="DI511" s="3">
        <f t="shared" si="268"/>
        <v>0</v>
      </c>
      <c r="DJ511" s="3">
        <f t="shared" si="268"/>
        <v>0</v>
      </c>
      <c r="DK511" s="3">
        <f t="shared" si="268"/>
        <v>0</v>
      </c>
      <c r="DL511" s="3">
        <f t="shared" si="268"/>
        <v>0</v>
      </c>
      <c r="DM511" s="3">
        <f>DZ511</f>
        <v>0</v>
      </c>
      <c r="DN511" s="3">
        <f>EA511</f>
        <v>0</v>
      </c>
      <c r="DO511" s="3">
        <f>ROUND(EB511,2)</f>
        <v>0</v>
      </c>
      <c r="DP511" s="3">
        <f>ROUND(EC511,2)</f>
        <v>0</v>
      </c>
      <c r="DQ511" s="3">
        <f>ROUND(ED511,2)</f>
        <v>0</v>
      </c>
      <c r="DR511" s="3"/>
      <c r="DS511" s="3"/>
      <c r="DT511" s="3">
        <f>ROUND(SUMIF(AA466:AA509,"=70748195",O466:O509),2)</f>
        <v>11437.89</v>
      </c>
      <c r="DU511" s="3">
        <f>ROUND(SUMIF(AA466:AA509,"=70748195",P466:P509),2)</f>
        <v>11437.89</v>
      </c>
      <c r="DV511" s="3">
        <f>ROUND(SUMIF(AA466:AA509,"=70748195",Q466:Q509),2)</f>
        <v>0</v>
      </c>
      <c r="DW511" s="3">
        <f>ROUND(SUMIF(AA466:AA509,"=70748195",R466:R509),2)</f>
        <v>0</v>
      </c>
      <c r="DX511" s="3">
        <f>ROUND(SUMIF(AA466:AA509,"=70748195",S466:S509),2)</f>
        <v>0</v>
      </c>
      <c r="DY511" s="3">
        <f>ROUND(SUMIF(AA466:AA509,"=70748195",T466:T509),2)</f>
        <v>0</v>
      </c>
      <c r="DZ511" s="3">
        <f>SUMIF(AA466:AA509,"=70748195",U466:U509)</f>
        <v>0</v>
      </c>
      <c r="EA511" s="3">
        <f>SUMIF(AA466:AA509,"=70748195",V466:V509)</f>
        <v>0</v>
      </c>
      <c r="EB511" s="3">
        <f>ROUND(SUMIF(AA466:AA509,"=70748195",W466:W509),2)</f>
        <v>0</v>
      </c>
      <c r="EC511" s="3">
        <f>ROUND(SUMIF(AA466:AA509,"=70748195",X466:X509),2)</f>
        <v>0</v>
      </c>
      <c r="ED511" s="3">
        <f>ROUND(SUMIF(AA466:AA509,"=70748195",Y466:Y509),2)</f>
        <v>0</v>
      </c>
      <c r="EE511" s="3"/>
      <c r="EF511" s="3"/>
      <c r="EG511" s="3">
        <f t="shared" ref="EG511:EV511" si="269">ROUND(FP511,2)</f>
        <v>0</v>
      </c>
      <c r="EH511" s="3">
        <f t="shared" si="269"/>
        <v>0</v>
      </c>
      <c r="EI511" s="3">
        <f t="shared" si="269"/>
        <v>0</v>
      </c>
      <c r="EJ511" s="3">
        <f t="shared" si="269"/>
        <v>11437.89</v>
      </c>
      <c r="EK511" s="3">
        <f t="shared" si="269"/>
        <v>11437.89</v>
      </c>
      <c r="EL511" s="3">
        <f t="shared" si="269"/>
        <v>0</v>
      </c>
      <c r="EM511" s="3">
        <f t="shared" si="269"/>
        <v>0</v>
      </c>
      <c r="EN511" s="3">
        <f t="shared" si="269"/>
        <v>11437.89</v>
      </c>
      <c r="EO511" s="3">
        <f t="shared" si="269"/>
        <v>11437.89</v>
      </c>
      <c r="EP511" s="3">
        <f t="shared" si="269"/>
        <v>0</v>
      </c>
      <c r="EQ511" s="3">
        <f t="shared" si="269"/>
        <v>11437.89</v>
      </c>
      <c r="ER511" s="3">
        <f t="shared" si="269"/>
        <v>0</v>
      </c>
      <c r="ES511" s="3">
        <f t="shared" si="269"/>
        <v>0</v>
      </c>
      <c r="ET511" s="3">
        <f t="shared" si="269"/>
        <v>0</v>
      </c>
      <c r="EU511" s="3">
        <f t="shared" si="269"/>
        <v>0</v>
      </c>
      <c r="EV511" s="3">
        <f t="shared" si="269"/>
        <v>0</v>
      </c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>
        <f>ROUND(SUMIF(AA466:AA509,"=70748195",FQ466:FQ509),2)</f>
        <v>0</v>
      </c>
      <c r="FQ511" s="3">
        <f>ROUND(SUMIF(AA466:AA509,"=70748195",FR466:FR509),2)</f>
        <v>0</v>
      </c>
      <c r="FR511" s="3">
        <f>ROUND(SUMIF(AA466:AA509,"=70748195",GL466:GL509),2)</f>
        <v>0</v>
      </c>
      <c r="FS511" s="3">
        <f>ROUND(SUMIF(AA466:AA509,"=70748195",GM466:GM509),2)</f>
        <v>11437.89</v>
      </c>
      <c r="FT511" s="3">
        <f>ROUND(SUMIF(AA466:AA509,"=70748195",GN466:GN509),2)</f>
        <v>11437.89</v>
      </c>
      <c r="FU511" s="3">
        <f>ROUND(SUMIF(AA466:AA509,"=70748195",GO466:GO509),2)</f>
        <v>0</v>
      </c>
      <c r="FV511" s="3">
        <f>ROUND(SUMIF(AA466:AA509,"=70748195",GP466:GP509),2)</f>
        <v>0</v>
      </c>
      <c r="FW511" s="3">
        <f>DU511-FP511</f>
        <v>11437.89</v>
      </c>
      <c r="FX511" s="3">
        <f>DU511-FQ511</f>
        <v>11437.89</v>
      </c>
      <c r="FY511" s="3">
        <f>FP511-FR511</f>
        <v>0</v>
      </c>
      <c r="FZ511" s="3">
        <f>DU511-FP511-FQ511+FR511</f>
        <v>11437.89</v>
      </c>
      <c r="GA511" s="3">
        <f>FQ511-FR511</f>
        <v>0</v>
      </c>
      <c r="GB511" s="3">
        <f>ROUND(SUMIF(AA466:AA509,"=70748195",GX466:GX509),2)</f>
        <v>0</v>
      </c>
      <c r="GC511" s="3">
        <f>ROUND(SUMIF(AA466:AA509,"=70748195",GY466:GY509),2)</f>
        <v>0</v>
      </c>
      <c r="GD511" s="3">
        <f>ROUND(SUMIF(AA466:AA509,"=70748195",GZ466:GZ509),2)</f>
        <v>0</v>
      </c>
      <c r="GE511" s="3">
        <f>ROUND(SUMIF(AA466:AA509,"=70748195",HD466:HD509),2)</f>
        <v>0</v>
      </c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>
        <v>0</v>
      </c>
    </row>
    <row r="513" spans="1:28" x14ac:dyDescent="0.25">
      <c r="A513" s="4">
        <v>50</v>
      </c>
      <c r="B513" s="4">
        <v>0</v>
      </c>
      <c r="C513" s="4">
        <v>0</v>
      </c>
      <c r="D513" s="4">
        <v>1</v>
      </c>
      <c r="E513" s="4">
        <v>201</v>
      </c>
      <c r="F513" s="4">
        <f>ROUND(Source!O511,O513)</f>
        <v>11437.89</v>
      </c>
      <c r="G513" s="4" t="s">
        <v>19</v>
      </c>
      <c r="H513" s="4" t="s">
        <v>20</v>
      </c>
      <c r="I513" s="4"/>
      <c r="J513" s="4"/>
      <c r="K513" s="4">
        <v>201</v>
      </c>
      <c r="L513" s="4">
        <v>1</v>
      </c>
      <c r="M513" s="4">
        <v>3</v>
      </c>
      <c r="N513" s="4" t="s">
        <v>3</v>
      </c>
      <c r="O513" s="4">
        <v>2</v>
      </c>
      <c r="P513" s="4">
        <f>ROUND(Source!DG511,O513)</f>
        <v>11437.89</v>
      </c>
      <c r="Q513" s="4"/>
      <c r="R513" s="4"/>
      <c r="S513" s="4"/>
      <c r="T513" s="4"/>
      <c r="U513" s="4"/>
      <c r="V513" s="4"/>
      <c r="W513" s="4">
        <v>11437.89</v>
      </c>
      <c r="X513" s="4">
        <v>1</v>
      </c>
      <c r="Y513" s="4">
        <v>11437.89</v>
      </c>
      <c r="Z513" s="4">
        <v>11437.89</v>
      </c>
      <c r="AA513" s="4">
        <v>1</v>
      </c>
      <c r="AB513" s="4">
        <v>11437.89</v>
      </c>
    </row>
    <row r="514" spans="1:28" x14ac:dyDescent="0.25">
      <c r="A514" s="4">
        <v>50</v>
      </c>
      <c r="B514" s="4">
        <v>0</v>
      </c>
      <c r="C514" s="4">
        <v>0</v>
      </c>
      <c r="D514" s="4">
        <v>1</v>
      </c>
      <c r="E514" s="4">
        <v>202</v>
      </c>
      <c r="F514" s="4">
        <f>ROUND(Source!P511,O514)</f>
        <v>11437.89</v>
      </c>
      <c r="G514" s="4" t="s">
        <v>21</v>
      </c>
      <c r="H514" s="4" t="s">
        <v>22</v>
      </c>
      <c r="I514" s="4"/>
      <c r="J514" s="4"/>
      <c r="K514" s="4">
        <v>202</v>
      </c>
      <c r="L514" s="4">
        <v>2</v>
      </c>
      <c r="M514" s="4">
        <v>3</v>
      </c>
      <c r="N514" s="4" t="s">
        <v>3</v>
      </c>
      <c r="O514" s="4">
        <v>2</v>
      </c>
      <c r="P514" s="4">
        <f>ROUND(Source!DH511,O514)</f>
        <v>11437.89</v>
      </c>
      <c r="Q514" s="4"/>
      <c r="R514" s="4"/>
      <c r="S514" s="4"/>
      <c r="T514" s="4"/>
      <c r="U514" s="4"/>
      <c r="V514" s="4"/>
      <c r="W514" s="4">
        <v>11437.89</v>
      </c>
      <c r="X514" s="4">
        <v>1</v>
      </c>
      <c r="Y514" s="4">
        <v>11437.89</v>
      </c>
      <c r="Z514" s="4">
        <v>11437.89</v>
      </c>
      <c r="AA514" s="4">
        <v>1</v>
      </c>
      <c r="AB514" s="4">
        <v>11437.89</v>
      </c>
    </row>
    <row r="515" spans="1:28" x14ac:dyDescent="0.25">
      <c r="A515" s="4">
        <v>50</v>
      </c>
      <c r="B515" s="4">
        <v>0</v>
      </c>
      <c r="C515" s="4">
        <v>0</v>
      </c>
      <c r="D515" s="4">
        <v>1</v>
      </c>
      <c r="E515" s="4">
        <v>222</v>
      </c>
      <c r="F515" s="4">
        <f>ROUND(Source!AO511,O515)</f>
        <v>0</v>
      </c>
      <c r="G515" s="4" t="s">
        <v>23</v>
      </c>
      <c r="H515" s="4" t="s">
        <v>24</v>
      </c>
      <c r="I515" s="4"/>
      <c r="J515" s="4"/>
      <c r="K515" s="4">
        <v>222</v>
      </c>
      <c r="L515" s="4">
        <v>3</v>
      </c>
      <c r="M515" s="4">
        <v>3</v>
      </c>
      <c r="N515" s="4" t="s">
        <v>3</v>
      </c>
      <c r="O515" s="4">
        <v>2</v>
      </c>
      <c r="P515" s="4">
        <f>ROUND(Source!EG511,O515)</f>
        <v>0</v>
      </c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>
        <v>0</v>
      </c>
      <c r="AA515" s="4">
        <v>1</v>
      </c>
      <c r="AB515" s="4">
        <v>0</v>
      </c>
    </row>
    <row r="516" spans="1:28" x14ac:dyDescent="0.25">
      <c r="A516" s="4">
        <v>50</v>
      </c>
      <c r="B516" s="4">
        <v>0</v>
      </c>
      <c r="C516" s="4">
        <v>0</v>
      </c>
      <c r="D516" s="4">
        <v>1</v>
      </c>
      <c r="E516" s="4">
        <v>225</v>
      </c>
      <c r="F516" s="4">
        <f>ROUND(Source!AV511,O516)</f>
        <v>11437.89</v>
      </c>
      <c r="G516" s="4" t="s">
        <v>25</v>
      </c>
      <c r="H516" s="4" t="s">
        <v>26</v>
      </c>
      <c r="I516" s="4"/>
      <c r="J516" s="4"/>
      <c r="K516" s="4">
        <v>225</v>
      </c>
      <c r="L516" s="4">
        <v>4</v>
      </c>
      <c r="M516" s="4">
        <v>3</v>
      </c>
      <c r="N516" s="4" t="s">
        <v>3</v>
      </c>
      <c r="O516" s="4">
        <v>2</v>
      </c>
      <c r="P516" s="4">
        <f>ROUND(Source!EN511,O516)</f>
        <v>11437.89</v>
      </c>
      <c r="Q516" s="4"/>
      <c r="R516" s="4"/>
      <c r="S516" s="4"/>
      <c r="T516" s="4"/>
      <c r="U516" s="4"/>
      <c r="V516" s="4"/>
      <c r="W516" s="4">
        <v>11437.89</v>
      </c>
      <c r="X516" s="4">
        <v>1</v>
      </c>
      <c r="Y516" s="4">
        <v>11437.89</v>
      </c>
      <c r="Z516" s="4">
        <v>11437.89</v>
      </c>
      <c r="AA516" s="4">
        <v>1</v>
      </c>
      <c r="AB516" s="4">
        <v>11437.89</v>
      </c>
    </row>
    <row r="517" spans="1:28" x14ac:dyDescent="0.25">
      <c r="A517" s="4">
        <v>50</v>
      </c>
      <c r="B517" s="4">
        <v>0</v>
      </c>
      <c r="C517" s="4">
        <v>0</v>
      </c>
      <c r="D517" s="4">
        <v>1</v>
      </c>
      <c r="E517" s="4">
        <v>226</v>
      </c>
      <c r="F517" s="4">
        <f>ROUND(Source!AW511,O517)</f>
        <v>11437.89</v>
      </c>
      <c r="G517" s="4" t="s">
        <v>27</v>
      </c>
      <c r="H517" s="4" t="s">
        <v>28</v>
      </c>
      <c r="I517" s="4"/>
      <c r="J517" s="4"/>
      <c r="K517" s="4">
        <v>226</v>
      </c>
      <c r="L517" s="4">
        <v>5</v>
      </c>
      <c r="M517" s="4">
        <v>3</v>
      </c>
      <c r="N517" s="4" t="s">
        <v>3</v>
      </c>
      <c r="O517" s="4">
        <v>2</v>
      </c>
      <c r="P517" s="4">
        <f>ROUND(Source!EO511,O517)</f>
        <v>11437.89</v>
      </c>
      <c r="Q517" s="4"/>
      <c r="R517" s="4"/>
      <c r="S517" s="4"/>
      <c r="T517" s="4"/>
      <c r="U517" s="4"/>
      <c r="V517" s="4"/>
      <c r="W517" s="4">
        <v>11437.89</v>
      </c>
      <c r="X517" s="4">
        <v>1</v>
      </c>
      <c r="Y517" s="4">
        <v>11437.89</v>
      </c>
      <c r="Z517" s="4">
        <v>11437.89</v>
      </c>
      <c r="AA517" s="4">
        <v>1</v>
      </c>
      <c r="AB517" s="4">
        <v>11437.89</v>
      </c>
    </row>
    <row r="518" spans="1:28" x14ac:dyDescent="0.25">
      <c r="A518" s="4">
        <v>50</v>
      </c>
      <c r="B518" s="4">
        <v>0</v>
      </c>
      <c r="C518" s="4">
        <v>0</v>
      </c>
      <c r="D518" s="4">
        <v>1</v>
      </c>
      <c r="E518" s="4">
        <v>227</v>
      </c>
      <c r="F518" s="4">
        <f>ROUND(Source!AX511,O518)</f>
        <v>0</v>
      </c>
      <c r="G518" s="4" t="s">
        <v>29</v>
      </c>
      <c r="H518" s="4" t="s">
        <v>30</v>
      </c>
      <c r="I518" s="4"/>
      <c r="J518" s="4"/>
      <c r="K518" s="4">
        <v>227</v>
      </c>
      <c r="L518" s="4">
        <v>6</v>
      </c>
      <c r="M518" s="4">
        <v>3</v>
      </c>
      <c r="N518" s="4" t="s">
        <v>3</v>
      </c>
      <c r="O518" s="4">
        <v>2</v>
      </c>
      <c r="P518" s="4">
        <f>ROUND(Source!EP511,O518)</f>
        <v>0</v>
      </c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>
        <v>0</v>
      </c>
      <c r="AA518" s="4">
        <v>1</v>
      </c>
      <c r="AB518" s="4">
        <v>0</v>
      </c>
    </row>
    <row r="519" spans="1:28" x14ac:dyDescent="0.25">
      <c r="A519" s="4">
        <v>50</v>
      </c>
      <c r="B519" s="4">
        <v>0</v>
      </c>
      <c r="C519" s="4">
        <v>0</v>
      </c>
      <c r="D519" s="4">
        <v>1</v>
      </c>
      <c r="E519" s="4">
        <v>228</v>
      </c>
      <c r="F519" s="4">
        <f>ROUND(Source!AY511,O519)</f>
        <v>11437.89</v>
      </c>
      <c r="G519" s="4" t="s">
        <v>31</v>
      </c>
      <c r="H519" s="4" t="s">
        <v>32</v>
      </c>
      <c r="I519" s="4"/>
      <c r="J519" s="4"/>
      <c r="K519" s="4">
        <v>228</v>
      </c>
      <c r="L519" s="4">
        <v>7</v>
      </c>
      <c r="M519" s="4">
        <v>3</v>
      </c>
      <c r="N519" s="4" t="s">
        <v>3</v>
      </c>
      <c r="O519" s="4">
        <v>2</v>
      </c>
      <c r="P519" s="4">
        <f>ROUND(Source!EQ511,O519)</f>
        <v>11437.89</v>
      </c>
      <c r="Q519" s="4"/>
      <c r="R519" s="4"/>
      <c r="S519" s="4"/>
      <c r="T519" s="4"/>
      <c r="U519" s="4"/>
      <c r="V519" s="4"/>
      <c r="W519" s="4">
        <v>11437.89</v>
      </c>
      <c r="X519" s="4">
        <v>1</v>
      </c>
      <c r="Y519" s="4">
        <v>11437.89</v>
      </c>
      <c r="Z519" s="4">
        <v>11437.89</v>
      </c>
      <c r="AA519" s="4">
        <v>1</v>
      </c>
      <c r="AB519" s="4">
        <v>11437.89</v>
      </c>
    </row>
    <row r="520" spans="1:28" x14ac:dyDescent="0.25">
      <c r="A520" s="4">
        <v>50</v>
      </c>
      <c r="B520" s="4">
        <v>0</v>
      </c>
      <c r="C520" s="4">
        <v>0</v>
      </c>
      <c r="D520" s="4">
        <v>1</v>
      </c>
      <c r="E520" s="4">
        <v>216</v>
      </c>
      <c r="F520" s="4">
        <f>ROUND(Source!AP511,O520)</f>
        <v>0</v>
      </c>
      <c r="G520" s="4" t="s">
        <v>33</v>
      </c>
      <c r="H520" s="4" t="s">
        <v>34</v>
      </c>
      <c r="I520" s="4"/>
      <c r="J520" s="4"/>
      <c r="K520" s="4">
        <v>216</v>
      </c>
      <c r="L520" s="4">
        <v>8</v>
      </c>
      <c r="M520" s="4">
        <v>3</v>
      </c>
      <c r="N520" s="4" t="s">
        <v>3</v>
      </c>
      <c r="O520" s="4">
        <v>2</v>
      </c>
      <c r="P520" s="4">
        <f>ROUND(Source!EH511,O520)</f>
        <v>0</v>
      </c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>
        <v>0</v>
      </c>
      <c r="AA520" s="4">
        <v>1</v>
      </c>
      <c r="AB520" s="4">
        <v>0</v>
      </c>
    </row>
    <row r="521" spans="1:28" x14ac:dyDescent="0.25">
      <c r="A521" s="4">
        <v>50</v>
      </c>
      <c r="B521" s="4">
        <v>0</v>
      </c>
      <c r="C521" s="4">
        <v>0</v>
      </c>
      <c r="D521" s="4">
        <v>1</v>
      </c>
      <c r="E521" s="4">
        <v>223</v>
      </c>
      <c r="F521" s="4">
        <f>ROUND(Source!AQ511,O521)</f>
        <v>0</v>
      </c>
      <c r="G521" s="4" t="s">
        <v>35</v>
      </c>
      <c r="H521" s="4" t="s">
        <v>36</v>
      </c>
      <c r="I521" s="4"/>
      <c r="J521" s="4"/>
      <c r="K521" s="4">
        <v>223</v>
      </c>
      <c r="L521" s="4">
        <v>9</v>
      </c>
      <c r="M521" s="4">
        <v>3</v>
      </c>
      <c r="N521" s="4" t="s">
        <v>3</v>
      </c>
      <c r="O521" s="4">
        <v>2</v>
      </c>
      <c r="P521" s="4">
        <f>ROUND(Source!EI511,O521)</f>
        <v>0</v>
      </c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>
        <v>0</v>
      </c>
      <c r="AA521" s="4">
        <v>1</v>
      </c>
      <c r="AB521" s="4">
        <v>0</v>
      </c>
    </row>
    <row r="522" spans="1:28" x14ac:dyDescent="0.25">
      <c r="A522" s="4">
        <v>50</v>
      </c>
      <c r="B522" s="4">
        <v>0</v>
      </c>
      <c r="C522" s="4">
        <v>0</v>
      </c>
      <c r="D522" s="4">
        <v>1</v>
      </c>
      <c r="E522" s="4">
        <v>229</v>
      </c>
      <c r="F522" s="4">
        <f>ROUND(Source!AZ511,O522)</f>
        <v>0</v>
      </c>
      <c r="G522" s="4" t="s">
        <v>37</v>
      </c>
      <c r="H522" s="4" t="s">
        <v>38</v>
      </c>
      <c r="I522" s="4"/>
      <c r="J522" s="4"/>
      <c r="K522" s="4">
        <v>229</v>
      </c>
      <c r="L522" s="4">
        <v>10</v>
      </c>
      <c r="M522" s="4">
        <v>3</v>
      </c>
      <c r="N522" s="4" t="s">
        <v>3</v>
      </c>
      <c r="O522" s="4">
        <v>2</v>
      </c>
      <c r="P522" s="4">
        <f>ROUND(Source!ER511,O522)</f>
        <v>0</v>
      </c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>
        <v>0</v>
      </c>
      <c r="AA522" s="4">
        <v>1</v>
      </c>
      <c r="AB522" s="4">
        <v>0</v>
      </c>
    </row>
    <row r="523" spans="1:28" x14ac:dyDescent="0.25">
      <c r="A523" s="4">
        <v>50</v>
      </c>
      <c r="B523" s="4">
        <v>0</v>
      </c>
      <c r="C523" s="4">
        <v>0</v>
      </c>
      <c r="D523" s="4">
        <v>1</v>
      </c>
      <c r="E523" s="4">
        <v>203</v>
      </c>
      <c r="F523" s="4">
        <f>ROUND(Source!Q511,O523)</f>
        <v>0</v>
      </c>
      <c r="G523" s="4" t="s">
        <v>39</v>
      </c>
      <c r="H523" s="4" t="s">
        <v>40</v>
      </c>
      <c r="I523" s="4"/>
      <c r="J523" s="4"/>
      <c r="K523" s="4">
        <v>203</v>
      </c>
      <c r="L523" s="4">
        <v>11</v>
      </c>
      <c r="M523" s="4">
        <v>3</v>
      </c>
      <c r="N523" s="4" t="s">
        <v>3</v>
      </c>
      <c r="O523" s="4">
        <v>2</v>
      </c>
      <c r="P523" s="4">
        <f>ROUND(Source!DI511,O523)</f>
        <v>0</v>
      </c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>
        <v>0</v>
      </c>
      <c r="AA523" s="4">
        <v>1</v>
      </c>
      <c r="AB523" s="4">
        <v>0</v>
      </c>
    </row>
    <row r="524" spans="1:28" x14ac:dyDescent="0.25">
      <c r="A524" s="4">
        <v>50</v>
      </c>
      <c r="B524" s="4">
        <v>0</v>
      </c>
      <c r="C524" s="4">
        <v>0</v>
      </c>
      <c r="D524" s="4">
        <v>1</v>
      </c>
      <c r="E524" s="4">
        <v>231</v>
      </c>
      <c r="F524" s="4">
        <f>ROUND(Source!BB511,O524)</f>
        <v>0</v>
      </c>
      <c r="G524" s="4" t="s">
        <v>41</v>
      </c>
      <c r="H524" s="4" t="s">
        <v>42</v>
      </c>
      <c r="I524" s="4"/>
      <c r="J524" s="4"/>
      <c r="K524" s="4">
        <v>231</v>
      </c>
      <c r="L524" s="4">
        <v>12</v>
      </c>
      <c r="M524" s="4">
        <v>3</v>
      </c>
      <c r="N524" s="4" t="s">
        <v>3</v>
      </c>
      <c r="O524" s="4">
        <v>2</v>
      </c>
      <c r="P524" s="4">
        <f>ROUND(Source!ET511,O524)</f>
        <v>0</v>
      </c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>
        <v>0</v>
      </c>
      <c r="AA524" s="4">
        <v>1</v>
      </c>
      <c r="AB524" s="4">
        <v>0</v>
      </c>
    </row>
    <row r="525" spans="1:28" x14ac:dyDescent="0.25">
      <c r="A525" s="4">
        <v>50</v>
      </c>
      <c r="B525" s="4">
        <v>0</v>
      </c>
      <c r="C525" s="4">
        <v>0</v>
      </c>
      <c r="D525" s="4">
        <v>1</v>
      </c>
      <c r="E525" s="4">
        <v>204</v>
      </c>
      <c r="F525" s="4">
        <f>ROUND(Source!R511,O525)</f>
        <v>0</v>
      </c>
      <c r="G525" s="4" t="s">
        <v>43</v>
      </c>
      <c r="H525" s="4" t="s">
        <v>44</v>
      </c>
      <c r="I525" s="4"/>
      <c r="J525" s="4"/>
      <c r="K525" s="4">
        <v>204</v>
      </c>
      <c r="L525" s="4">
        <v>13</v>
      </c>
      <c r="M525" s="4">
        <v>3</v>
      </c>
      <c r="N525" s="4" t="s">
        <v>3</v>
      </c>
      <c r="O525" s="4">
        <v>2</v>
      </c>
      <c r="P525" s="4">
        <f>ROUND(Source!DJ511,O525)</f>
        <v>0</v>
      </c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>
        <v>0</v>
      </c>
      <c r="AA525" s="4">
        <v>1</v>
      </c>
      <c r="AB525" s="4">
        <v>0</v>
      </c>
    </row>
    <row r="526" spans="1:28" x14ac:dyDescent="0.25">
      <c r="A526" s="4">
        <v>50</v>
      </c>
      <c r="B526" s="4">
        <v>0</v>
      </c>
      <c r="C526" s="4">
        <v>0</v>
      </c>
      <c r="D526" s="4">
        <v>1</v>
      </c>
      <c r="E526" s="4">
        <v>205</v>
      </c>
      <c r="F526" s="4">
        <f>ROUND(Source!S511,O526)</f>
        <v>0</v>
      </c>
      <c r="G526" s="4" t="s">
        <v>45</v>
      </c>
      <c r="H526" s="4" t="s">
        <v>46</v>
      </c>
      <c r="I526" s="4"/>
      <c r="J526" s="4"/>
      <c r="K526" s="4">
        <v>205</v>
      </c>
      <c r="L526" s="4">
        <v>14</v>
      </c>
      <c r="M526" s="4">
        <v>3</v>
      </c>
      <c r="N526" s="4" t="s">
        <v>3</v>
      </c>
      <c r="O526" s="4">
        <v>2</v>
      </c>
      <c r="P526" s="4">
        <f>ROUND(Source!DK511,O526)</f>
        <v>0</v>
      </c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>
        <v>0</v>
      </c>
      <c r="AA526" s="4">
        <v>1</v>
      </c>
      <c r="AB526" s="4">
        <v>0</v>
      </c>
    </row>
    <row r="527" spans="1:28" x14ac:dyDescent="0.25">
      <c r="A527" s="4">
        <v>50</v>
      </c>
      <c r="B527" s="4">
        <v>0</v>
      </c>
      <c r="C527" s="4">
        <v>0</v>
      </c>
      <c r="D527" s="4">
        <v>1</v>
      </c>
      <c r="E527" s="4">
        <v>232</v>
      </c>
      <c r="F527" s="4">
        <f>ROUND(Source!BC511,O527)</f>
        <v>0</v>
      </c>
      <c r="G527" s="4" t="s">
        <v>47</v>
      </c>
      <c r="H527" s="4" t="s">
        <v>48</v>
      </c>
      <c r="I527" s="4"/>
      <c r="J527" s="4"/>
      <c r="K527" s="4">
        <v>232</v>
      </c>
      <c r="L527" s="4">
        <v>15</v>
      </c>
      <c r="M527" s="4">
        <v>3</v>
      </c>
      <c r="N527" s="4" t="s">
        <v>3</v>
      </c>
      <c r="O527" s="4">
        <v>2</v>
      </c>
      <c r="P527" s="4">
        <f>ROUND(Source!EU511,O527)</f>
        <v>0</v>
      </c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>
        <v>0</v>
      </c>
      <c r="AA527" s="4">
        <v>1</v>
      </c>
      <c r="AB527" s="4">
        <v>0</v>
      </c>
    </row>
    <row r="528" spans="1:28" x14ac:dyDescent="0.25">
      <c r="A528" s="4">
        <v>50</v>
      </c>
      <c r="B528" s="4">
        <v>0</v>
      </c>
      <c r="C528" s="4">
        <v>0</v>
      </c>
      <c r="D528" s="4">
        <v>1</v>
      </c>
      <c r="E528" s="4">
        <v>214</v>
      </c>
      <c r="F528" s="4">
        <f>ROUND(Source!AS511,O528)</f>
        <v>11437.89</v>
      </c>
      <c r="G528" s="4" t="s">
        <v>49</v>
      </c>
      <c r="H528" s="4" t="s">
        <v>50</v>
      </c>
      <c r="I528" s="4"/>
      <c r="J528" s="4"/>
      <c r="K528" s="4">
        <v>214</v>
      </c>
      <c r="L528" s="4">
        <v>16</v>
      </c>
      <c r="M528" s="4">
        <v>3</v>
      </c>
      <c r="N528" s="4" t="s">
        <v>3</v>
      </c>
      <c r="O528" s="4">
        <v>2</v>
      </c>
      <c r="P528" s="4">
        <f>ROUND(Source!EK511,O528)</f>
        <v>11437.89</v>
      </c>
      <c r="Q528" s="4"/>
      <c r="R528" s="4"/>
      <c r="S528" s="4"/>
      <c r="T528" s="4"/>
      <c r="U528" s="4"/>
      <c r="V528" s="4"/>
      <c r="W528" s="4">
        <v>11437.89</v>
      </c>
      <c r="X528" s="4">
        <v>1</v>
      </c>
      <c r="Y528" s="4">
        <v>11437.89</v>
      </c>
      <c r="Z528" s="4">
        <v>11437.89</v>
      </c>
      <c r="AA528" s="4">
        <v>1</v>
      </c>
      <c r="AB528" s="4">
        <v>11437.89</v>
      </c>
    </row>
    <row r="529" spans="1:206" x14ac:dyDescent="0.25">
      <c r="A529" s="4">
        <v>50</v>
      </c>
      <c r="B529" s="4">
        <v>0</v>
      </c>
      <c r="C529" s="4">
        <v>0</v>
      </c>
      <c r="D529" s="4">
        <v>1</v>
      </c>
      <c r="E529" s="4">
        <v>215</v>
      </c>
      <c r="F529" s="4">
        <f>ROUND(Source!AT511,O529)</f>
        <v>0</v>
      </c>
      <c r="G529" s="4" t="s">
        <v>51</v>
      </c>
      <c r="H529" s="4" t="s">
        <v>52</v>
      </c>
      <c r="I529" s="4"/>
      <c r="J529" s="4"/>
      <c r="K529" s="4">
        <v>215</v>
      </c>
      <c r="L529" s="4">
        <v>17</v>
      </c>
      <c r="M529" s="4">
        <v>3</v>
      </c>
      <c r="N529" s="4" t="s">
        <v>3</v>
      </c>
      <c r="O529" s="4">
        <v>2</v>
      </c>
      <c r="P529" s="4">
        <f>ROUND(Source!EL511,O529)</f>
        <v>0</v>
      </c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>
        <v>0</v>
      </c>
      <c r="AA529" s="4">
        <v>1</v>
      </c>
      <c r="AB529" s="4">
        <v>0</v>
      </c>
    </row>
    <row r="530" spans="1:206" x14ac:dyDescent="0.25">
      <c r="A530" s="4">
        <v>50</v>
      </c>
      <c r="B530" s="4">
        <v>0</v>
      </c>
      <c r="C530" s="4">
        <v>0</v>
      </c>
      <c r="D530" s="4">
        <v>1</v>
      </c>
      <c r="E530" s="4">
        <v>217</v>
      </c>
      <c r="F530" s="4">
        <f>ROUND(Source!AU511,O530)</f>
        <v>0</v>
      </c>
      <c r="G530" s="4" t="s">
        <v>53</v>
      </c>
      <c r="H530" s="4" t="s">
        <v>54</v>
      </c>
      <c r="I530" s="4"/>
      <c r="J530" s="4"/>
      <c r="K530" s="4">
        <v>217</v>
      </c>
      <c r="L530" s="4">
        <v>18</v>
      </c>
      <c r="M530" s="4">
        <v>3</v>
      </c>
      <c r="N530" s="4" t="s">
        <v>3</v>
      </c>
      <c r="O530" s="4">
        <v>2</v>
      </c>
      <c r="P530" s="4">
        <f>ROUND(Source!EM511,O530)</f>
        <v>0</v>
      </c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>
        <v>0</v>
      </c>
      <c r="AA530" s="4">
        <v>1</v>
      </c>
      <c r="AB530" s="4">
        <v>0</v>
      </c>
    </row>
    <row r="531" spans="1:206" x14ac:dyDescent="0.25">
      <c r="A531" s="4">
        <v>50</v>
      </c>
      <c r="B531" s="4">
        <v>0</v>
      </c>
      <c r="C531" s="4">
        <v>0</v>
      </c>
      <c r="D531" s="4">
        <v>1</v>
      </c>
      <c r="E531" s="4">
        <v>230</v>
      </c>
      <c r="F531" s="4">
        <f>ROUND(Source!BA511,O531)</f>
        <v>0</v>
      </c>
      <c r="G531" s="4" t="s">
        <v>55</v>
      </c>
      <c r="H531" s="4" t="s">
        <v>56</v>
      </c>
      <c r="I531" s="4"/>
      <c r="J531" s="4"/>
      <c r="K531" s="4">
        <v>230</v>
      </c>
      <c r="L531" s="4">
        <v>19</v>
      </c>
      <c r="M531" s="4">
        <v>3</v>
      </c>
      <c r="N531" s="4" t="s">
        <v>3</v>
      </c>
      <c r="O531" s="4">
        <v>2</v>
      </c>
      <c r="P531" s="4">
        <f>ROUND(Source!ES511,O531)</f>
        <v>0</v>
      </c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>
        <v>0</v>
      </c>
      <c r="AA531" s="4">
        <v>1</v>
      </c>
      <c r="AB531" s="4">
        <v>0</v>
      </c>
    </row>
    <row r="532" spans="1:206" x14ac:dyDescent="0.25">
      <c r="A532" s="4">
        <v>50</v>
      </c>
      <c r="B532" s="4">
        <v>0</v>
      </c>
      <c r="C532" s="4">
        <v>0</v>
      </c>
      <c r="D532" s="4">
        <v>1</v>
      </c>
      <c r="E532" s="4">
        <v>206</v>
      </c>
      <c r="F532" s="4">
        <f>ROUND(Source!T511,O532)</f>
        <v>0</v>
      </c>
      <c r="G532" s="4" t="s">
        <v>57</v>
      </c>
      <c r="H532" s="4" t="s">
        <v>58</v>
      </c>
      <c r="I532" s="4"/>
      <c r="J532" s="4"/>
      <c r="K532" s="4">
        <v>206</v>
      </c>
      <c r="L532" s="4">
        <v>20</v>
      </c>
      <c r="M532" s="4">
        <v>3</v>
      </c>
      <c r="N532" s="4" t="s">
        <v>3</v>
      </c>
      <c r="O532" s="4">
        <v>2</v>
      </c>
      <c r="P532" s="4">
        <f>ROUND(Source!DL511,O532)</f>
        <v>0</v>
      </c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>
        <v>0</v>
      </c>
      <c r="AA532" s="4">
        <v>1</v>
      </c>
      <c r="AB532" s="4">
        <v>0</v>
      </c>
    </row>
    <row r="533" spans="1:206" x14ac:dyDescent="0.25">
      <c r="A533" s="4">
        <v>50</v>
      </c>
      <c r="B533" s="4">
        <v>0</v>
      </c>
      <c r="C533" s="4">
        <v>0</v>
      </c>
      <c r="D533" s="4">
        <v>1</v>
      </c>
      <c r="E533" s="4">
        <v>207</v>
      </c>
      <c r="F533" s="4">
        <f>ROUND(Source!U511,O533)</f>
        <v>0</v>
      </c>
      <c r="G533" s="4" t="s">
        <v>59</v>
      </c>
      <c r="H533" s="4" t="s">
        <v>60</v>
      </c>
      <c r="I533" s="4"/>
      <c r="J533" s="4"/>
      <c r="K533" s="4">
        <v>207</v>
      </c>
      <c r="L533" s="4">
        <v>21</v>
      </c>
      <c r="M533" s="4">
        <v>3</v>
      </c>
      <c r="N533" s="4" t="s">
        <v>3</v>
      </c>
      <c r="O533" s="4">
        <v>7</v>
      </c>
      <c r="P533" s="4">
        <f>ROUND(Source!DM511,O533)</f>
        <v>0</v>
      </c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>
        <v>0</v>
      </c>
      <c r="AA533" s="4">
        <v>1</v>
      </c>
      <c r="AB533" s="4">
        <v>0</v>
      </c>
    </row>
    <row r="534" spans="1:206" x14ac:dyDescent="0.25">
      <c r="A534" s="4">
        <v>50</v>
      </c>
      <c r="B534" s="4">
        <v>0</v>
      </c>
      <c r="C534" s="4">
        <v>0</v>
      </c>
      <c r="D534" s="4">
        <v>1</v>
      </c>
      <c r="E534" s="4">
        <v>208</v>
      </c>
      <c r="F534" s="4">
        <f>ROUND(Source!V511,O534)</f>
        <v>0</v>
      </c>
      <c r="G534" s="4" t="s">
        <v>61</v>
      </c>
      <c r="H534" s="4" t="s">
        <v>62</v>
      </c>
      <c r="I534" s="4"/>
      <c r="J534" s="4"/>
      <c r="K534" s="4">
        <v>208</v>
      </c>
      <c r="L534" s="4">
        <v>22</v>
      </c>
      <c r="M534" s="4">
        <v>3</v>
      </c>
      <c r="N534" s="4" t="s">
        <v>3</v>
      </c>
      <c r="O534" s="4">
        <v>7</v>
      </c>
      <c r="P534" s="4">
        <f>ROUND(Source!DN511,O534)</f>
        <v>0</v>
      </c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>
        <v>0</v>
      </c>
      <c r="AA534" s="4">
        <v>1</v>
      </c>
      <c r="AB534" s="4">
        <v>0</v>
      </c>
    </row>
    <row r="535" spans="1:206" x14ac:dyDescent="0.25">
      <c r="A535" s="4">
        <v>50</v>
      </c>
      <c r="B535" s="4">
        <v>0</v>
      </c>
      <c r="C535" s="4">
        <v>0</v>
      </c>
      <c r="D535" s="4">
        <v>1</v>
      </c>
      <c r="E535" s="4">
        <v>209</v>
      </c>
      <c r="F535" s="4">
        <f>ROUND(Source!W511,O535)</f>
        <v>0</v>
      </c>
      <c r="G535" s="4" t="s">
        <v>63</v>
      </c>
      <c r="H535" s="4" t="s">
        <v>64</v>
      </c>
      <c r="I535" s="4"/>
      <c r="J535" s="4"/>
      <c r="K535" s="4">
        <v>209</v>
      </c>
      <c r="L535" s="4">
        <v>23</v>
      </c>
      <c r="M535" s="4">
        <v>3</v>
      </c>
      <c r="N535" s="4" t="s">
        <v>3</v>
      </c>
      <c r="O535" s="4">
        <v>2</v>
      </c>
      <c r="P535" s="4">
        <f>ROUND(Source!DO511,O535)</f>
        <v>0</v>
      </c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>
        <v>0</v>
      </c>
      <c r="AA535" s="4">
        <v>1</v>
      </c>
      <c r="AB535" s="4">
        <v>0</v>
      </c>
    </row>
    <row r="536" spans="1:206" x14ac:dyDescent="0.25">
      <c r="A536" s="4">
        <v>50</v>
      </c>
      <c r="B536" s="4">
        <v>0</v>
      </c>
      <c r="C536" s="4">
        <v>0</v>
      </c>
      <c r="D536" s="4">
        <v>1</v>
      </c>
      <c r="E536" s="4">
        <v>233</v>
      </c>
      <c r="F536" s="4">
        <f>ROUND(Source!BD511,O536)</f>
        <v>0</v>
      </c>
      <c r="G536" s="4" t="s">
        <v>65</v>
      </c>
      <c r="H536" s="4" t="s">
        <v>66</v>
      </c>
      <c r="I536" s="4"/>
      <c r="J536" s="4"/>
      <c r="K536" s="4">
        <v>233</v>
      </c>
      <c r="L536" s="4">
        <v>24</v>
      </c>
      <c r="M536" s="4">
        <v>3</v>
      </c>
      <c r="N536" s="4" t="s">
        <v>3</v>
      </c>
      <c r="O536" s="4">
        <v>2</v>
      </c>
      <c r="P536" s="4">
        <f>ROUND(Source!EV511,O536)</f>
        <v>0</v>
      </c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>
        <v>0</v>
      </c>
      <c r="AA536" s="4">
        <v>1</v>
      </c>
      <c r="AB536" s="4">
        <v>0</v>
      </c>
    </row>
    <row r="537" spans="1:206" x14ac:dyDescent="0.25">
      <c r="A537" s="4">
        <v>50</v>
      </c>
      <c r="B537" s="4">
        <v>0</v>
      </c>
      <c r="C537" s="4">
        <v>0</v>
      </c>
      <c r="D537" s="4">
        <v>1</v>
      </c>
      <c r="E537" s="4">
        <v>210</v>
      </c>
      <c r="F537" s="4">
        <f>ROUND(Source!X511,O537)</f>
        <v>0</v>
      </c>
      <c r="G537" s="4" t="s">
        <v>67</v>
      </c>
      <c r="H537" s="4" t="s">
        <v>68</v>
      </c>
      <c r="I537" s="4"/>
      <c r="J537" s="4"/>
      <c r="K537" s="4">
        <v>210</v>
      </c>
      <c r="L537" s="4">
        <v>25</v>
      </c>
      <c r="M537" s="4">
        <v>3</v>
      </c>
      <c r="N537" s="4" t="s">
        <v>3</v>
      </c>
      <c r="O537" s="4">
        <v>2</v>
      </c>
      <c r="P537" s="4">
        <f>ROUND(Source!DP511,O537)</f>
        <v>0</v>
      </c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>
        <v>0</v>
      </c>
      <c r="AA537" s="4">
        <v>1</v>
      </c>
      <c r="AB537" s="4">
        <v>0</v>
      </c>
    </row>
    <row r="538" spans="1:206" x14ac:dyDescent="0.25">
      <c r="A538" s="4">
        <v>50</v>
      </c>
      <c r="B538" s="4">
        <v>0</v>
      </c>
      <c r="C538" s="4">
        <v>0</v>
      </c>
      <c r="D538" s="4">
        <v>1</v>
      </c>
      <c r="E538" s="4">
        <v>211</v>
      </c>
      <c r="F538" s="4">
        <f>ROUND(Source!Y511,O538)</f>
        <v>0</v>
      </c>
      <c r="G538" s="4" t="s">
        <v>69</v>
      </c>
      <c r="H538" s="4" t="s">
        <v>70</v>
      </c>
      <c r="I538" s="4"/>
      <c r="J538" s="4"/>
      <c r="K538" s="4">
        <v>211</v>
      </c>
      <c r="L538" s="4">
        <v>26</v>
      </c>
      <c r="M538" s="4">
        <v>3</v>
      </c>
      <c r="N538" s="4" t="s">
        <v>3</v>
      </c>
      <c r="O538" s="4">
        <v>2</v>
      </c>
      <c r="P538" s="4">
        <f>ROUND(Source!DQ511,O538)</f>
        <v>0</v>
      </c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>
        <v>0</v>
      </c>
      <c r="AA538" s="4">
        <v>1</v>
      </c>
      <c r="AB538" s="4">
        <v>0</v>
      </c>
    </row>
    <row r="539" spans="1:206" x14ac:dyDescent="0.25">
      <c r="A539" s="4">
        <v>50</v>
      </c>
      <c r="B539" s="4">
        <v>0</v>
      </c>
      <c r="C539" s="4">
        <v>0</v>
      </c>
      <c r="D539" s="4">
        <v>1</v>
      </c>
      <c r="E539" s="4">
        <v>224</v>
      </c>
      <c r="F539" s="4">
        <f>ROUND(Source!AR511,O539)</f>
        <v>11437.89</v>
      </c>
      <c r="G539" s="4" t="s">
        <v>71</v>
      </c>
      <c r="H539" s="4" t="s">
        <v>72</v>
      </c>
      <c r="I539" s="4"/>
      <c r="J539" s="4"/>
      <c r="K539" s="4">
        <v>224</v>
      </c>
      <c r="L539" s="4">
        <v>27</v>
      </c>
      <c r="M539" s="4">
        <v>3</v>
      </c>
      <c r="N539" s="4" t="s">
        <v>3</v>
      </c>
      <c r="O539" s="4">
        <v>2</v>
      </c>
      <c r="P539" s="4">
        <f>ROUND(Source!EJ511,O539)</f>
        <v>11437.89</v>
      </c>
      <c r="Q539" s="4"/>
      <c r="R539" s="4"/>
      <c r="S539" s="4"/>
      <c r="T539" s="4"/>
      <c r="U539" s="4"/>
      <c r="V539" s="4"/>
      <c r="W539" s="4">
        <v>11437.89</v>
      </c>
      <c r="X539" s="4">
        <v>1</v>
      </c>
      <c r="Y539" s="4">
        <v>11437.89</v>
      </c>
      <c r="Z539" s="4">
        <v>11437.89</v>
      </c>
      <c r="AA539" s="4">
        <v>1</v>
      </c>
      <c r="AB539" s="4">
        <v>11437.89</v>
      </c>
    </row>
    <row r="541" spans="1:206" x14ac:dyDescent="0.25">
      <c r="A541" s="2">
        <v>51</v>
      </c>
      <c r="B541" s="2">
        <f>B258</f>
        <v>1</v>
      </c>
      <c r="C541" s="2">
        <f>A258</f>
        <v>3</v>
      </c>
      <c r="D541" s="2">
        <f>ROW(A258)</f>
        <v>258</v>
      </c>
      <c r="E541" s="2"/>
      <c r="F541" s="2" t="str">
        <f>IF(F258&lt;&gt;"",F258,"")</f>
        <v>02-01-03</v>
      </c>
      <c r="G541" s="2" t="str">
        <f>IF(G258&lt;&gt;"",G258,"")</f>
        <v>Строительство ВЛЗ 10 кВ</v>
      </c>
      <c r="H541" s="2">
        <v>0</v>
      </c>
      <c r="I541" s="2"/>
      <c r="J541" s="2"/>
      <c r="K541" s="2"/>
      <c r="L541" s="2"/>
      <c r="M541" s="2"/>
      <c r="N541" s="2"/>
      <c r="O541" s="2">
        <f t="shared" ref="O541:T541" si="270">ROUND(O285+O342+O395+O432+O511+AB541,2)</f>
        <v>109780.15</v>
      </c>
      <c r="P541" s="2">
        <f t="shared" si="270"/>
        <v>94058.51</v>
      </c>
      <c r="Q541" s="2">
        <f t="shared" si="270"/>
        <v>1678.43</v>
      </c>
      <c r="R541" s="2">
        <f t="shared" si="270"/>
        <v>1479.84</v>
      </c>
      <c r="S541" s="2">
        <f t="shared" si="270"/>
        <v>12563.37</v>
      </c>
      <c r="T541" s="2">
        <f t="shared" si="270"/>
        <v>0</v>
      </c>
      <c r="U541" s="2">
        <f>U285+U342+U395+U432+U511+AH541</f>
        <v>15.935650000000001</v>
      </c>
      <c r="V541" s="2">
        <f>V285+V342+V395+V432+V511+AI541</f>
        <v>1.5898699999999999</v>
      </c>
      <c r="W541" s="2">
        <f>ROUND(W285+W342+W395+W432+W511+AJ541,2)</f>
        <v>0</v>
      </c>
      <c r="X541" s="2">
        <f>ROUND(X285+X342+X395+X432+X511+AK541,2)</f>
        <v>13946.75</v>
      </c>
      <c r="Y541" s="2">
        <f>ROUND(Y285+Y342+Y395+Y432+Y511+AL541,2)</f>
        <v>7671.84</v>
      </c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>
        <f t="shared" ref="AO541:BD541" si="271">ROUND(AO285+AO342+AO395+AO432+AO511+BX541,2)</f>
        <v>0</v>
      </c>
      <c r="AP541" s="2">
        <f t="shared" si="271"/>
        <v>78380.39</v>
      </c>
      <c r="AQ541" s="2">
        <f t="shared" si="271"/>
        <v>0</v>
      </c>
      <c r="AR541" s="2">
        <f t="shared" si="271"/>
        <v>131398.74</v>
      </c>
      <c r="AS541" s="2">
        <f t="shared" si="271"/>
        <v>43326.78</v>
      </c>
      <c r="AT541" s="2">
        <f t="shared" si="271"/>
        <v>9691.57</v>
      </c>
      <c r="AU541" s="2">
        <f t="shared" si="271"/>
        <v>0</v>
      </c>
      <c r="AV541" s="2">
        <f t="shared" si="271"/>
        <v>94058.51</v>
      </c>
      <c r="AW541" s="2">
        <f t="shared" si="271"/>
        <v>15678.12</v>
      </c>
      <c r="AX541" s="2">
        <f t="shared" si="271"/>
        <v>0</v>
      </c>
      <c r="AY541" s="2">
        <f t="shared" si="271"/>
        <v>15678.12</v>
      </c>
      <c r="AZ541" s="2">
        <f t="shared" si="271"/>
        <v>78380.39</v>
      </c>
      <c r="BA541" s="2">
        <f t="shared" si="271"/>
        <v>0</v>
      </c>
      <c r="BB541" s="2">
        <f t="shared" si="271"/>
        <v>0</v>
      </c>
      <c r="BC541" s="2">
        <f t="shared" si="271"/>
        <v>0</v>
      </c>
      <c r="BD541" s="2">
        <f t="shared" si="271"/>
        <v>0</v>
      </c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3">
        <f t="shared" ref="DG541:DL541" si="272">ROUND(DG285+DG342+DG395+DG432+DG511+DT541,2)</f>
        <v>109780.15</v>
      </c>
      <c r="DH541" s="3">
        <f t="shared" si="272"/>
        <v>94058.51</v>
      </c>
      <c r="DI541" s="3">
        <f t="shared" si="272"/>
        <v>1678.43</v>
      </c>
      <c r="DJ541" s="3">
        <f t="shared" si="272"/>
        <v>1479.84</v>
      </c>
      <c r="DK541" s="3">
        <f t="shared" si="272"/>
        <v>12563.37</v>
      </c>
      <c r="DL541" s="3">
        <f t="shared" si="272"/>
        <v>0</v>
      </c>
      <c r="DM541" s="3">
        <f>DM285+DM342+DM395+DM432+DM511+DZ541</f>
        <v>15.935650000000001</v>
      </c>
      <c r="DN541" s="3">
        <f>DN285+DN342+DN395+DN432+DN511+EA541</f>
        <v>1.5898699999999999</v>
      </c>
      <c r="DO541" s="3">
        <f>ROUND(DO285+DO342+DO395+DO432+DO511+EB541,2)</f>
        <v>0</v>
      </c>
      <c r="DP541" s="3">
        <f>ROUND(DP285+DP342+DP395+DP432+DP511+EC541,2)</f>
        <v>13946.75</v>
      </c>
      <c r="DQ541" s="3">
        <f>ROUND(DQ285+DQ342+DQ395+DQ432+DQ511+ED541,2)</f>
        <v>7671.84</v>
      </c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>
        <f t="shared" ref="EG541:EV541" si="273">ROUND(EG285+EG342+EG395+EG432+EG511+FP541,2)</f>
        <v>0</v>
      </c>
      <c r="EH541" s="3">
        <f t="shared" si="273"/>
        <v>78380.39</v>
      </c>
      <c r="EI541" s="3">
        <f t="shared" si="273"/>
        <v>0</v>
      </c>
      <c r="EJ541" s="3">
        <f t="shared" si="273"/>
        <v>131398.74</v>
      </c>
      <c r="EK541" s="3">
        <f t="shared" si="273"/>
        <v>43326.78</v>
      </c>
      <c r="EL541" s="3">
        <f t="shared" si="273"/>
        <v>9691.57</v>
      </c>
      <c r="EM541" s="3">
        <f t="shared" si="273"/>
        <v>0</v>
      </c>
      <c r="EN541" s="3">
        <f t="shared" si="273"/>
        <v>94058.51</v>
      </c>
      <c r="EO541" s="3">
        <f t="shared" si="273"/>
        <v>15678.12</v>
      </c>
      <c r="EP541" s="3">
        <f t="shared" si="273"/>
        <v>0</v>
      </c>
      <c r="EQ541" s="3">
        <f t="shared" si="273"/>
        <v>15678.12</v>
      </c>
      <c r="ER541" s="3">
        <f t="shared" si="273"/>
        <v>78380.39</v>
      </c>
      <c r="ES541" s="3">
        <f t="shared" si="273"/>
        <v>0</v>
      </c>
      <c r="ET541" s="3">
        <f t="shared" si="273"/>
        <v>0</v>
      </c>
      <c r="EU541" s="3">
        <f t="shared" si="273"/>
        <v>0</v>
      </c>
      <c r="EV541" s="3">
        <f t="shared" si="273"/>
        <v>0</v>
      </c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>
        <v>0</v>
      </c>
    </row>
    <row r="543" spans="1:206" x14ac:dyDescent="0.25">
      <c r="A543" s="4">
        <v>50</v>
      </c>
      <c r="B543" s="4">
        <v>0</v>
      </c>
      <c r="C543" s="4">
        <v>0</v>
      </c>
      <c r="D543" s="4">
        <v>1</v>
      </c>
      <c r="E543" s="4">
        <v>201</v>
      </c>
      <c r="F543" s="4">
        <f>ROUND(Source!O541,O543)</f>
        <v>109780.15</v>
      </c>
      <c r="G543" s="4" t="s">
        <v>19</v>
      </c>
      <c r="H543" s="4" t="s">
        <v>20</v>
      </c>
      <c r="I543" s="4"/>
      <c r="J543" s="4"/>
      <c r="K543" s="4">
        <v>201</v>
      </c>
      <c r="L543" s="4">
        <v>1</v>
      </c>
      <c r="M543" s="4">
        <v>3</v>
      </c>
      <c r="N543" s="4" t="s">
        <v>3</v>
      </c>
      <c r="O543" s="4">
        <v>2</v>
      </c>
      <c r="P543" s="4">
        <f>ROUND(Source!DG541,O543)</f>
        <v>109780.15</v>
      </c>
      <c r="Q543" s="4"/>
      <c r="R543" s="4"/>
      <c r="S543" s="4"/>
      <c r="T543" s="4"/>
      <c r="U543" s="4"/>
      <c r="V543" s="4"/>
      <c r="W543" s="4">
        <v>31399.759999999998</v>
      </c>
      <c r="X543" s="4">
        <v>1</v>
      </c>
      <c r="Y543" s="4">
        <v>31399.759999999998</v>
      </c>
      <c r="Z543" s="4">
        <v>31399.759999999998</v>
      </c>
      <c r="AA543" s="4">
        <v>1</v>
      </c>
      <c r="AB543" s="4">
        <v>31399.759999999998</v>
      </c>
    </row>
    <row r="544" spans="1:206" x14ac:dyDescent="0.25">
      <c r="A544" s="4">
        <v>50</v>
      </c>
      <c r="B544" s="4">
        <v>0</v>
      </c>
      <c r="C544" s="4">
        <v>0</v>
      </c>
      <c r="D544" s="4">
        <v>1</v>
      </c>
      <c r="E544" s="4">
        <v>202</v>
      </c>
      <c r="F544" s="4">
        <f>ROUND(Source!P541,O544)</f>
        <v>94058.51</v>
      </c>
      <c r="G544" s="4" t="s">
        <v>21</v>
      </c>
      <c r="H544" s="4" t="s">
        <v>22</v>
      </c>
      <c r="I544" s="4"/>
      <c r="J544" s="4"/>
      <c r="K544" s="4">
        <v>202</v>
      </c>
      <c r="L544" s="4">
        <v>2</v>
      </c>
      <c r="M544" s="4">
        <v>3</v>
      </c>
      <c r="N544" s="4" t="s">
        <v>3</v>
      </c>
      <c r="O544" s="4">
        <v>2</v>
      </c>
      <c r="P544" s="4">
        <f>ROUND(Source!DH541,O544)</f>
        <v>94058.51</v>
      </c>
      <c r="Q544" s="4"/>
      <c r="R544" s="4"/>
      <c r="S544" s="4"/>
      <c r="T544" s="4"/>
      <c r="U544" s="4"/>
      <c r="V544" s="4"/>
      <c r="W544" s="4">
        <v>94058.51</v>
      </c>
      <c r="X544" s="4">
        <v>1</v>
      </c>
      <c r="Y544" s="4">
        <v>94058.51</v>
      </c>
      <c r="Z544" s="4">
        <v>94058.51</v>
      </c>
      <c r="AA544" s="4">
        <v>1</v>
      </c>
      <c r="AB544" s="4">
        <v>94058.51</v>
      </c>
    </row>
    <row r="545" spans="1:28" x14ac:dyDescent="0.25">
      <c r="A545" s="4">
        <v>50</v>
      </c>
      <c r="B545" s="4">
        <v>0</v>
      </c>
      <c r="C545" s="4">
        <v>0</v>
      </c>
      <c r="D545" s="4">
        <v>1</v>
      </c>
      <c r="E545" s="4">
        <v>222</v>
      </c>
      <c r="F545" s="4">
        <f>ROUND(Source!AO541,O545)</f>
        <v>0</v>
      </c>
      <c r="G545" s="4" t="s">
        <v>23</v>
      </c>
      <c r="H545" s="4" t="s">
        <v>24</v>
      </c>
      <c r="I545" s="4"/>
      <c r="J545" s="4"/>
      <c r="K545" s="4">
        <v>222</v>
      </c>
      <c r="L545" s="4">
        <v>3</v>
      </c>
      <c r="M545" s="4">
        <v>3</v>
      </c>
      <c r="N545" s="4" t="s">
        <v>3</v>
      </c>
      <c r="O545" s="4">
        <v>2</v>
      </c>
      <c r="P545" s="4">
        <f>ROUND(Source!EG541,O545)</f>
        <v>0</v>
      </c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>
        <v>0</v>
      </c>
      <c r="AA545" s="4">
        <v>1</v>
      </c>
      <c r="AB545" s="4">
        <v>0</v>
      </c>
    </row>
    <row r="546" spans="1:28" x14ac:dyDescent="0.25">
      <c r="A546" s="4">
        <v>50</v>
      </c>
      <c r="B546" s="4">
        <v>0</v>
      </c>
      <c r="C546" s="4">
        <v>0</v>
      </c>
      <c r="D546" s="4">
        <v>1</v>
      </c>
      <c r="E546" s="4">
        <v>225</v>
      </c>
      <c r="F546" s="4">
        <f>ROUND(Source!AV541,O546)</f>
        <v>94058.51</v>
      </c>
      <c r="G546" s="4" t="s">
        <v>25</v>
      </c>
      <c r="H546" s="4" t="s">
        <v>26</v>
      </c>
      <c r="I546" s="4"/>
      <c r="J546" s="4"/>
      <c r="K546" s="4">
        <v>225</v>
      </c>
      <c r="L546" s="4">
        <v>4</v>
      </c>
      <c r="M546" s="4">
        <v>3</v>
      </c>
      <c r="N546" s="4" t="s">
        <v>3</v>
      </c>
      <c r="O546" s="4">
        <v>2</v>
      </c>
      <c r="P546" s="4">
        <f>ROUND(Source!EN541,O546)</f>
        <v>94058.51</v>
      </c>
      <c r="Q546" s="4"/>
      <c r="R546" s="4"/>
      <c r="S546" s="4"/>
      <c r="T546" s="4"/>
      <c r="U546" s="4"/>
      <c r="V546" s="4"/>
      <c r="W546" s="4">
        <v>94058.51</v>
      </c>
      <c r="X546" s="4">
        <v>1</v>
      </c>
      <c r="Y546" s="4">
        <v>94058.51</v>
      </c>
      <c r="Z546" s="4">
        <v>94058.51</v>
      </c>
      <c r="AA546" s="4">
        <v>1</v>
      </c>
      <c r="AB546" s="4">
        <v>94058.51</v>
      </c>
    </row>
    <row r="547" spans="1:28" x14ac:dyDescent="0.25">
      <c r="A547" s="4">
        <v>50</v>
      </c>
      <c r="B547" s="4">
        <v>0</v>
      </c>
      <c r="C547" s="4">
        <v>0</v>
      </c>
      <c r="D547" s="4">
        <v>1</v>
      </c>
      <c r="E547" s="4">
        <v>226</v>
      </c>
      <c r="F547" s="4">
        <f>ROUND(Source!AW541,O547)</f>
        <v>15678.12</v>
      </c>
      <c r="G547" s="4" t="s">
        <v>27</v>
      </c>
      <c r="H547" s="4" t="s">
        <v>28</v>
      </c>
      <c r="I547" s="4"/>
      <c r="J547" s="4"/>
      <c r="K547" s="4">
        <v>226</v>
      </c>
      <c r="L547" s="4">
        <v>5</v>
      </c>
      <c r="M547" s="4">
        <v>3</v>
      </c>
      <c r="N547" s="4" t="s">
        <v>3</v>
      </c>
      <c r="O547" s="4">
        <v>2</v>
      </c>
      <c r="P547" s="4">
        <f>ROUND(Source!EO541,O547)</f>
        <v>15678.12</v>
      </c>
      <c r="Q547" s="4"/>
      <c r="R547" s="4"/>
      <c r="S547" s="4"/>
      <c r="T547" s="4"/>
      <c r="U547" s="4"/>
      <c r="V547" s="4"/>
      <c r="W547" s="4">
        <v>15678.12</v>
      </c>
      <c r="X547" s="4">
        <v>1</v>
      </c>
      <c r="Y547" s="4">
        <v>15678.12</v>
      </c>
      <c r="Z547" s="4">
        <v>15678.12</v>
      </c>
      <c r="AA547" s="4">
        <v>1</v>
      </c>
      <c r="AB547" s="4">
        <v>15678.12</v>
      </c>
    </row>
    <row r="548" spans="1:28" x14ac:dyDescent="0.25">
      <c r="A548" s="4">
        <v>50</v>
      </c>
      <c r="B548" s="4">
        <v>0</v>
      </c>
      <c r="C548" s="4">
        <v>0</v>
      </c>
      <c r="D548" s="4">
        <v>1</v>
      </c>
      <c r="E548" s="4">
        <v>227</v>
      </c>
      <c r="F548" s="4">
        <f>ROUND(Source!AX541,O548)</f>
        <v>0</v>
      </c>
      <c r="G548" s="4" t="s">
        <v>29</v>
      </c>
      <c r="H548" s="4" t="s">
        <v>30</v>
      </c>
      <c r="I548" s="4"/>
      <c r="J548" s="4"/>
      <c r="K548" s="4">
        <v>227</v>
      </c>
      <c r="L548" s="4">
        <v>6</v>
      </c>
      <c r="M548" s="4">
        <v>3</v>
      </c>
      <c r="N548" s="4" t="s">
        <v>3</v>
      </c>
      <c r="O548" s="4">
        <v>2</v>
      </c>
      <c r="P548" s="4">
        <f>ROUND(Source!EP541,O548)</f>
        <v>0</v>
      </c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>
        <v>0</v>
      </c>
      <c r="AA548" s="4">
        <v>1</v>
      </c>
      <c r="AB548" s="4">
        <v>0</v>
      </c>
    </row>
    <row r="549" spans="1:28" x14ac:dyDescent="0.25">
      <c r="A549" s="4">
        <v>50</v>
      </c>
      <c r="B549" s="4">
        <v>0</v>
      </c>
      <c r="C549" s="4">
        <v>0</v>
      </c>
      <c r="D549" s="4">
        <v>1</v>
      </c>
      <c r="E549" s="4">
        <v>228</v>
      </c>
      <c r="F549" s="4">
        <f>ROUND(Source!AY541,O549)</f>
        <v>15678.12</v>
      </c>
      <c r="G549" s="4" t="s">
        <v>31</v>
      </c>
      <c r="H549" s="4" t="s">
        <v>32</v>
      </c>
      <c r="I549" s="4"/>
      <c r="J549" s="4"/>
      <c r="K549" s="4">
        <v>228</v>
      </c>
      <c r="L549" s="4">
        <v>7</v>
      </c>
      <c r="M549" s="4">
        <v>3</v>
      </c>
      <c r="N549" s="4" t="s">
        <v>3</v>
      </c>
      <c r="O549" s="4">
        <v>2</v>
      </c>
      <c r="P549" s="4">
        <f>ROUND(Source!EQ541,O549)</f>
        <v>15678.12</v>
      </c>
      <c r="Q549" s="4"/>
      <c r="R549" s="4"/>
      <c r="S549" s="4"/>
      <c r="T549" s="4"/>
      <c r="U549" s="4"/>
      <c r="V549" s="4"/>
      <c r="W549" s="4">
        <v>15678.12</v>
      </c>
      <c r="X549" s="4">
        <v>1</v>
      </c>
      <c r="Y549" s="4">
        <v>15678.12</v>
      </c>
      <c r="Z549" s="4">
        <v>15678.12</v>
      </c>
      <c r="AA549" s="4">
        <v>1</v>
      </c>
      <c r="AB549" s="4">
        <v>15678.12</v>
      </c>
    </row>
    <row r="550" spans="1:28" x14ac:dyDescent="0.25">
      <c r="A550" s="4">
        <v>50</v>
      </c>
      <c r="B550" s="4">
        <v>0</v>
      </c>
      <c r="C550" s="4">
        <v>0</v>
      </c>
      <c r="D550" s="4">
        <v>1</v>
      </c>
      <c r="E550" s="4">
        <v>216</v>
      </c>
      <c r="F550" s="4">
        <f>ROUND(Source!AP541,O550)</f>
        <v>78380.39</v>
      </c>
      <c r="G550" s="4" t="s">
        <v>33</v>
      </c>
      <c r="H550" s="4" t="s">
        <v>34</v>
      </c>
      <c r="I550" s="4"/>
      <c r="J550" s="4"/>
      <c r="K550" s="4">
        <v>216</v>
      </c>
      <c r="L550" s="4">
        <v>8</v>
      </c>
      <c r="M550" s="4">
        <v>3</v>
      </c>
      <c r="N550" s="4" t="s">
        <v>3</v>
      </c>
      <c r="O550" s="4">
        <v>2</v>
      </c>
      <c r="P550" s="4">
        <f>ROUND(Source!EH541,O550)</f>
        <v>78380.39</v>
      </c>
      <c r="Q550" s="4"/>
      <c r="R550" s="4"/>
      <c r="S550" s="4"/>
      <c r="T550" s="4"/>
      <c r="U550" s="4"/>
      <c r="V550" s="4"/>
      <c r="W550" s="4">
        <v>78380.39</v>
      </c>
      <c r="X550" s="4">
        <v>1</v>
      </c>
      <c r="Y550" s="4">
        <v>78380.39</v>
      </c>
      <c r="Z550" s="4">
        <v>78380.39</v>
      </c>
      <c r="AA550" s="4">
        <v>1</v>
      </c>
      <c r="AB550" s="4">
        <v>78380.39</v>
      </c>
    </row>
    <row r="551" spans="1:28" x14ac:dyDescent="0.25">
      <c r="A551" s="4">
        <v>50</v>
      </c>
      <c r="B551" s="4">
        <v>0</v>
      </c>
      <c r="C551" s="4">
        <v>0</v>
      </c>
      <c r="D551" s="4">
        <v>1</v>
      </c>
      <c r="E551" s="4">
        <v>223</v>
      </c>
      <c r="F551" s="4">
        <f>ROUND(Source!AQ541,O551)</f>
        <v>0</v>
      </c>
      <c r="G551" s="4" t="s">
        <v>35</v>
      </c>
      <c r="H551" s="4" t="s">
        <v>36</v>
      </c>
      <c r="I551" s="4"/>
      <c r="J551" s="4"/>
      <c r="K551" s="4">
        <v>223</v>
      </c>
      <c r="L551" s="4">
        <v>9</v>
      </c>
      <c r="M551" s="4">
        <v>3</v>
      </c>
      <c r="N551" s="4" t="s">
        <v>3</v>
      </c>
      <c r="O551" s="4">
        <v>2</v>
      </c>
      <c r="P551" s="4">
        <f>ROUND(Source!EI541,O551)</f>
        <v>0</v>
      </c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>
        <v>0</v>
      </c>
      <c r="AA551" s="4">
        <v>1</v>
      </c>
      <c r="AB551" s="4">
        <v>0</v>
      </c>
    </row>
    <row r="552" spans="1:28" x14ac:dyDescent="0.25">
      <c r="A552" s="4">
        <v>50</v>
      </c>
      <c r="B552" s="4">
        <v>0</v>
      </c>
      <c r="C552" s="4">
        <v>0</v>
      </c>
      <c r="D552" s="4">
        <v>1</v>
      </c>
      <c r="E552" s="4">
        <v>229</v>
      </c>
      <c r="F552" s="4">
        <f>ROUND(Source!AZ541,O552)</f>
        <v>78380.39</v>
      </c>
      <c r="G552" s="4" t="s">
        <v>37</v>
      </c>
      <c r="H552" s="4" t="s">
        <v>38</v>
      </c>
      <c r="I552" s="4"/>
      <c r="J552" s="4"/>
      <c r="K552" s="4">
        <v>229</v>
      </c>
      <c r="L552" s="4">
        <v>10</v>
      </c>
      <c r="M552" s="4">
        <v>3</v>
      </c>
      <c r="N552" s="4" t="s">
        <v>3</v>
      </c>
      <c r="O552" s="4">
        <v>2</v>
      </c>
      <c r="P552" s="4">
        <f>ROUND(Source!ER541,O552)</f>
        <v>78380.39</v>
      </c>
      <c r="Q552" s="4"/>
      <c r="R552" s="4"/>
      <c r="S552" s="4"/>
      <c r="T552" s="4"/>
      <c r="U552" s="4"/>
      <c r="V552" s="4"/>
      <c r="W552" s="4">
        <v>78380.39</v>
      </c>
      <c r="X552" s="4">
        <v>1</v>
      </c>
      <c r="Y552" s="4">
        <v>78380.39</v>
      </c>
      <c r="Z552" s="4">
        <v>78380.39</v>
      </c>
      <c r="AA552" s="4">
        <v>1</v>
      </c>
      <c r="AB552" s="4">
        <v>78380.39</v>
      </c>
    </row>
    <row r="553" spans="1:28" x14ac:dyDescent="0.25">
      <c r="A553" s="4">
        <v>50</v>
      </c>
      <c r="B553" s="4">
        <v>0</v>
      </c>
      <c r="C553" s="4">
        <v>0</v>
      </c>
      <c r="D553" s="4">
        <v>1</v>
      </c>
      <c r="E553" s="4">
        <v>203</v>
      </c>
      <c r="F553" s="4">
        <f>ROUND(Source!Q541,O553)</f>
        <v>1678.43</v>
      </c>
      <c r="G553" s="4" t="s">
        <v>39</v>
      </c>
      <c r="H553" s="4" t="s">
        <v>40</v>
      </c>
      <c r="I553" s="4"/>
      <c r="J553" s="4"/>
      <c r="K553" s="4">
        <v>203</v>
      </c>
      <c r="L553" s="4">
        <v>11</v>
      </c>
      <c r="M553" s="4">
        <v>3</v>
      </c>
      <c r="N553" s="4" t="s">
        <v>3</v>
      </c>
      <c r="O553" s="4">
        <v>2</v>
      </c>
      <c r="P553" s="4">
        <f>ROUND(Source!DI541,O553)</f>
        <v>1678.43</v>
      </c>
      <c r="Q553" s="4"/>
      <c r="R553" s="4"/>
      <c r="S553" s="4"/>
      <c r="T553" s="4"/>
      <c r="U553" s="4"/>
      <c r="V553" s="4"/>
      <c r="W553" s="4">
        <v>1678.4299999999998</v>
      </c>
      <c r="X553" s="4">
        <v>1</v>
      </c>
      <c r="Y553" s="4">
        <v>1678.4299999999998</v>
      </c>
      <c r="Z553" s="4">
        <v>1678.4299999999998</v>
      </c>
      <c r="AA553" s="4">
        <v>1</v>
      </c>
      <c r="AB553" s="4">
        <v>1678.4299999999998</v>
      </c>
    </row>
    <row r="554" spans="1:28" x14ac:dyDescent="0.25">
      <c r="A554" s="4">
        <v>50</v>
      </c>
      <c r="B554" s="4">
        <v>0</v>
      </c>
      <c r="C554" s="4">
        <v>0</v>
      </c>
      <c r="D554" s="4">
        <v>1</v>
      </c>
      <c r="E554" s="4">
        <v>231</v>
      </c>
      <c r="F554" s="4">
        <f>ROUND(Source!BB541,O554)</f>
        <v>0</v>
      </c>
      <c r="G554" s="4" t="s">
        <v>41</v>
      </c>
      <c r="H554" s="4" t="s">
        <v>42</v>
      </c>
      <c r="I554" s="4"/>
      <c r="J554" s="4"/>
      <c r="K554" s="4">
        <v>231</v>
      </c>
      <c r="L554" s="4">
        <v>12</v>
      </c>
      <c r="M554" s="4">
        <v>3</v>
      </c>
      <c r="N554" s="4" t="s">
        <v>3</v>
      </c>
      <c r="O554" s="4">
        <v>2</v>
      </c>
      <c r="P554" s="4">
        <f>ROUND(Source!ET541,O554)</f>
        <v>0</v>
      </c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>
        <v>0</v>
      </c>
      <c r="AA554" s="4">
        <v>1</v>
      </c>
      <c r="AB554" s="4">
        <v>0</v>
      </c>
    </row>
    <row r="555" spans="1:28" x14ac:dyDescent="0.25">
      <c r="A555" s="4">
        <v>50</v>
      </c>
      <c r="B555" s="4">
        <v>0</v>
      </c>
      <c r="C555" s="4">
        <v>0</v>
      </c>
      <c r="D555" s="4">
        <v>1</v>
      </c>
      <c r="E555" s="4">
        <v>204</v>
      </c>
      <c r="F555" s="4">
        <f>ROUND(Source!R541,O555)</f>
        <v>1479.84</v>
      </c>
      <c r="G555" s="4" t="s">
        <v>43</v>
      </c>
      <c r="H555" s="4" t="s">
        <v>44</v>
      </c>
      <c r="I555" s="4"/>
      <c r="J555" s="4"/>
      <c r="K555" s="4">
        <v>204</v>
      </c>
      <c r="L555" s="4">
        <v>13</v>
      </c>
      <c r="M555" s="4">
        <v>3</v>
      </c>
      <c r="N555" s="4" t="s">
        <v>3</v>
      </c>
      <c r="O555" s="4">
        <v>2</v>
      </c>
      <c r="P555" s="4">
        <f>ROUND(Source!DJ541,O555)</f>
        <v>1479.84</v>
      </c>
      <c r="Q555" s="4"/>
      <c r="R555" s="4"/>
      <c r="S555" s="4"/>
      <c r="T555" s="4"/>
      <c r="U555" s="4"/>
      <c r="V555" s="4"/>
      <c r="W555" s="4">
        <v>1479.84</v>
      </c>
      <c r="X555" s="4">
        <v>1</v>
      </c>
      <c r="Y555" s="4">
        <v>1479.84</v>
      </c>
      <c r="Z555" s="4">
        <v>1479.84</v>
      </c>
      <c r="AA555" s="4">
        <v>1</v>
      </c>
      <c r="AB555" s="4">
        <v>1479.84</v>
      </c>
    </row>
    <row r="556" spans="1:28" x14ac:dyDescent="0.25">
      <c r="A556" s="4">
        <v>50</v>
      </c>
      <c r="B556" s="4">
        <v>0</v>
      </c>
      <c r="C556" s="4">
        <v>0</v>
      </c>
      <c r="D556" s="4">
        <v>1</v>
      </c>
      <c r="E556" s="4">
        <v>205</v>
      </c>
      <c r="F556" s="4">
        <f>ROUND(Source!S541,O556)</f>
        <v>12563.37</v>
      </c>
      <c r="G556" s="4" t="s">
        <v>45</v>
      </c>
      <c r="H556" s="4" t="s">
        <v>46</v>
      </c>
      <c r="I556" s="4"/>
      <c r="J556" s="4"/>
      <c r="K556" s="4">
        <v>205</v>
      </c>
      <c r="L556" s="4">
        <v>14</v>
      </c>
      <c r="M556" s="4">
        <v>3</v>
      </c>
      <c r="N556" s="4" t="s">
        <v>3</v>
      </c>
      <c r="O556" s="4">
        <v>2</v>
      </c>
      <c r="P556" s="4">
        <f>ROUND(Source!DK541,O556)</f>
        <v>12563.37</v>
      </c>
      <c r="Q556" s="4"/>
      <c r="R556" s="4"/>
      <c r="S556" s="4"/>
      <c r="T556" s="4"/>
      <c r="U556" s="4"/>
      <c r="V556" s="4"/>
      <c r="W556" s="4">
        <v>12563.369999999999</v>
      </c>
      <c r="X556" s="4">
        <v>1</v>
      </c>
      <c r="Y556" s="4">
        <v>12563.369999999999</v>
      </c>
      <c r="Z556" s="4">
        <v>12563.369999999999</v>
      </c>
      <c r="AA556" s="4">
        <v>1</v>
      </c>
      <c r="AB556" s="4">
        <v>12563.369999999999</v>
      </c>
    </row>
    <row r="557" spans="1:28" x14ac:dyDescent="0.25">
      <c r="A557" s="4">
        <v>50</v>
      </c>
      <c r="B557" s="4">
        <v>0</v>
      </c>
      <c r="C557" s="4">
        <v>0</v>
      </c>
      <c r="D557" s="4">
        <v>1</v>
      </c>
      <c r="E557" s="4">
        <v>232</v>
      </c>
      <c r="F557" s="4">
        <f>ROUND(Source!BC541,O557)</f>
        <v>0</v>
      </c>
      <c r="G557" s="4" t="s">
        <v>47</v>
      </c>
      <c r="H557" s="4" t="s">
        <v>48</v>
      </c>
      <c r="I557" s="4"/>
      <c r="J557" s="4"/>
      <c r="K557" s="4">
        <v>232</v>
      </c>
      <c r="L557" s="4">
        <v>15</v>
      </c>
      <c r="M557" s="4">
        <v>3</v>
      </c>
      <c r="N557" s="4" t="s">
        <v>3</v>
      </c>
      <c r="O557" s="4">
        <v>2</v>
      </c>
      <c r="P557" s="4">
        <f>ROUND(Source!EU541,O557)</f>
        <v>0</v>
      </c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>
        <v>0</v>
      </c>
      <c r="AA557" s="4">
        <v>1</v>
      </c>
      <c r="AB557" s="4">
        <v>0</v>
      </c>
    </row>
    <row r="558" spans="1:28" x14ac:dyDescent="0.25">
      <c r="A558" s="4">
        <v>50</v>
      </c>
      <c r="B558" s="4">
        <v>0</v>
      </c>
      <c r="C558" s="4">
        <v>0</v>
      </c>
      <c r="D558" s="4">
        <v>1</v>
      </c>
      <c r="E558" s="4">
        <v>214</v>
      </c>
      <c r="F558" s="4">
        <f>ROUND(Source!AS541,O558)</f>
        <v>43326.78</v>
      </c>
      <c r="G558" s="4" t="s">
        <v>49</v>
      </c>
      <c r="H558" s="4" t="s">
        <v>50</v>
      </c>
      <c r="I558" s="4"/>
      <c r="J558" s="4"/>
      <c r="K558" s="4">
        <v>214</v>
      </c>
      <c r="L558" s="4">
        <v>16</v>
      </c>
      <c r="M558" s="4">
        <v>3</v>
      </c>
      <c r="N558" s="4" t="s">
        <v>3</v>
      </c>
      <c r="O558" s="4">
        <v>2</v>
      </c>
      <c r="P558" s="4">
        <f>ROUND(Source!EK541,O558)</f>
        <v>43326.78</v>
      </c>
      <c r="Q558" s="4"/>
      <c r="R558" s="4"/>
      <c r="S558" s="4"/>
      <c r="T558" s="4"/>
      <c r="U558" s="4"/>
      <c r="V558" s="4"/>
      <c r="W558" s="4">
        <v>43326.78</v>
      </c>
      <c r="X558" s="4">
        <v>1</v>
      </c>
      <c r="Y558" s="4">
        <v>43326.78</v>
      </c>
      <c r="Z558" s="4">
        <v>43326.78</v>
      </c>
      <c r="AA558" s="4">
        <v>1</v>
      </c>
      <c r="AB558" s="4">
        <v>43326.78</v>
      </c>
    </row>
    <row r="559" spans="1:28" x14ac:dyDescent="0.25">
      <c r="A559" s="4">
        <v>50</v>
      </c>
      <c r="B559" s="4">
        <v>0</v>
      </c>
      <c r="C559" s="4">
        <v>0</v>
      </c>
      <c r="D559" s="4">
        <v>1</v>
      </c>
      <c r="E559" s="4">
        <v>215</v>
      </c>
      <c r="F559" s="4">
        <f>ROUND(Source!AT541,O559)</f>
        <v>9691.57</v>
      </c>
      <c r="G559" s="4" t="s">
        <v>51</v>
      </c>
      <c r="H559" s="4" t="s">
        <v>52</v>
      </c>
      <c r="I559" s="4"/>
      <c r="J559" s="4"/>
      <c r="K559" s="4">
        <v>215</v>
      </c>
      <c r="L559" s="4">
        <v>17</v>
      </c>
      <c r="M559" s="4">
        <v>3</v>
      </c>
      <c r="N559" s="4" t="s">
        <v>3</v>
      </c>
      <c r="O559" s="4">
        <v>2</v>
      </c>
      <c r="P559" s="4">
        <f>ROUND(Source!EL541,O559)</f>
        <v>9691.57</v>
      </c>
      <c r="Q559" s="4"/>
      <c r="R559" s="4"/>
      <c r="S559" s="4"/>
      <c r="T559" s="4"/>
      <c r="U559" s="4"/>
      <c r="V559" s="4"/>
      <c r="W559" s="4">
        <v>9691.57</v>
      </c>
      <c r="X559" s="4">
        <v>1</v>
      </c>
      <c r="Y559" s="4">
        <v>9691.57</v>
      </c>
      <c r="Z559" s="4">
        <v>9691.57</v>
      </c>
      <c r="AA559" s="4">
        <v>1</v>
      </c>
      <c r="AB559" s="4">
        <v>9691.57</v>
      </c>
    </row>
    <row r="560" spans="1:28" x14ac:dyDescent="0.25">
      <c r="A560" s="4">
        <v>50</v>
      </c>
      <c r="B560" s="4">
        <v>0</v>
      </c>
      <c r="C560" s="4">
        <v>0</v>
      </c>
      <c r="D560" s="4">
        <v>1</v>
      </c>
      <c r="E560" s="4">
        <v>217</v>
      </c>
      <c r="F560" s="4">
        <f>ROUND(Source!AU541,O560)</f>
        <v>0</v>
      </c>
      <c r="G560" s="4" t="s">
        <v>53</v>
      </c>
      <c r="H560" s="4" t="s">
        <v>54</v>
      </c>
      <c r="I560" s="4"/>
      <c r="J560" s="4"/>
      <c r="K560" s="4">
        <v>217</v>
      </c>
      <c r="L560" s="4">
        <v>18</v>
      </c>
      <c r="M560" s="4">
        <v>3</v>
      </c>
      <c r="N560" s="4" t="s">
        <v>3</v>
      </c>
      <c r="O560" s="4">
        <v>2</v>
      </c>
      <c r="P560" s="4">
        <f>ROUND(Source!EM541,O560)</f>
        <v>0</v>
      </c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>
        <v>0</v>
      </c>
      <c r="AA560" s="4">
        <v>1</v>
      </c>
      <c r="AB560" s="4">
        <v>0</v>
      </c>
    </row>
    <row r="561" spans="1:206" x14ac:dyDescent="0.25">
      <c r="A561" s="4">
        <v>50</v>
      </c>
      <c r="B561" s="4">
        <v>0</v>
      </c>
      <c r="C561" s="4">
        <v>0</v>
      </c>
      <c r="D561" s="4">
        <v>1</v>
      </c>
      <c r="E561" s="4">
        <v>230</v>
      </c>
      <c r="F561" s="4">
        <f>ROUND(Source!BA541,O561)</f>
        <v>0</v>
      </c>
      <c r="G561" s="4" t="s">
        <v>55</v>
      </c>
      <c r="H561" s="4" t="s">
        <v>56</v>
      </c>
      <c r="I561" s="4"/>
      <c r="J561" s="4"/>
      <c r="K561" s="4">
        <v>230</v>
      </c>
      <c r="L561" s="4">
        <v>19</v>
      </c>
      <c r="M561" s="4">
        <v>3</v>
      </c>
      <c r="N561" s="4" t="s">
        <v>3</v>
      </c>
      <c r="O561" s="4">
        <v>2</v>
      </c>
      <c r="P561" s="4">
        <f>ROUND(Source!ES541,O561)</f>
        <v>0</v>
      </c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>
        <v>0</v>
      </c>
      <c r="AA561" s="4">
        <v>1</v>
      </c>
      <c r="AB561" s="4">
        <v>0</v>
      </c>
    </row>
    <row r="562" spans="1:206" x14ac:dyDescent="0.25">
      <c r="A562" s="4">
        <v>50</v>
      </c>
      <c r="B562" s="4">
        <v>0</v>
      </c>
      <c r="C562" s="4">
        <v>0</v>
      </c>
      <c r="D562" s="4">
        <v>1</v>
      </c>
      <c r="E562" s="4">
        <v>206</v>
      </c>
      <c r="F562" s="4">
        <f>ROUND(Source!T541,O562)</f>
        <v>0</v>
      </c>
      <c r="G562" s="4" t="s">
        <v>57</v>
      </c>
      <c r="H562" s="4" t="s">
        <v>58</v>
      </c>
      <c r="I562" s="4"/>
      <c r="J562" s="4"/>
      <c r="K562" s="4">
        <v>206</v>
      </c>
      <c r="L562" s="4">
        <v>20</v>
      </c>
      <c r="M562" s="4">
        <v>3</v>
      </c>
      <c r="N562" s="4" t="s">
        <v>3</v>
      </c>
      <c r="O562" s="4">
        <v>2</v>
      </c>
      <c r="P562" s="4">
        <f>ROUND(Source!DL541,O562)</f>
        <v>0</v>
      </c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>
        <v>0</v>
      </c>
      <c r="AA562" s="4">
        <v>1</v>
      </c>
      <c r="AB562" s="4">
        <v>0</v>
      </c>
    </row>
    <row r="563" spans="1:206" x14ac:dyDescent="0.25">
      <c r="A563" s="4">
        <v>50</v>
      </c>
      <c r="B563" s="4">
        <v>0</v>
      </c>
      <c r="C563" s="4">
        <v>0</v>
      </c>
      <c r="D563" s="4">
        <v>1</v>
      </c>
      <c r="E563" s="4">
        <v>207</v>
      </c>
      <c r="F563" s="4">
        <f>ROUND(Source!U541,O563)</f>
        <v>15.935650000000001</v>
      </c>
      <c r="G563" s="4" t="s">
        <v>59</v>
      </c>
      <c r="H563" s="4" t="s">
        <v>60</v>
      </c>
      <c r="I563" s="4"/>
      <c r="J563" s="4"/>
      <c r="K563" s="4">
        <v>207</v>
      </c>
      <c r="L563" s="4">
        <v>21</v>
      </c>
      <c r="M563" s="4">
        <v>3</v>
      </c>
      <c r="N563" s="4" t="s">
        <v>3</v>
      </c>
      <c r="O563" s="4">
        <v>7</v>
      </c>
      <c r="P563" s="4">
        <f>ROUND(Source!DM541,O563)</f>
        <v>15.935650000000001</v>
      </c>
      <c r="Q563" s="4"/>
      <c r="R563" s="4"/>
      <c r="S563" s="4"/>
      <c r="T563" s="4"/>
      <c r="U563" s="4"/>
      <c r="V563" s="4"/>
      <c r="W563" s="4">
        <v>15.935650000000001</v>
      </c>
      <c r="X563" s="4">
        <v>1</v>
      </c>
      <c r="Y563" s="4">
        <v>15.935650000000001</v>
      </c>
      <c r="Z563" s="4">
        <v>15.935650000000001</v>
      </c>
      <c r="AA563" s="4">
        <v>1</v>
      </c>
      <c r="AB563" s="4">
        <v>15.935650000000001</v>
      </c>
    </row>
    <row r="564" spans="1:206" x14ac:dyDescent="0.25">
      <c r="A564" s="4">
        <v>50</v>
      </c>
      <c r="B564" s="4">
        <v>0</v>
      </c>
      <c r="C564" s="4">
        <v>0</v>
      </c>
      <c r="D564" s="4">
        <v>1</v>
      </c>
      <c r="E564" s="4">
        <v>208</v>
      </c>
      <c r="F564" s="4">
        <f>ROUND(Source!V541,O564)</f>
        <v>1.5898699999999999</v>
      </c>
      <c r="G564" s="4" t="s">
        <v>61</v>
      </c>
      <c r="H564" s="4" t="s">
        <v>62</v>
      </c>
      <c r="I564" s="4"/>
      <c r="J564" s="4"/>
      <c r="K564" s="4">
        <v>208</v>
      </c>
      <c r="L564" s="4">
        <v>22</v>
      </c>
      <c r="M564" s="4">
        <v>3</v>
      </c>
      <c r="N564" s="4" t="s">
        <v>3</v>
      </c>
      <c r="O564" s="4">
        <v>7</v>
      </c>
      <c r="P564" s="4">
        <f>ROUND(Source!DN541,O564)</f>
        <v>1.5898699999999999</v>
      </c>
      <c r="Q564" s="4"/>
      <c r="R564" s="4"/>
      <c r="S564" s="4"/>
      <c r="T564" s="4"/>
      <c r="U564" s="4"/>
      <c r="V564" s="4"/>
      <c r="W564" s="4">
        <v>1.5898699999999999</v>
      </c>
      <c r="X564" s="4">
        <v>1</v>
      </c>
      <c r="Y564" s="4">
        <v>1.5898699999999999</v>
      </c>
      <c r="Z564" s="4">
        <v>1.5898699999999999</v>
      </c>
      <c r="AA564" s="4">
        <v>1</v>
      </c>
      <c r="AB564" s="4">
        <v>1.5898699999999999</v>
      </c>
    </row>
    <row r="565" spans="1:206" x14ac:dyDescent="0.25">
      <c r="A565" s="4">
        <v>50</v>
      </c>
      <c r="B565" s="4">
        <v>0</v>
      </c>
      <c r="C565" s="4">
        <v>0</v>
      </c>
      <c r="D565" s="4">
        <v>1</v>
      </c>
      <c r="E565" s="4">
        <v>209</v>
      </c>
      <c r="F565" s="4">
        <f>ROUND(Source!W541,O565)</f>
        <v>0</v>
      </c>
      <c r="G565" s="4" t="s">
        <v>63</v>
      </c>
      <c r="H565" s="4" t="s">
        <v>64</v>
      </c>
      <c r="I565" s="4"/>
      <c r="J565" s="4"/>
      <c r="K565" s="4">
        <v>209</v>
      </c>
      <c r="L565" s="4">
        <v>23</v>
      </c>
      <c r="M565" s="4">
        <v>3</v>
      </c>
      <c r="N565" s="4" t="s">
        <v>3</v>
      </c>
      <c r="O565" s="4">
        <v>2</v>
      </c>
      <c r="P565" s="4">
        <f>ROUND(Source!DO541,O565)</f>
        <v>0</v>
      </c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>
        <v>0</v>
      </c>
      <c r="AA565" s="4">
        <v>1</v>
      </c>
      <c r="AB565" s="4">
        <v>0</v>
      </c>
    </row>
    <row r="566" spans="1:206" x14ac:dyDescent="0.25">
      <c r="A566" s="4">
        <v>50</v>
      </c>
      <c r="B566" s="4">
        <v>0</v>
      </c>
      <c r="C566" s="4">
        <v>0</v>
      </c>
      <c r="D566" s="4">
        <v>1</v>
      </c>
      <c r="E566" s="4">
        <v>233</v>
      </c>
      <c r="F566" s="4">
        <f>ROUND(Source!BD541,O566)</f>
        <v>0</v>
      </c>
      <c r="G566" s="4" t="s">
        <v>65</v>
      </c>
      <c r="H566" s="4" t="s">
        <v>66</v>
      </c>
      <c r="I566" s="4"/>
      <c r="J566" s="4"/>
      <c r="K566" s="4">
        <v>233</v>
      </c>
      <c r="L566" s="4">
        <v>24</v>
      </c>
      <c r="M566" s="4">
        <v>3</v>
      </c>
      <c r="N566" s="4" t="s">
        <v>3</v>
      </c>
      <c r="O566" s="4">
        <v>2</v>
      </c>
      <c r="P566" s="4">
        <f>ROUND(Source!EV541,O566)</f>
        <v>0</v>
      </c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>
        <v>0</v>
      </c>
      <c r="AA566" s="4">
        <v>1</v>
      </c>
      <c r="AB566" s="4">
        <v>0</v>
      </c>
    </row>
    <row r="567" spans="1:206" x14ac:dyDescent="0.25">
      <c r="A567" s="4">
        <v>50</v>
      </c>
      <c r="B567" s="4">
        <v>0</v>
      </c>
      <c r="C567" s="4">
        <v>0</v>
      </c>
      <c r="D567" s="4">
        <v>1</v>
      </c>
      <c r="E567" s="4">
        <v>210</v>
      </c>
      <c r="F567" s="4">
        <f>ROUND(Source!X541,O567)</f>
        <v>13946.75</v>
      </c>
      <c r="G567" s="4" t="s">
        <v>67</v>
      </c>
      <c r="H567" s="4" t="s">
        <v>68</v>
      </c>
      <c r="I567" s="4"/>
      <c r="J567" s="4"/>
      <c r="K567" s="4">
        <v>210</v>
      </c>
      <c r="L567" s="4">
        <v>25</v>
      </c>
      <c r="M567" s="4">
        <v>3</v>
      </c>
      <c r="N567" s="4" t="s">
        <v>3</v>
      </c>
      <c r="O567" s="4">
        <v>2</v>
      </c>
      <c r="P567" s="4">
        <f>ROUND(Source!DP541,O567)</f>
        <v>13946.75</v>
      </c>
      <c r="Q567" s="4"/>
      <c r="R567" s="4"/>
      <c r="S567" s="4"/>
      <c r="T567" s="4"/>
      <c r="U567" s="4"/>
      <c r="V567" s="4"/>
      <c r="W567" s="4">
        <v>13946.75</v>
      </c>
      <c r="X567" s="4">
        <v>1</v>
      </c>
      <c r="Y567" s="4">
        <v>13946.75</v>
      </c>
      <c r="Z567" s="4">
        <v>13946.75</v>
      </c>
      <c r="AA567" s="4">
        <v>1</v>
      </c>
      <c r="AB567" s="4">
        <v>13946.75</v>
      </c>
    </row>
    <row r="568" spans="1:206" x14ac:dyDescent="0.25">
      <c r="A568" s="4">
        <v>50</v>
      </c>
      <c r="B568" s="4">
        <v>0</v>
      </c>
      <c r="C568" s="4">
        <v>0</v>
      </c>
      <c r="D568" s="4">
        <v>1</v>
      </c>
      <c r="E568" s="4">
        <v>211</v>
      </c>
      <c r="F568" s="4">
        <f>ROUND(Source!Y541,O568)</f>
        <v>7671.84</v>
      </c>
      <c r="G568" s="4" t="s">
        <v>69</v>
      </c>
      <c r="H568" s="4" t="s">
        <v>70</v>
      </c>
      <c r="I568" s="4"/>
      <c r="J568" s="4"/>
      <c r="K568" s="4">
        <v>211</v>
      </c>
      <c r="L568" s="4">
        <v>26</v>
      </c>
      <c r="M568" s="4">
        <v>3</v>
      </c>
      <c r="N568" s="4" t="s">
        <v>3</v>
      </c>
      <c r="O568" s="4">
        <v>2</v>
      </c>
      <c r="P568" s="4">
        <f>ROUND(Source!DQ541,O568)</f>
        <v>7671.84</v>
      </c>
      <c r="Q568" s="4"/>
      <c r="R568" s="4"/>
      <c r="S568" s="4"/>
      <c r="T568" s="4"/>
      <c r="U568" s="4"/>
      <c r="V568" s="4"/>
      <c r="W568" s="4">
        <v>7671.84</v>
      </c>
      <c r="X568" s="4">
        <v>1</v>
      </c>
      <c r="Y568" s="4">
        <v>7671.84</v>
      </c>
      <c r="Z568" s="4">
        <v>7671.84</v>
      </c>
      <c r="AA568" s="4">
        <v>1</v>
      </c>
      <c r="AB568" s="4">
        <v>7671.84</v>
      </c>
    </row>
    <row r="569" spans="1:206" x14ac:dyDescent="0.25">
      <c r="A569" s="4">
        <v>50</v>
      </c>
      <c r="B569" s="4">
        <v>0</v>
      </c>
      <c r="C569" s="4">
        <v>0</v>
      </c>
      <c r="D569" s="4">
        <v>1</v>
      </c>
      <c r="E569" s="4">
        <v>224</v>
      </c>
      <c r="F569" s="4">
        <f>ROUND(Source!AR541,O569)</f>
        <v>131398.74</v>
      </c>
      <c r="G569" s="4" t="s">
        <v>71</v>
      </c>
      <c r="H569" s="4" t="s">
        <v>72</v>
      </c>
      <c r="I569" s="4"/>
      <c r="J569" s="4"/>
      <c r="K569" s="4">
        <v>224</v>
      </c>
      <c r="L569" s="4">
        <v>27</v>
      </c>
      <c r="M569" s="4">
        <v>3</v>
      </c>
      <c r="N569" s="4" t="s">
        <v>3</v>
      </c>
      <c r="O569" s="4">
        <v>2</v>
      </c>
      <c r="P569" s="4">
        <f>ROUND(Source!EJ541,O569)</f>
        <v>131398.74</v>
      </c>
      <c r="Q569" s="4"/>
      <c r="R569" s="4"/>
      <c r="S569" s="4"/>
      <c r="T569" s="4"/>
      <c r="U569" s="4"/>
      <c r="V569" s="4"/>
      <c r="W569" s="4">
        <v>131398.74</v>
      </c>
      <c r="X569" s="4">
        <v>1</v>
      </c>
      <c r="Y569" s="4">
        <v>131398.74</v>
      </c>
      <c r="Z569" s="4">
        <v>131398.74</v>
      </c>
      <c r="AA569" s="4">
        <v>1</v>
      </c>
      <c r="AB569" s="4">
        <v>131398.74</v>
      </c>
    </row>
    <row r="571" spans="1:206" x14ac:dyDescent="0.25">
      <c r="A571" s="1">
        <v>3</v>
      </c>
      <c r="B571" s="1">
        <v>1</v>
      </c>
      <c r="C571" s="1"/>
      <c r="D571" s="1">
        <f>ROW(A738)</f>
        <v>738</v>
      </c>
      <c r="E571" s="1"/>
      <c r="F571" s="1" t="s">
        <v>269</v>
      </c>
      <c r="G571" s="1" t="s">
        <v>270</v>
      </c>
      <c r="H571" s="1" t="s">
        <v>3</v>
      </c>
      <c r="I571" s="1">
        <v>0</v>
      </c>
      <c r="J571" s="1" t="s">
        <v>3</v>
      </c>
      <c r="K571" s="1">
        <v>-1</v>
      </c>
      <c r="L571" s="1" t="s">
        <v>269</v>
      </c>
      <c r="M571" s="1" t="s">
        <v>3</v>
      </c>
      <c r="N571" s="1"/>
      <c r="O571" s="1"/>
      <c r="P571" s="1"/>
      <c r="Q571" s="1"/>
      <c r="R571" s="1"/>
      <c r="S571" s="1">
        <v>0</v>
      </c>
      <c r="T571" s="1">
        <v>0</v>
      </c>
      <c r="U571" s="1" t="s">
        <v>3</v>
      </c>
      <c r="V571" s="1">
        <v>0</v>
      </c>
      <c r="W571" s="1"/>
      <c r="X571" s="1"/>
      <c r="Y571" s="1"/>
      <c r="Z571" s="1"/>
      <c r="AA571" s="1"/>
      <c r="AB571" s="1" t="s">
        <v>3</v>
      </c>
      <c r="AC571" s="1" t="s">
        <v>3</v>
      </c>
      <c r="AD571" s="1" t="s">
        <v>3</v>
      </c>
      <c r="AE571" s="1" t="s">
        <v>3</v>
      </c>
      <c r="AF571" s="1" t="s">
        <v>3</v>
      </c>
      <c r="AG571" s="1" t="s">
        <v>3</v>
      </c>
      <c r="AH571" s="1"/>
      <c r="AI571" s="1"/>
      <c r="AJ571" s="1"/>
      <c r="AK571" s="1"/>
      <c r="AL571" s="1"/>
      <c r="AM571" s="1"/>
      <c r="AN571" s="1"/>
      <c r="AO571" s="1"/>
      <c r="AP571" s="1" t="s">
        <v>3</v>
      </c>
      <c r="AQ571" s="1" t="s">
        <v>3</v>
      </c>
      <c r="AR571" s="1" t="s">
        <v>3</v>
      </c>
      <c r="AS571" s="1"/>
      <c r="AT571" s="1"/>
      <c r="AU571" s="1"/>
      <c r="AV571" s="1"/>
      <c r="AW571" s="1"/>
      <c r="AX571" s="1"/>
      <c r="AY571" s="1"/>
      <c r="AZ571" s="1" t="s">
        <v>3</v>
      </c>
      <c r="BA571" s="1"/>
      <c r="BB571" s="1" t="s">
        <v>3</v>
      </c>
      <c r="BC571" s="1" t="s">
        <v>3</v>
      </c>
      <c r="BD571" s="1" t="s">
        <v>3</v>
      </c>
      <c r="BE571" s="1" t="s">
        <v>3</v>
      </c>
      <c r="BF571" s="1" t="s">
        <v>3</v>
      </c>
      <c r="BG571" s="1" t="s">
        <v>3</v>
      </c>
      <c r="BH571" s="1" t="s">
        <v>3</v>
      </c>
      <c r="BI571" s="1" t="s">
        <v>3</v>
      </c>
      <c r="BJ571" s="1" t="s">
        <v>3</v>
      </c>
      <c r="BK571" s="1" t="s">
        <v>3</v>
      </c>
      <c r="BL571" s="1" t="s">
        <v>3</v>
      </c>
      <c r="BM571" s="1" t="s">
        <v>3</v>
      </c>
      <c r="BN571" s="1" t="s">
        <v>3</v>
      </c>
      <c r="BO571" s="1" t="s">
        <v>3</v>
      </c>
      <c r="BP571" s="1" t="s">
        <v>3</v>
      </c>
      <c r="BQ571" s="1"/>
      <c r="BR571" s="1"/>
      <c r="BS571" s="1"/>
      <c r="BT571" s="1"/>
      <c r="BU571" s="1"/>
      <c r="BV571" s="1"/>
      <c r="BW571" s="1"/>
      <c r="BX571" s="1">
        <v>0</v>
      </c>
      <c r="BY571" s="1"/>
      <c r="BZ571" s="1"/>
      <c r="CA571" s="1"/>
      <c r="CB571" s="1"/>
      <c r="CC571" s="1"/>
      <c r="CD571" s="1"/>
      <c r="CE571" s="1"/>
      <c r="CF571" s="1">
        <v>0</v>
      </c>
      <c r="CG571" s="1">
        <v>0</v>
      </c>
      <c r="CH571" s="1"/>
      <c r="CI571" s="1" t="s">
        <v>3</v>
      </c>
      <c r="CJ571" s="1" t="s">
        <v>3</v>
      </c>
      <c r="CK571" t="s">
        <v>3</v>
      </c>
      <c r="CL571" t="s">
        <v>3</v>
      </c>
      <c r="CM571" t="s">
        <v>3</v>
      </c>
      <c r="CN571" t="s">
        <v>3</v>
      </c>
      <c r="CO571" t="s">
        <v>3</v>
      </c>
      <c r="CP571" t="s">
        <v>3</v>
      </c>
      <c r="CQ571" t="s">
        <v>3</v>
      </c>
    </row>
    <row r="573" spans="1:206" x14ac:dyDescent="0.25">
      <c r="A573" s="2">
        <v>52</v>
      </c>
      <c r="B573" s="2">
        <f t="shared" ref="B573:G573" si="274">B738</f>
        <v>1</v>
      </c>
      <c r="C573" s="2">
        <f t="shared" si="274"/>
        <v>3</v>
      </c>
      <c r="D573" s="2">
        <f t="shared" si="274"/>
        <v>571</v>
      </c>
      <c r="E573" s="2">
        <f t="shared" si="274"/>
        <v>0</v>
      </c>
      <c r="F573" s="2" t="str">
        <f t="shared" si="274"/>
        <v>02-01-04</v>
      </c>
      <c r="G573" s="2" t="str">
        <f t="shared" si="274"/>
        <v>СМР ВЛИ 0,4 кВ</v>
      </c>
      <c r="H573" s="2"/>
      <c r="I573" s="2"/>
      <c r="J573" s="2"/>
      <c r="K573" s="2"/>
      <c r="L573" s="2"/>
      <c r="M573" s="2"/>
      <c r="N573" s="2"/>
      <c r="O573" s="2">
        <f t="shared" ref="O573:AT573" si="275">O738</f>
        <v>54553.33</v>
      </c>
      <c r="P573" s="2">
        <f t="shared" si="275"/>
        <v>40925.550000000003</v>
      </c>
      <c r="Q573" s="2">
        <f t="shared" si="275"/>
        <v>3946.68</v>
      </c>
      <c r="R573" s="2">
        <f t="shared" si="275"/>
        <v>2243.5</v>
      </c>
      <c r="S573" s="2">
        <f t="shared" si="275"/>
        <v>7437.6</v>
      </c>
      <c r="T573" s="2">
        <f t="shared" si="275"/>
        <v>0</v>
      </c>
      <c r="U573" s="2">
        <f t="shared" si="275"/>
        <v>9.7707300000000004</v>
      </c>
      <c r="V573" s="2">
        <f t="shared" si="275"/>
        <v>2.5136599999999998</v>
      </c>
      <c r="W573" s="2">
        <f t="shared" si="275"/>
        <v>0</v>
      </c>
      <c r="X573" s="2">
        <f t="shared" si="275"/>
        <v>9825.31</v>
      </c>
      <c r="Y573" s="2">
        <f t="shared" si="275"/>
        <v>5591.69</v>
      </c>
      <c r="Z573" s="2">
        <f t="shared" si="275"/>
        <v>0</v>
      </c>
      <c r="AA573" s="2">
        <f t="shared" si="275"/>
        <v>0</v>
      </c>
      <c r="AB573" s="2">
        <f t="shared" si="275"/>
        <v>0</v>
      </c>
      <c r="AC573" s="2">
        <f t="shared" si="275"/>
        <v>0</v>
      </c>
      <c r="AD573" s="2">
        <f t="shared" si="275"/>
        <v>0</v>
      </c>
      <c r="AE573" s="2">
        <f t="shared" si="275"/>
        <v>0</v>
      </c>
      <c r="AF573" s="2">
        <f t="shared" si="275"/>
        <v>0</v>
      </c>
      <c r="AG573" s="2">
        <f t="shared" si="275"/>
        <v>0</v>
      </c>
      <c r="AH573" s="2">
        <f t="shared" si="275"/>
        <v>0</v>
      </c>
      <c r="AI573" s="2">
        <f t="shared" si="275"/>
        <v>0</v>
      </c>
      <c r="AJ573" s="2">
        <f t="shared" si="275"/>
        <v>0</v>
      </c>
      <c r="AK573" s="2">
        <f t="shared" si="275"/>
        <v>0</v>
      </c>
      <c r="AL573" s="2">
        <f t="shared" si="275"/>
        <v>0</v>
      </c>
      <c r="AM573" s="2">
        <f t="shared" si="275"/>
        <v>0</v>
      </c>
      <c r="AN573" s="2">
        <f t="shared" si="275"/>
        <v>0</v>
      </c>
      <c r="AO573" s="2">
        <f t="shared" si="275"/>
        <v>0</v>
      </c>
      <c r="AP573" s="2">
        <f t="shared" si="275"/>
        <v>0</v>
      </c>
      <c r="AQ573" s="2">
        <f t="shared" si="275"/>
        <v>0</v>
      </c>
      <c r="AR573" s="2">
        <f t="shared" si="275"/>
        <v>69970.33</v>
      </c>
      <c r="AS573" s="2">
        <f t="shared" si="275"/>
        <v>62019.23</v>
      </c>
      <c r="AT573" s="2">
        <f t="shared" si="275"/>
        <v>7951.1</v>
      </c>
      <c r="AU573" s="2">
        <f t="shared" ref="AU573:BZ573" si="276">AU738</f>
        <v>0</v>
      </c>
      <c r="AV573" s="2">
        <f t="shared" si="276"/>
        <v>40925.550000000003</v>
      </c>
      <c r="AW573" s="2">
        <f t="shared" si="276"/>
        <v>40925.550000000003</v>
      </c>
      <c r="AX573" s="2">
        <f t="shared" si="276"/>
        <v>0</v>
      </c>
      <c r="AY573" s="2">
        <f t="shared" si="276"/>
        <v>40925.550000000003</v>
      </c>
      <c r="AZ573" s="2">
        <f t="shared" si="276"/>
        <v>0</v>
      </c>
      <c r="BA573" s="2">
        <f t="shared" si="276"/>
        <v>0</v>
      </c>
      <c r="BB573" s="2">
        <f t="shared" si="276"/>
        <v>0</v>
      </c>
      <c r="BC573" s="2">
        <f t="shared" si="276"/>
        <v>0</v>
      </c>
      <c r="BD573" s="2">
        <f t="shared" si="276"/>
        <v>0</v>
      </c>
      <c r="BE573" s="2">
        <f t="shared" si="276"/>
        <v>0</v>
      </c>
      <c r="BF573" s="2">
        <f t="shared" si="276"/>
        <v>0</v>
      </c>
      <c r="BG573" s="2">
        <f t="shared" si="276"/>
        <v>0</v>
      </c>
      <c r="BH573" s="2">
        <f t="shared" si="276"/>
        <v>0</v>
      </c>
      <c r="BI573" s="2">
        <f t="shared" si="276"/>
        <v>0</v>
      </c>
      <c r="BJ573" s="2">
        <f t="shared" si="276"/>
        <v>0</v>
      </c>
      <c r="BK573" s="2">
        <f t="shared" si="276"/>
        <v>0</v>
      </c>
      <c r="BL573" s="2">
        <f t="shared" si="276"/>
        <v>0</v>
      </c>
      <c r="BM573" s="2">
        <f t="shared" si="276"/>
        <v>0</v>
      </c>
      <c r="BN573" s="2">
        <f t="shared" si="276"/>
        <v>0</v>
      </c>
      <c r="BO573" s="2">
        <f t="shared" si="276"/>
        <v>0</v>
      </c>
      <c r="BP573" s="2">
        <f t="shared" si="276"/>
        <v>0</v>
      </c>
      <c r="BQ573" s="2">
        <f t="shared" si="276"/>
        <v>0</v>
      </c>
      <c r="BR573" s="2">
        <f t="shared" si="276"/>
        <v>0</v>
      </c>
      <c r="BS573" s="2">
        <f t="shared" si="276"/>
        <v>0</v>
      </c>
      <c r="BT573" s="2">
        <f t="shared" si="276"/>
        <v>0</v>
      </c>
      <c r="BU573" s="2">
        <f t="shared" si="276"/>
        <v>0</v>
      </c>
      <c r="BV573" s="2">
        <f t="shared" si="276"/>
        <v>0</v>
      </c>
      <c r="BW573" s="2">
        <f t="shared" si="276"/>
        <v>0</v>
      </c>
      <c r="BX573" s="2">
        <f t="shared" si="276"/>
        <v>0</v>
      </c>
      <c r="BY573" s="2">
        <f t="shared" si="276"/>
        <v>0</v>
      </c>
      <c r="BZ573" s="2">
        <f t="shared" si="276"/>
        <v>0</v>
      </c>
      <c r="CA573" s="2">
        <f t="shared" ref="CA573:DF573" si="277">CA738</f>
        <v>0</v>
      </c>
      <c r="CB573" s="2">
        <f t="shared" si="277"/>
        <v>0</v>
      </c>
      <c r="CC573" s="2">
        <f t="shared" si="277"/>
        <v>0</v>
      </c>
      <c r="CD573" s="2">
        <f t="shared" si="277"/>
        <v>0</v>
      </c>
      <c r="CE573" s="2">
        <f t="shared" si="277"/>
        <v>0</v>
      </c>
      <c r="CF573" s="2">
        <f t="shared" si="277"/>
        <v>0</v>
      </c>
      <c r="CG573" s="2">
        <f t="shared" si="277"/>
        <v>0</v>
      </c>
      <c r="CH573" s="2">
        <f t="shared" si="277"/>
        <v>0</v>
      </c>
      <c r="CI573" s="2">
        <f t="shared" si="277"/>
        <v>0</v>
      </c>
      <c r="CJ573" s="2">
        <f t="shared" si="277"/>
        <v>0</v>
      </c>
      <c r="CK573" s="2">
        <f t="shared" si="277"/>
        <v>0</v>
      </c>
      <c r="CL573" s="2">
        <f t="shared" si="277"/>
        <v>0</v>
      </c>
      <c r="CM573" s="2">
        <f t="shared" si="277"/>
        <v>0</v>
      </c>
      <c r="CN573" s="2">
        <f t="shared" si="277"/>
        <v>0</v>
      </c>
      <c r="CO573" s="2">
        <f t="shared" si="277"/>
        <v>0</v>
      </c>
      <c r="CP573" s="2">
        <f t="shared" si="277"/>
        <v>0</v>
      </c>
      <c r="CQ573" s="2">
        <f t="shared" si="277"/>
        <v>0</v>
      </c>
      <c r="CR573" s="2">
        <f t="shared" si="277"/>
        <v>0</v>
      </c>
      <c r="CS573" s="2">
        <f t="shared" si="277"/>
        <v>0</v>
      </c>
      <c r="CT573" s="2">
        <f t="shared" si="277"/>
        <v>0</v>
      </c>
      <c r="CU573" s="2">
        <f t="shared" si="277"/>
        <v>0</v>
      </c>
      <c r="CV573" s="2">
        <f t="shared" si="277"/>
        <v>0</v>
      </c>
      <c r="CW573" s="2">
        <f t="shared" si="277"/>
        <v>0</v>
      </c>
      <c r="CX573" s="2">
        <f t="shared" si="277"/>
        <v>0</v>
      </c>
      <c r="CY573" s="2">
        <f t="shared" si="277"/>
        <v>0</v>
      </c>
      <c r="CZ573" s="2">
        <f t="shared" si="277"/>
        <v>0</v>
      </c>
      <c r="DA573" s="2">
        <f t="shared" si="277"/>
        <v>0</v>
      </c>
      <c r="DB573" s="2">
        <f t="shared" si="277"/>
        <v>0</v>
      </c>
      <c r="DC573" s="2">
        <f t="shared" si="277"/>
        <v>0</v>
      </c>
      <c r="DD573" s="2">
        <f t="shared" si="277"/>
        <v>0</v>
      </c>
      <c r="DE573" s="2">
        <f t="shared" si="277"/>
        <v>0</v>
      </c>
      <c r="DF573" s="2">
        <f t="shared" si="277"/>
        <v>0</v>
      </c>
      <c r="DG573" s="3">
        <f t="shared" ref="DG573:EL573" si="278">DG738</f>
        <v>54553.33</v>
      </c>
      <c r="DH573" s="3">
        <f t="shared" si="278"/>
        <v>40925.550000000003</v>
      </c>
      <c r="DI573" s="3">
        <f t="shared" si="278"/>
        <v>3946.68</v>
      </c>
      <c r="DJ573" s="3">
        <f t="shared" si="278"/>
        <v>2243.5</v>
      </c>
      <c r="DK573" s="3">
        <f t="shared" si="278"/>
        <v>7437.6</v>
      </c>
      <c r="DL573" s="3">
        <f t="shared" si="278"/>
        <v>0</v>
      </c>
      <c r="DM573" s="3">
        <f t="shared" si="278"/>
        <v>9.7707300000000004</v>
      </c>
      <c r="DN573" s="3">
        <f t="shared" si="278"/>
        <v>2.5136599999999998</v>
      </c>
      <c r="DO573" s="3">
        <f t="shared" si="278"/>
        <v>0</v>
      </c>
      <c r="DP573" s="3">
        <f t="shared" si="278"/>
        <v>9825.31</v>
      </c>
      <c r="DQ573" s="3">
        <f t="shared" si="278"/>
        <v>5591.69</v>
      </c>
      <c r="DR573" s="3">
        <f t="shared" si="278"/>
        <v>0</v>
      </c>
      <c r="DS573" s="3">
        <f t="shared" si="278"/>
        <v>0</v>
      </c>
      <c r="DT573" s="3">
        <f t="shared" si="278"/>
        <v>0</v>
      </c>
      <c r="DU573" s="3">
        <f t="shared" si="278"/>
        <v>0</v>
      </c>
      <c r="DV573" s="3">
        <f t="shared" si="278"/>
        <v>0</v>
      </c>
      <c r="DW573" s="3">
        <f t="shared" si="278"/>
        <v>0</v>
      </c>
      <c r="DX573" s="3">
        <f t="shared" si="278"/>
        <v>0</v>
      </c>
      <c r="DY573" s="3">
        <f t="shared" si="278"/>
        <v>0</v>
      </c>
      <c r="DZ573" s="3">
        <f t="shared" si="278"/>
        <v>0</v>
      </c>
      <c r="EA573" s="3">
        <f t="shared" si="278"/>
        <v>0</v>
      </c>
      <c r="EB573" s="3">
        <f t="shared" si="278"/>
        <v>0</v>
      </c>
      <c r="EC573" s="3">
        <f t="shared" si="278"/>
        <v>0</v>
      </c>
      <c r="ED573" s="3">
        <f t="shared" si="278"/>
        <v>0</v>
      </c>
      <c r="EE573" s="3">
        <f t="shared" si="278"/>
        <v>0</v>
      </c>
      <c r="EF573" s="3">
        <f t="shared" si="278"/>
        <v>0</v>
      </c>
      <c r="EG573" s="3">
        <f t="shared" si="278"/>
        <v>0</v>
      </c>
      <c r="EH573" s="3">
        <f t="shared" si="278"/>
        <v>0</v>
      </c>
      <c r="EI573" s="3">
        <f t="shared" si="278"/>
        <v>0</v>
      </c>
      <c r="EJ573" s="3">
        <f t="shared" si="278"/>
        <v>69970.33</v>
      </c>
      <c r="EK573" s="3">
        <f t="shared" si="278"/>
        <v>62019.23</v>
      </c>
      <c r="EL573" s="3">
        <f t="shared" si="278"/>
        <v>7951.1</v>
      </c>
      <c r="EM573" s="3">
        <f t="shared" ref="EM573:FR573" si="279">EM738</f>
        <v>0</v>
      </c>
      <c r="EN573" s="3">
        <f t="shared" si="279"/>
        <v>40925.550000000003</v>
      </c>
      <c r="EO573" s="3">
        <f t="shared" si="279"/>
        <v>40925.550000000003</v>
      </c>
      <c r="EP573" s="3">
        <f t="shared" si="279"/>
        <v>0</v>
      </c>
      <c r="EQ573" s="3">
        <f t="shared" si="279"/>
        <v>40925.550000000003</v>
      </c>
      <c r="ER573" s="3">
        <f t="shared" si="279"/>
        <v>0</v>
      </c>
      <c r="ES573" s="3">
        <f t="shared" si="279"/>
        <v>0</v>
      </c>
      <c r="ET573" s="3">
        <f t="shared" si="279"/>
        <v>0</v>
      </c>
      <c r="EU573" s="3">
        <f t="shared" si="279"/>
        <v>0</v>
      </c>
      <c r="EV573" s="3">
        <f t="shared" si="279"/>
        <v>0</v>
      </c>
      <c r="EW573" s="3">
        <f t="shared" si="279"/>
        <v>0</v>
      </c>
      <c r="EX573" s="3">
        <f t="shared" si="279"/>
        <v>0</v>
      </c>
      <c r="EY573" s="3">
        <f t="shared" si="279"/>
        <v>0</v>
      </c>
      <c r="EZ573" s="3">
        <f t="shared" si="279"/>
        <v>0</v>
      </c>
      <c r="FA573" s="3">
        <f t="shared" si="279"/>
        <v>0</v>
      </c>
      <c r="FB573" s="3">
        <f t="shared" si="279"/>
        <v>0</v>
      </c>
      <c r="FC573" s="3">
        <f t="shared" si="279"/>
        <v>0</v>
      </c>
      <c r="FD573" s="3">
        <f t="shared" si="279"/>
        <v>0</v>
      </c>
      <c r="FE573" s="3">
        <f t="shared" si="279"/>
        <v>0</v>
      </c>
      <c r="FF573" s="3">
        <f t="shared" si="279"/>
        <v>0</v>
      </c>
      <c r="FG573" s="3">
        <f t="shared" si="279"/>
        <v>0</v>
      </c>
      <c r="FH573" s="3">
        <f t="shared" si="279"/>
        <v>0</v>
      </c>
      <c r="FI573" s="3">
        <f t="shared" si="279"/>
        <v>0</v>
      </c>
      <c r="FJ573" s="3">
        <f t="shared" si="279"/>
        <v>0</v>
      </c>
      <c r="FK573" s="3">
        <f t="shared" si="279"/>
        <v>0</v>
      </c>
      <c r="FL573" s="3">
        <f t="shared" si="279"/>
        <v>0</v>
      </c>
      <c r="FM573" s="3">
        <f t="shared" si="279"/>
        <v>0</v>
      </c>
      <c r="FN573" s="3">
        <f t="shared" si="279"/>
        <v>0</v>
      </c>
      <c r="FO573" s="3">
        <f t="shared" si="279"/>
        <v>0</v>
      </c>
      <c r="FP573" s="3">
        <f t="shared" si="279"/>
        <v>0</v>
      </c>
      <c r="FQ573" s="3">
        <f t="shared" si="279"/>
        <v>0</v>
      </c>
      <c r="FR573" s="3">
        <f t="shared" si="279"/>
        <v>0</v>
      </c>
      <c r="FS573" s="3">
        <f t="shared" ref="FS573:GX573" si="280">FS738</f>
        <v>0</v>
      </c>
      <c r="FT573" s="3">
        <f t="shared" si="280"/>
        <v>0</v>
      </c>
      <c r="FU573" s="3">
        <f t="shared" si="280"/>
        <v>0</v>
      </c>
      <c r="FV573" s="3">
        <f t="shared" si="280"/>
        <v>0</v>
      </c>
      <c r="FW573" s="3">
        <f t="shared" si="280"/>
        <v>0</v>
      </c>
      <c r="FX573" s="3">
        <f t="shared" si="280"/>
        <v>0</v>
      </c>
      <c r="FY573" s="3">
        <f t="shared" si="280"/>
        <v>0</v>
      </c>
      <c r="FZ573" s="3">
        <f t="shared" si="280"/>
        <v>0</v>
      </c>
      <c r="GA573" s="3">
        <f t="shared" si="280"/>
        <v>0</v>
      </c>
      <c r="GB573" s="3">
        <f t="shared" si="280"/>
        <v>0</v>
      </c>
      <c r="GC573" s="3">
        <f t="shared" si="280"/>
        <v>0</v>
      </c>
      <c r="GD573" s="3">
        <f t="shared" si="280"/>
        <v>0</v>
      </c>
      <c r="GE573" s="3">
        <f t="shared" si="280"/>
        <v>0</v>
      </c>
      <c r="GF573" s="3">
        <f t="shared" si="280"/>
        <v>0</v>
      </c>
      <c r="GG573" s="3">
        <f t="shared" si="280"/>
        <v>0</v>
      </c>
      <c r="GH573" s="3">
        <f t="shared" si="280"/>
        <v>0</v>
      </c>
      <c r="GI573" s="3">
        <f t="shared" si="280"/>
        <v>0</v>
      </c>
      <c r="GJ573" s="3">
        <f t="shared" si="280"/>
        <v>0</v>
      </c>
      <c r="GK573" s="3">
        <f t="shared" si="280"/>
        <v>0</v>
      </c>
      <c r="GL573" s="3">
        <f t="shared" si="280"/>
        <v>0</v>
      </c>
      <c r="GM573" s="3">
        <f t="shared" si="280"/>
        <v>0</v>
      </c>
      <c r="GN573" s="3">
        <f t="shared" si="280"/>
        <v>0</v>
      </c>
      <c r="GO573" s="3">
        <f t="shared" si="280"/>
        <v>0</v>
      </c>
      <c r="GP573" s="3">
        <f t="shared" si="280"/>
        <v>0</v>
      </c>
      <c r="GQ573" s="3">
        <f t="shared" si="280"/>
        <v>0</v>
      </c>
      <c r="GR573" s="3">
        <f t="shared" si="280"/>
        <v>0</v>
      </c>
      <c r="GS573" s="3">
        <f t="shared" si="280"/>
        <v>0</v>
      </c>
      <c r="GT573" s="3">
        <f t="shared" si="280"/>
        <v>0</v>
      </c>
      <c r="GU573" s="3">
        <f t="shared" si="280"/>
        <v>0</v>
      </c>
      <c r="GV573" s="3">
        <f t="shared" si="280"/>
        <v>0</v>
      </c>
      <c r="GW573" s="3">
        <f t="shared" si="280"/>
        <v>0</v>
      </c>
      <c r="GX573" s="3">
        <f t="shared" si="280"/>
        <v>0</v>
      </c>
    </row>
    <row r="575" spans="1:206" x14ac:dyDescent="0.25">
      <c r="A575" s="1">
        <v>4</v>
      </c>
      <c r="B575" s="1">
        <v>1</v>
      </c>
      <c r="C575" s="1"/>
      <c r="D575" s="1">
        <f>ROW(A586)</f>
        <v>586</v>
      </c>
      <c r="E575" s="1"/>
      <c r="F575" s="1" t="s">
        <v>17</v>
      </c>
      <c r="G575" s="1" t="s">
        <v>18</v>
      </c>
      <c r="H575" s="1" t="s">
        <v>3</v>
      </c>
      <c r="I575" s="1">
        <v>0</v>
      </c>
      <c r="J575" s="1"/>
      <c r="K575" s="1">
        <v>0</v>
      </c>
      <c r="L575" s="1"/>
      <c r="M575" s="1" t="s">
        <v>3</v>
      </c>
      <c r="N575" s="1"/>
      <c r="O575" s="1"/>
      <c r="P575" s="1"/>
      <c r="Q575" s="1"/>
      <c r="R575" s="1"/>
      <c r="S575" s="1">
        <v>0</v>
      </c>
      <c r="T575" s="1">
        <v>0</v>
      </c>
      <c r="U575" s="1" t="s">
        <v>3</v>
      </c>
      <c r="V575" s="1">
        <v>0</v>
      </c>
      <c r="W575" s="1"/>
      <c r="X575" s="1"/>
      <c r="Y575" s="1"/>
      <c r="Z575" s="1"/>
      <c r="AA575" s="1"/>
      <c r="AB575" s="1" t="s">
        <v>3</v>
      </c>
      <c r="AC575" s="1" t="s">
        <v>3</v>
      </c>
      <c r="AD575" s="1" t="s">
        <v>3</v>
      </c>
      <c r="AE575" s="1" t="s">
        <v>3</v>
      </c>
      <c r="AF575" s="1" t="s">
        <v>3</v>
      </c>
      <c r="AG575" s="1" t="s">
        <v>3</v>
      </c>
      <c r="AH575" s="1"/>
      <c r="AI575" s="1"/>
      <c r="AJ575" s="1"/>
      <c r="AK575" s="1"/>
      <c r="AL575" s="1"/>
      <c r="AM575" s="1"/>
      <c r="AN575" s="1"/>
      <c r="AO575" s="1"/>
      <c r="AP575" s="1" t="s">
        <v>3</v>
      </c>
      <c r="AQ575" s="1" t="s">
        <v>3</v>
      </c>
      <c r="AR575" s="1" t="s">
        <v>3</v>
      </c>
      <c r="AS575" s="1"/>
      <c r="AT575" s="1"/>
      <c r="AU575" s="1"/>
      <c r="AV575" s="1"/>
      <c r="AW575" s="1"/>
      <c r="AX575" s="1"/>
      <c r="AY575" s="1"/>
      <c r="AZ575" s="1" t="s">
        <v>3</v>
      </c>
      <c r="BA575" s="1"/>
      <c r="BB575" s="1" t="s">
        <v>3</v>
      </c>
      <c r="BC575" s="1" t="s">
        <v>3</v>
      </c>
      <c r="BD575" s="1" t="s">
        <v>3</v>
      </c>
      <c r="BE575" s="1" t="s">
        <v>3</v>
      </c>
      <c r="BF575" s="1" t="s">
        <v>3</v>
      </c>
      <c r="BG575" s="1" t="s">
        <v>3</v>
      </c>
      <c r="BH575" s="1" t="s">
        <v>3</v>
      </c>
      <c r="BI575" s="1" t="s">
        <v>3</v>
      </c>
      <c r="BJ575" s="1" t="s">
        <v>3</v>
      </c>
      <c r="BK575" s="1" t="s">
        <v>3</v>
      </c>
      <c r="BL575" s="1" t="s">
        <v>3</v>
      </c>
      <c r="BM575" s="1" t="s">
        <v>3</v>
      </c>
      <c r="BN575" s="1" t="s">
        <v>3</v>
      </c>
      <c r="BO575" s="1" t="s">
        <v>3</v>
      </c>
      <c r="BP575" s="1" t="s">
        <v>3</v>
      </c>
      <c r="BQ575" s="1"/>
      <c r="BR575" s="1"/>
      <c r="BS575" s="1"/>
      <c r="BT575" s="1"/>
      <c r="BU575" s="1"/>
      <c r="BV575" s="1"/>
      <c r="BW575" s="1"/>
      <c r="BX575" s="1">
        <v>0</v>
      </c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>
        <v>0</v>
      </c>
    </row>
    <row r="577" spans="1:255" x14ac:dyDescent="0.25">
      <c r="A577" s="2">
        <v>52</v>
      </c>
      <c r="B577" s="2">
        <f t="shared" ref="B577:G577" si="281">B586</f>
        <v>1</v>
      </c>
      <c r="C577" s="2">
        <f t="shared" si="281"/>
        <v>4</v>
      </c>
      <c r="D577" s="2">
        <f t="shared" si="281"/>
        <v>575</v>
      </c>
      <c r="E577" s="2">
        <f t="shared" si="281"/>
        <v>0</v>
      </c>
      <c r="F577" s="2" t="str">
        <f t="shared" si="281"/>
        <v>Новый раздел</v>
      </c>
      <c r="G577" s="2" t="str">
        <f t="shared" si="281"/>
        <v>Строительные работы</v>
      </c>
      <c r="H577" s="2"/>
      <c r="I577" s="2"/>
      <c r="J577" s="2"/>
      <c r="K577" s="2"/>
      <c r="L577" s="2"/>
      <c r="M577" s="2"/>
      <c r="N577" s="2"/>
      <c r="O577" s="2">
        <f t="shared" ref="O577:AT577" si="282">O586</f>
        <v>11620.6</v>
      </c>
      <c r="P577" s="2">
        <f t="shared" si="282"/>
        <v>194.25</v>
      </c>
      <c r="Q577" s="2">
        <f t="shared" si="282"/>
        <v>3866.92</v>
      </c>
      <c r="R577" s="2">
        <f t="shared" si="282"/>
        <v>2187.2800000000002</v>
      </c>
      <c r="S577" s="2">
        <f t="shared" si="282"/>
        <v>5372.15</v>
      </c>
      <c r="T577" s="2">
        <f t="shared" si="282"/>
        <v>0</v>
      </c>
      <c r="U577" s="2">
        <f t="shared" si="282"/>
        <v>7.1024800000000008</v>
      </c>
      <c r="V577" s="2">
        <f t="shared" si="282"/>
        <v>2.4545599999999999</v>
      </c>
      <c r="W577" s="2">
        <f t="shared" si="282"/>
        <v>0</v>
      </c>
      <c r="X577" s="2">
        <f t="shared" si="282"/>
        <v>7786.21</v>
      </c>
      <c r="Y577" s="2">
        <f t="shared" si="282"/>
        <v>4535.66</v>
      </c>
      <c r="Z577" s="2">
        <f t="shared" si="282"/>
        <v>0</v>
      </c>
      <c r="AA577" s="2">
        <f t="shared" si="282"/>
        <v>0</v>
      </c>
      <c r="AB577" s="2">
        <f t="shared" si="282"/>
        <v>11620.6</v>
      </c>
      <c r="AC577" s="2">
        <f t="shared" si="282"/>
        <v>194.25</v>
      </c>
      <c r="AD577" s="2">
        <f t="shared" si="282"/>
        <v>3866.92</v>
      </c>
      <c r="AE577" s="2">
        <f t="shared" si="282"/>
        <v>2187.2800000000002</v>
      </c>
      <c r="AF577" s="2">
        <f t="shared" si="282"/>
        <v>5372.15</v>
      </c>
      <c r="AG577" s="2">
        <f t="shared" si="282"/>
        <v>0</v>
      </c>
      <c r="AH577" s="2">
        <f t="shared" si="282"/>
        <v>7.1024800000000008</v>
      </c>
      <c r="AI577" s="2">
        <f t="shared" si="282"/>
        <v>2.4545599999999999</v>
      </c>
      <c r="AJ577" s="2">
        <f t="shared" si="282"/>
        <v>0</v>
      </c>
      <c r="AK577" s="2">
        <f t="shared" si="282"/>
        <v>7786.21</v>
      </c>
      <c r="AL577" s="2">
        <f t="shared" si="282"/>
        <v>4535.66</v>
      </c>
      <c r="AM577" s="2">
        <f t="shared" si="282"/>
        <v>0</v>
      </c>
      <c r="AN577" s="2">
        <f t="shared" si="282"/>
        <v>0</v>
      </c>
      <c r="AO577" s="2">
        <f t="shared" si="282"/>
        <v>0</v>
      </c>
      <c r="AP577" s="2">
        <f t="shared" si="282"/>
        <v>0</v>
      </c>
      <c r="AQ577" s="2">
        <f t="shared" si="282"/>
        <v>0</v>
      </c>
      <c r="AR577" s="2">
        <f t="shared" si="282"/>
        <v>23942.47</v>
      </c>
      <c r="AS577" s="2">
        <f t="shared" si="282"/>
        <v>23942.47</v>
      </c>
      <c r="AT577" s="2">
        <f t="shared" si="282"/>
        <v>0</v>
      </c>
      <c r="AU577" s="2">
        <f t="shared" ref="AU577:BZ577" si="283">AU586</f>
        <v>0</v>
      </c>
      <c r="AV577" s="2">
        <f t="shared" si="283"/>
        <v>194.25</v>
      </c>
      <c r="AW577" s="2">
        <f t="shared" si="283"/>
        <v>194.25</v>
      </c>
      <c r="AX577" s="2">
        <f t="shared" si="283"/>
        <v>0</v>
      </c>
      <c r="AY577" s="2">
        <f t="shared" si="283"/>
        <v>194.25</v>
      </c>
      <c r="AZ577" s="2">
        <f t="shared" si="283"/>
        <v>0</v>
      </c>
      <c r="BA577" s="2">
        <f t="shared" si="283"/>
        <v>0</v>
      </c>
      <c r="BB577" s="2">
        <f t="shared" si="283"/>
        <v>0</v>
      </c>
      <c r="BC577" s="2">
        <f t="shared" si="283"/>
        <v>0</v>
      </c>
      <c r="BD577" s="2">
        <f t="shared" si="283"/>
        <v>0</v>
      </c>
      <c r="BE577" s="2">
        <f t="shared" si="283"/>
        <v>0</v>
      </c>
      <c r="BF577" s="2">
        <f t="shared" si="283"/>
        <v>0</v>
      </c>
      <c r="BG577" s="2">
        <f t="shared" si="283"/>
        <v>0</v>
      </c>
      <c r="BH577" s="2">
        <f t="shared" si="283"/>
        <v>0</v>
      </c>
      <c r="BI577" s="2">
        <f t="shared" si="283"/>
        <v>0</v>
      </c>
      <c r="BJ577" s="2">
        <f t="shared" si="283"/>
        <v>0</v>
      </c>
      <c r="BK577" s="2">
        <f t="shared" si="283"/>
        <v>0</v>
      </c>
      <c r="BL577" s="2">
        <f t="shared" si="283"/>
        <v>0</v>
      </c>
      <c r="BM577" s="2">
        <f t="shared" si="283"/>
        <v>0</v>
      </c>
      <c r="BN577" s="2">
        <f t="shared" si="283"/>
        <v>0</v>
      </c>
      <c r="BO577" s="2">
        <f t="shared" si="283"/>
        <v>0</v>
      </c>
      <c r="BP577" s="2">
        <f t="shared" si="283"/>
        <v>0</v>
      </c>
      <c r="BQ577" s="2">
        <f t="shared" si="283"/>
        <v>0</v>
      </c>
      <c r="BR577" s="2">
        <f t="shared" si="283"/>
        <v>0</v>
      </c>
      <c r="BS577" s="2">
        <f t="shared" si="283"/>
        <v>0</v>
      </c>
      <c r="BT577" s="2">
        <f t="shared" si="283"/>
        <v>0</v>
      </c>
      <c r="BU577" s="2">
        <f t="shared" si="283"/>
        <v>0</v>
      </c>
      <c r="BV577" s="2">
        <f t="shared" si="283"/>
        <v>0</v>
      </c>
      <c r="BW577" s="2">
        <f t="shared" si="283"/>
        <v>0</v>
      </c>
      <c r="BX577" s="2">
        <f t="shared" si="283"/>
        <v>0</v>
      </c>
      <c r="BY577" s="2">
        <f t="shared" si="283"/>
        <v>0</v>
      </c>
      <c r="BZ577" s="2">
        <f t="shared" si="283"/>
        <v>0</v>
      </c>
      <c r="CA577" s="2">
        <f t="shared" ref="CA577:DF577" si="284">CA586</f>
        <v>23942.47</v>
      </c>
      <c r="CB577" s="2">
        <f t="shared" si="284"/>
        <v>23942.47</v>
      </c>
      <c r="CC577" s="2">
        <f t="shared" si="284"/>
        <v>0</v>
      </c>
      <c r="CD577" s="2">
        <f t="shared" si="284"/>
        <v>0</v>
      </c>
      <c r="CE577" s="2">
        <f t="shared" si="284"/>
        <v>194.25</v>
      </c>
      <c r="CF577" s="2">
        <f t="shared" si="284"/>
        <v>194.25</v>
      </c>
      <c r="CG577" s="2">
        <f t="shared" si="284"/>
        <v>0</v>
      </c>
      <c r="CH577" s="2">
        <f t="shared" si="284"/>
        <v>194.25</v>
      </c>
      <c r="CI577" s="2">
        <f t="shared" si="284"/>
        <v>0</v>
      </c>
      <c r="CJ577" s="2">
        <f t="shared" si="284"/>
        <v>0</v>
      </c>
      <c r="CK577" s="2">
        <f t="shared" si="284"/>
        <v>0</v>
      </c>
      <c r="CL577" s="2">
        <f t="shared" si="284"/>
        <v>0</v>
      </c>
      <c r="CM577" s="2">
        <f t="shared" si="284"/>
        <v>0</v>
      </c>
      <c r="CN577" s="2">
        <f t="shared" si="284"/>
        <v>0</v>
      </c>
      <c r="CO577" s="2">
        <f t="shared" si="284"/>
        <v>0</v>
      </c>
      <c r="CP577" s="2">
        <f t="shared" si="284"/>
        <v>0</v>
      </c>
      <c r="CQ577" s="2">
        <f t="shared" si="284"/>
        <v>0</v>
      </c>
      <c r="CR577" s="2">
        <f t="shared" si="284"/>
        <v>0</v>
      </c>
      <c r="CS577" s="2">
        <f t="shared" si="284"/>
        <v>0</v>
      </c>
      <c r="CT577" s="2">
        <f t="shared" si="284"/>
        <v>0</v>
      </c>
      <c r="CU577" s="2">
        <f t="shared" si="284"/>
        <v>0</v>
      </c>
      <c r="CV577" s="2">
        <f t="shared" si="284"/>
        <v>0</v>
      </c>
      <c r="CW577" s="2">
        <f t="shared" si="284"/>
        <v>0</v>
      </c>
      <c r="CX577" s="2">
        <f t="shared" si="284"/>
        <v>0</v>
      </c>
      <c r="CY577" s="2">
        <f t="shared" si="284"/>
        <v>0</v>
      </c>
      <c r="CZ577" s="2">
        <f t="shared" si="284"/>
        <v>0</v>
      </c>
      <c r="DA577" s="2">
        <f t="shared" si="284"/>
        <v>0</v>
      </c>
      <c r="DB577" s="2">
        <f t="shared" si="284"/>
        <v>0</v>
      </c>
      <c r="DC577" s="2">
        <f t="shared" si="284"/>
        <v>0</v>
      </c>
      <c r="DD577" s="2">
        <f t="shared" si="284"/>
        <v>0</v>
      </c>
      <c r="DE577" s="2">
        <f t="shared" si="284"/>
        <v>0</v>
      </c>
      <c r="DF577" s="2">
        <f t="shared" si="284"/>
        <v>0</v>
      </c>
      <c r="DG577" s="3">
        <f t="shared" ref="DG577:EL577" si="285">DG586</f>
        <v>11620.6</v>
      </c>
      <c r="DH577" s="3">
        <f t="shared" si="285"/>
        <v>194.25</v>
      </c>
      <c r="DI577" s="3">
        <f t="shared" si="285"/>
        <v>3866.92</v>
      </c>
      <c r="DJ577" s="3">
        <f t="shared" si="285"/>
        <v>2187.2800000000002</v>
      </c>
      <c r="DK577" s="3">
        <f t="shared" si="285"/>
        <v>5372.15</v>
      </c>
      <c r="DL577" s="3">
        <f t="shared" si="285"/>
        <v>0</v>
      </c>
      <c r="DM577" s="3">
        <f t="shared" si="285"/>
        <v>7.1024800000000008</v>
      </c>
      <c r="DN577" s="3">
        <f t="shared" si="285"/>
        <v>2.4545599999999999</v>
      </c>
      <c r="DO577" s="3">
        <f t="shared" si="285"/>
        <v>0</v>
      </c>
      <c r="DP577" s="3">
        <f t="shared" si="285"/>
        <v>7786.21</v>
      </c>
      <c r="DQ577" s="3">
        <f t="shared" si="285"/>
        <v>4535.66</v>
      </c>
      <c r="DR577" s="3">
        <f t="shared" si="285"/>
        <v>0</v>
      </c>
      <c r="DS577" s="3">
        <f t="shared" si="285"/>
        <v>0</v>
      </c>
      <c r="DT577" s="3">
        <f t="shared" si="285"/>
        <v>11620.6</v>
      </c>
      <c r="DU577" s="3">
        <f t="shared" si="285"/>
        <v>194.25</v>
      </c>
      <c r="DV577" s="3">
        <f t="shared" si="285"/>
        <v>3866.92</v>
      </c>
      <c r="DW577" s="3">
        <f t="shared" si="285"/>
        <v>2187.2800000000002</v>
      </c>
      <c r="DX577" s="3">
        <f t="shared" si="285"/>
        <v>5372.15</v>
      </c>
      <c r="DY577" s="3">
        <f t="shared" si="285"/>
        <v>0</v>
      </c>
      <c r="DZ577" s="3">
        <f t="shared" si="285"/>
        <v>7.1024800000000008</v>
      </c>
      <c r="EA577" s="3">
        <f t="shared" si="285"/>
        <v>2.4545599999999999</v>
      </c>
      <c r="EB577" s="3">
        <f t="shared" si="285"/>
        <v>0</v>
      </c>
      <c r="EC577" s="3">
        <f t="shared" si="285"/>
        <v>7786.21</v>
      </c>
      <c r="ED577" s="3">
        <f t="shared" si="285"/>
        <v>4535.66</v>
      </c>
      <c r="EE577" s="3">
        <f t="shared" si="285"/>
        <v>0</v>
      </c>
      <c r="EF577" s="3">
        <f t="shared" si="285"/>
        <v>0</v>
      </c>
      <c r="EG577" s="3">
        <f t="shared" si="285"/>
        <v>0</v>
      </c>
      <c r="EH577" s="3">
        <f t="shared" si="285"/>
        <v>0</v>
      </c>
      <c r="EI577" s="3">
        <f t="shared" si="285"/>
        <v>0</v>
      </c>
      <c r="EJ577" s="3">
        <f t="shared" si="285"/>
        <v>23942.47</v>
      </c>
      <c r="EK577" s="3">
        <f t="shared" si="285"/>
        <v>23942.47</v>
      </c>
      <c r="EL577" s="3">
        <f t="shared" si="285"/>
        <v>0</v>
      </c>
      <c r="EM577" s="3">
        <f t="shared" ref="EM577:FR577" si="286">EM586</f>
        <v>0</v>
      </c>
      <c r="EN577" s="3">
        <f t="shared" si="286"/>
        <v>194.25</v>
      </c>
      <c r="EO577" s="3">
        <f t="shared" si="286"/>
        <v>194.25</v>
      </c>
      <c r="EP577" s="3">
        <f t="shared" si="286"/>
        <v>0</v>
      </c>
      <c r="EQ577" s="3">
        <f t="shared" si="286"/>
        <v>194.25</v>
      </c>
      <c r="ER577" s="3">
        <f t="shared" si="286"/>
        <v>0</v>
      </c>
      <c r="ES577" s="3">
        <f t="shared" si="286"/>
        <v>0</v>
      </c>
      <c r="ET577" s="3">
        <f t="shared" si="286"/>
        <v>0</v>
      </c>
      <c r="EU577" s="3">
        <f t="shared" si="286"/>
        <v>0</v>
      </c>
      <c r="EV577" s="3">
        <f t="shared" si="286"/>
        <v>0</v>
      </c>
      <c r="EW577" s="3">
        <f t="shared" si="286"/>
        <v>0</v>
      </c>
      <c r="EX577" s="3">
        <f t="shared" si="286"/>
        <v>0</v>
      </c>
      <c r="EY577" s="3">
        <f t="shared" si="286"/>
        <v>0</v>
      </c>
      <c r="EZ577" s="3">
        <f t="shared" si="286"/>
        <v>0</v>
      </c>
      <c r="FA577" s="3">
        <f t="shared" si="286"/>
        <v>0</v>
      </c>
      <c r="FB577" s="3">
        <f t="shared" si="286"/>
        <v>0</v>
      </c>
      <c r="FC577" s="3">
        <f t="shared" si="286"/>
        <v>0</v>
      </c>
      <c r="FD577" s="3">
        <f t="shared" si="286"/>
        <v>0</v>
      </c>
      <c r="FE577" s="3">
        <f t="shared" si="286"/>
        <v>0</v>
      </c>
      <c r="FF577" s="3">
        <f t="shared" si="286"/>
        <v>0</v>
      </c>
      <c r="FG577" s="3">
        <f t="shared" si="286"/>
        <v>0</v>
      </c>
      <c r="FH577" s="3">
        <f t="shared" si="286"/>
        <v>0</v>
      </c>
      <c r="FI577" s="3">
        <f t="shared" si="286"/>
        <v>0</v>
      </c>
      <c r="FJ577" s="3">
        <f t="shared" si="286"/>
        <v>0</v>
      </c>
      <c r="FK577" s="3">
        <f t="shared" si="286"/>
        <v>0</v>
      </c>
      <c r="FL577" s="3">
        <f t="shared" si="286"/>
        <v>0</v>
      </c>
      <c r="FM577" s="3">
        <f t="shared" si="286"/>
        <v>0</v>
      </c>
      <c r="FN577" s="3">
        <f t="shared" si="286"/>
        <v>0</v>
      </c>
      <c r="FO577" s="3">
        <f t="shared" si="286"/>
        <v>0</v>
      </c>
      <c r="FP577" s="3">
        <f t="shared" si="286"/>
        <v>0</v>
      </c>
      <c r="FQ577" s="3">
        <f t="shared" si="286"/>
        <v>0</v>
      </c>
      <c r="FR577" s="3">
        <f t="shared" si="286"/>
        <v>0</v>
      </c>
      <c r="FS577" s="3">
        <f t="shared" ref="FS577:GX577" si="287">FS586</f>
        <v>23942.47</v>
      </c>
      <c r="FT577" s="3">
        <f t="shared" si="287"/>
        <v>23942.47</v>
      </c>
      <c r="FU577" s="3">
        <f t="shared" si="287"/>
        <v>0</v>
      </c>
      <c r="FV577" s="3">
        <f t="shared" si="287"/>
        <v>0</v>
      </c>
      <c r="FW577" s="3">
        <f t="shared" si="287"/>
        <v>194.25</v>
      </c>
      <c r="FX577" s="3">
        <f t="shared" si="287"/>
        <v>194.25</v>
      </c>
      <c r="FY577" s="3">
        <f t="shared" si="287"/>
        <v>0</v>
      </c>
      <c r="FZ577" s="3">
        <f t="shared" si="287"/>
        <v>194.25</v>
      </c>
      <c r="GA577" s="3">
        <f t="shared" si="287"/>
        <v>0</v>
      </c>
      <c r="GB577" s="3">
        <f t="shared" si="287"/>
        <v>0</v>
      </c>
      <c r="GC577" s="3">
        <f t="shared" si="287"/>
        <v>0</v>
      </c>
      <c r="GD577" s="3">
        <f t="shared" si="287"/>
        <v>0</v>
      </c>
      <c r="GE577" s="3">
        <f t="shared" si="287"/>
        <v>0</v>
      </c>
      <c r="GF577" s="3">
        <f t="shared" si="287"/>
        <v>0</v>
      </c>
      <c r="GG577" s="3">
        <f t="shared" si="287"/>
        <v>0</v>
      </c>
      <c r="GH577" s="3">
        <f t="shared" si="287"/>
        <v>0</v>
      </c>
      <c r="GI577" s="3">
        <f t="shared" si="287"/>
        <v>0</v>
      </c>
      <c r="GJ577" s="3">
        <f t="shared" si="287"/>
        <v>0</v>
      </c>
      <c r="GK577" s="3">
        <f t="shared" si="287"/>
        <v>0</v>
      </c>
      <c r="GL577" s="3">
        <f t="shared" si="287"/>
        <v>0</v>
      </c>
      <c r="GM577" s="3">
        <f t="shared" si="287"/>
        <v>0</v>
      </c>
      <c r="GN577" s="3">
        <f t="shared" si="287"/>
        <v>0</v>
      </c>
      <c r="GO577" s="3">
        <f t="shared" si="287"/>
        <v>0</v>
      </c>
      <c r="GP577" s="3">
        <f t="shared" si="287"/>
        <v>0</v>
      </c>
      <c r="GQ577" s="3">
        <f t="shared" si="287"/>
        <v>0</v>
      </c>
      <c r="GR577" s="3">
        <f t="shared" si="287"/>
        <v>0</v>
      </c>
      <c r="GS577" s="3">
        <f t="shared" si="287"/>
        <v>0</v>
      </c>
      <c r="GT577" s="3">
        <f t="shared" si="287"/>
        <v>0</v>
      </c>
      <c r="GU577" s="3">
        <f t="shared" si="287"/>
        <v>0</v>
      </c>
      <c r="GV577" s="3">
        <f t="shared" si="287"/>
        <v>0</v>
      </c>
      <c r="GW577" s="3">
        <f t="shared" si="287"/>
        <v>0</v>
      </c>
      <c r="GX577" s="3">
        <f t="shared" si="287"/>
        <v>0</v>
      </c>
    </row>
    <row r="579" spans="1:255" x14ac:dyDescent="0.25">
      <c r="A579" s="5">
        <v>17</v>
      </c>
      <c r="B579" s="5">
        <v>1</v>
      </c>
      <c r="C579" s="5">
        <f>ROW(SmtRes!A226)</f>
        <v>226</v>
      </c>
      <c r="D579" s="5">
        <f>ROW(EtalonRes!A292)</f>
        <v>292</v>
      </c>
      <c r="E579" s="5" t="s">
        <v>79</v>
      </c>
      <c r="F579" s="5" t="s">
        <v>102</v>
      </c>
      <c r="G579" s="5" t="s">
        <v>103</v>
      </c>
      <c r="H579" s="5" t="s">
        <v>82</v>
      </c>
      <c r="I579" s="5">
        <v>1</v>
      </c>
      <c r="J579" s="5">
        <v>0</v>
      </c>
      <c r="K579" s="5">
        <v>1</v>
      </c>
      <c r="L579" s="5">
        <v>1</v>
      </c>
      <c r="M579" s="5">
        <v>0</v>
      </c>
      <c r="N579" s="5">
        <f t="shared" ref="N579:N584" si="288">ROUND(L579-M579,4)</f>
        <v>1</v>
      </c>
      <c r="O579" s="5">
        <f t="shared" ref="O579:O584" si="289">ROUND(CP579,2)</f>
        <v>10093.14</v>
      </c>
      <c r="P579" s="5">
        <f>SUMIF(SmtRes!AQ217:'SmtRes'!AQ226,"=1",SmtRes!DF217:'SmtRes'!DF226)</f>
        <v>170.4</v>
      </c>
      <c r="Q579" s="5">
        <f>SUMIF(SmtRes!AQ217:'SmtRes'!AQ226,"=1",SmtRes!DG217:'SmtRes'!DG226)</f>
        <v>3631.18</v>
      </c>
      <c r="R579" s="5">
        <f>SUMIF(SmtRes!AQ217:'SmtRes'!AQ226,"=1",SmtRes!DH217:'SmtRes'!DH226)</f>
        <v>1817.44</v>
      </c>
      <c r="S579" s="5">
        <f>SUMIF(SmtRes!AQ217:'SmtRes'!AQ226,"=1",SmtRes!DI217:'SmtRes'!DI226)</f>
        <v>4474.12</v>
      </c>
      <c r="T579" s="5">
        <f t="shared" ref="T579:T584" si="290">ROUND(CU579*I579,2)</f>
        <v>0</v>
      </c>
      <c r="U579" s="5">
        <f>SUMIF(SmtRes!AQ217:'SmtRes'!AQ226,"=1",SmtRes!CV217:'SmtRes'!CV226)</f>
        <v>5.98</v>
      </c>
      <c r="V579" s="5">
        <f>SUMIF(SmtRes!AQ217:'SmtRes'!AQ226,"=1",SmtRes!CW217:'SmtRes'!CW226)</f>
        <v>2</v>
      </c>
      <c r="W579" s="5">
        <f t="shared" ref="W579:W584" si="291">ROUND(CX579*I579,2)</f>
        <v>0</v>
      </c>
      <c r="X579" s="5">
        <f t="shared" ref="X579:Y584" si="292">ROUND(CY579,2)</f>
        <v>6480.31</v>
      </c>
      <c r="Y579" s="5">
        <f t="shared" si="292"/>
        <v>3774.94</v>
      </c>
      <c r="Z579" s="5"/>
      <c r="AA579" s="5">
        <v>70751969</v>
      </c>
      <c r="AB579" s="5">
        <f t="shared" ref="AB579:AB584" si="293">ROUND((AC579+AD579+AF579),6)</f>
        <v>7428.5122540000002</v>
      </c>
      <c r="AC579" s="5">
        <f>ROUND((SUM(SmtRes!BQ217:'SmtRes'!BQ226)),6)</f>
        <v>121.76385399999999</v>
      </c>
      <c r="AD579" s="5">
        <f>ROUND((((SUM(SmtRes!BR217:'SmtRes'!BR226))-(SUM(SmtRes!BS217:'SmtRes'!BS226)))+AE579),6)</f>
        <v>2832.6320000000001</v>
      </c>
      <c r="AE579" s="5">
        <f>ROUND((SUM(SmtRes!BS217:'SmtRes'!BS226)),6)</f>
        <v>1817.4359999999999</v>
      </c>
      <c r="AF579" s="5">
        <f>ROUND((SUM(SmtRes!BT217:'SmtRes'!BT226)),6)</f>
        <v>4474.1163999999999</v>
      </c>
      <c r="AG579" s="5">
        <f t="shared" ref="AG579:AG584" si="294">ROUND((AP579),6)</f>
        <v>0</v>
      </c>
      <c r="AH579" s="5">
        <f>(SUM(SmtRes!BU217:'SmtRes'!BU226))</f>
        <v>5.98</v>
      </c>
      <c r="AI579" s="5">
        <f>(SUM(SmtRes!BV217:'SmtRes'!BV226))</f>
        <v>2</v>
      </c>
      <c r="AJ579" s="5">
        <f t="shared" ref="AJ579:AJ584" si="295">(AS579)</f>
        <v>0</v>
      </c>
      <c r="AK579" s="5">
        <v>9245.948253999999</v>
      </c>
      <c r="AL579" s="5">
        <v>121.76385400000001</v>
      </c>
      <c r="AM579" s="5">
        <v>2832.6320000000001</v>
      </c>
      <c r="AN579" s="5">
        <v>1817.4360000000001</v>
      </c>
      <c r="AO579" s="5">
        <v>4474.1163999999999</v>
      </c>
      <c r="AP579" s="5">
        <v>0</v>
      </c>
      <c r="AQ579" s="5">
        <v>5.98</v>
      </c>
      <c r="AR579" s="5">
        <v>2</v>
      </c>
      <c r="AS579" s="5">
        <v>0</v>
      </c>
      <c r="AT579" s="5">
        <v>103</v>
      </c>
      <c r="AU579" s="5">
        <v>60</v>
      </c>
      <c r="AV579" s="5">
        <v>1</v>
      </c>
      <c r="AW579" s="5">
        <v>1</v>
      </c>
      <c r="AX579" s="5"/>
      <c r="AY579" s="5"/>
      <c r="AZ579" s="5">
        <v>1</v>
      </c>
      <c r="BA579" s="5">
        <v>1</v>
      </c>
      <c r="BB579" s="5">
        <v>1</v>
      </c>
      <c r="BC579" s="5">
        <v>1</v>
      </c>
      <c r="BD579" s="5" t="s">
        <v>3</v>
      </c>
      <c r="BE579" s="5" t="s">
        <v>3</v>
      </c>
      <c r="BF579" s="5" t="s">
        <v>3</v>
      </c>
      <c r="BG579" s="5" t="s">
        <v>3</v>
      </c>
      <c r="BH579" s="5">
        <v>0</v>
      </c>
      <c r="BI579" s="5">
        <v>1</v>
      </c>
      <c r="BJ579" s="5" t="s">
        <v>271</v>
      </c>
      <c r="BK579" s="5"/>
      <c r="BL579" s="5"/>
      <c r="BM579" s="5">
        <v>33001</v>
      </c>
      <c r="BN579" s="5">
        <v>0</v>
      </c>
      <c r="BO579" s="5" t="s">
        <v>3</v>
      </c>
      <c r="BP579" s="5">
        <v>0</v>
      </c>
      <c r="BQ579" s="5">
        <v>2</v>
      </c>
      <c r="BR579" s="5">
        <v>0</v>
      </c>
      <c r="BS579" s="5">
        <v>1</v>
      </c>
      <c r="BT579" s="5">
        <v>1</v>
      </c>
      <c r="BU579" s="5">
        <v>1</v>
      </c>
      <c r="BV579" s="5">
        <v>1</v>
      </c>
      <c r="BW579" s="5">
        <v>1</v>
      </c>
      <c r="BX579" s="5">
        <v>1</v>
      </c>
      <c r="BY579" s="5" t="s">
        <v>3</v>
      </c>
      <c r="BZ579" s="5">
        <v>103</v>
      </c>
      <c r="CA579" s="5">
        <v>60</v>
      </c>
      <c r="CB579" s="5" t="s">
        <v>3</v>
      </c>
      <c r="CC579" s="5"/>
      <c r="CD579" s="5"/>
      <c r="CE579" s="5">
        <v>0</v>
      </c>
      <c r="CF579" s="5">
        <v>0</v>
      </c>
      <c r="CG579" s="5">
        <v>0</v>
      </c>
      <c r="CH579" s="5">
        <v>1</v>
      </c>
      <c r="CI579" s="5">
        <v>0</v>
      </c>
      <c r="CJ579" s="5">
        <v>0</v>
      </c>
      <c r="CK579" s="5">
        <v>0</v>
      </c>
      <c r="CL579" s="5">
        <v>0</v>
      </c>
      <c r="CM579" s="5">
        <v>0</v>
      </c>
      <c r="CN579" s="5" t="s">
        <v>3</v>
      </c>
      <c r="CO579" s="5">
        <v>0</v>
      </c>
      <c r="CP579" s="5">
        <f t="shared" ref="CP579:CP584" si="296">(P579+Q579+S579+R579)</f>
        <v>10093.140000000001</v>
      </c>
      <c r="CQ579" s="5">
        <f>SUMIF(SmtRes!AQ217:'SmtRes'!AQ226,"=1",SmtRes!AA217:'SmtRes'!AA226)</f>
        <v>193396.49</v>
      </c>
      <c r="CR579" s="5">
        <f>SUMIF(SmtRes!AQ217:'SmtRes'!AQ226,"=1",SmtRes!AB217:'SmtRes'!AB226)</f>
        <v>2750.76</v>
      </c>
      <c r="CS579" s="5">
        <f>SUMIF(SmtRes!AQ217:'SmtRes'!AQ226,"=1",SmtRes!AC217:'SmtRes'!AC226)</f>
        <v>1744.74</v>
      </c>
      <c r="CT579" s="5">
        <f>SUMIF(SmtRes!AQ217:'SmtRes'!AQ226,"=1",SmtRes!AD217:'SmtRes'!AD226)</f>
        <v>748.18</v>
      </c>
      <c r="CU579" s="5">
        <f t="shared" ref="CU579:CU584" si="297">AG579</f>
        <v>0</v>
      </c>
      <c r="CV579" s="5">
        <f>SUMIF(SmtRes!AQ217:'SmtRes'!AQ226,"=1",SmtRes!BU217:'SmtRes'!BU226)</f>
        <v>5.98</v>
      </c>
      <c r="CW579" s="5">
        <f>SUMIF(SmtRes!AQ217:'SmtRes'!AQ226,"=1",SmtRes!BV217:'SmtRes'!BV226)</f>
        <v>2</v>
      </c>
      <c r="CX579" s="5">
        <f t="shared" ref="CX579:CX584" si="298">AJ579</f>
        <v>0</v>
      </c>
      <c r="CY579" s="5">
        <f t="shared" ref="CY579:CY584" si="299">(((S579+R579)*AT579)/100)</f>
        <v>6480.3067999999994</v>
      </c>
      <c r="CZ579" s="5">
        <f t="shared" ref="CZ579:CZ584" si="300">(((S579+R579)*AU579)/100)</f>
        <v>3774.9359999999997</v>
      </c>
      <c r="DA579" s="5"/>
      <c r="DB579" s="5"/>
      <c r="DC579" s="5" t="s">
        <v>3</v>
      </c>
      <c r="DD579" s="5" t="s">
        <v>3</v>
      </c>
      <c r="DE579" s="5" t="s">
        <v>3</v>
      </c>
      <c r="DF579" s="5" t="s">
        <v>3</v>
      </c>
      <c r="DG579" s="5" t="s">
        <v>3</v>
      </c>
      <c r="DH579" s="5" t="s">
        <v>3</v>
      </c>
      <c r="DI579" s="5" t="s">
        <v>3</v>
      </c>
      <c r="DJ579" s="5" t="s">
        <v>3</v>
      </c>
      <c r="DK579" s="5" t="s">
        <v>3</v>
      </c>
      <c r="DL579" s="5" t="s">
        <v>3</v>
      </c>
      <c r="DM579" s="5" t="s">
        <v>3</v>
      </c>
      <c r="DN579" s="5">
        <v>0</v>
      </c>
      <c r="DO579" s="5">
        <v>0</v>
      </c>
      <c r="DP579" s="5">
        <v>1</v>
      </c>
      <c r="DQ579" s="5">
        <v>1</v>
      </c>
      <c r="DR579" s="5"/>
      <c r="DS579" s="5"/>
      <c r="DT579" s="5"/>
      <c r="DU579" s="5">
        <v>1013</v>
      </c>
      <c r="DV579" s="5" t="s">
        <v>82</v>
      </c>
      <c r="DW579" s="5" t="s">
        <v>82</v>
      </c>
      <c r="DX579" s="5">
        <v>1</v>
      </c>
      <c r="DY579" s="5"/>
      <c r="DZ579" s="5" t="s">
        <v>3</v>
      </c>
      <c r="EA579" s="5" t="s">
        <v>3</v>
      </c>
      <c r="EB579" s="5" t="s">
        <v>3</v>
      </c>
      <c r="EC579" s="5" t="s">
        <v>3</v>
      </c>
      <c r="ED579" s="5"/>
      <c r="EE579" s="5">
        <v>68075242</v>
      </c>
      <c r="EF579" s="5">
        <v>2</v>
      </c>
      <c r="EG579" s="5" t="s">
        <v>84</v>
      </c>
      <c r="EH579" s="5">
        <v>27</v>
      </c>
      <c r="EI579" s="5" t="s">
        <v>85</v>
      </c>
      <c r="EJ579" s="5">
        <v>1</v>
      </c>
      <c r="EK579" s="5">
        <v>33001</v>
      </c>
      <c r="EL579" s="5" t="s">
        <v>85</v>
      </c>
      <c r="EM579" s="5" t="s">
        <v>86</v>
      </c>
      <c r="EN579" s="5"/>
      <c r="EO579" s="5" t="s">
        <v>3</v>
      </c>
      <c r="EP579" s="5"/>
      <c r="EQ579" s="5">
        <v>0</v>
      </c>
      <c r="ER579" s="5">
        <v>0</v>
      </c>
      <c r="ES579" s="5">
        <v>0</v>
      </c>
      <c r="ET579" s="5">
        <v>0</v>
      </c>
      <c r="EU579" s="5">
        <v>0</v>
      </c>
      <c r="EV579" s="5">
        <v>0</v>
      </c>
      <c r="EW579" s="5">
        <v>5.98</v>
      </c>
      <c r="EX579" s="5">
        <v>2</v>
      </c>
      <c r="EY579" s="5">
        <v>0</v>
      </c>
      <c r="EZ579" s="5"/>
      <c r="FA579" s="5"/>
      <c r="FB579" s="5"/>
      <c r="FC579" s="5"/>
      <c r="FD579" s="5"/>
      <c r="FE579" s="5"/>
      <c r="FF579" s="5"/>
      <c r="FG579" s="5"/>
      <c r="FH579" s="5"/>
      <c r="FI579" s="5"/>
      <c r="FJ579" s="5"/>
      <c r="FK579" s="5"/>
      <c r="FL579" s="5"/>
      <c r="FM579" s="5"/>
      <c r="FN579" s="5"/>
      <c r="FO579" s="5"/>
      <c r="FP579" s="5"/>
      <c r="FQ579" s="5">
        <v>0</v>
      </c>
      <c r="FR579" s="5">
        <v>0</v>
      </c>
      <c r="FS579" s="5">
        <v>0</v>
      </c>
      <c r="FT579" s="5"/>
      <c r="FU579" s="5"/>
      <c r="FV579" s="5"/>
      <c r="FW579" s="5"/>
      <c r="FX579" s="5">
        <v>103</v>
      </c>
      <c r="FY579" s="5">
        <v>60</v>
      </c>
      <c r="FZ579" s="5"/>
      <c r="GA579" s="5" t="s">
        <v>3</v>
      </c>
      <c r="GB579" s="5"/>
      <c r="GC579" s="5"/>
      <c r="GD579" s="5">
        <v>1</v>
      </c>
      <c r="GE579" s="5"/>
      <c r="GF579" s="5">
        <v>-270955953</v>
      </c>
      <c r="GG579" s="5">
        <v>2</v>
      </c>
      <c r="GH579" s="5">
        <v>1</v>
      </c>
      <c r="GI579" s="5">
        <v>-2</v>
      </c>
      <c r="GJ579" s="5">
        <v>0</v>
      </c>
      <c r="GK579" s="5">
        <v>0</v>
      </c>
      <c r="GL579" s="5">
        <f t="shared" ref="GL579:GL584" si="301">ROUND(IF(AND(BH579=3,BI579=3,FS579&lt;&gt;0),P579,0),2)</f>
        <v>0</v>
      </c>
      <c r="GM579" s="5">
        <f t="shared" ref="GM579:GM584" si="302">ROUND(O579+X579+Y579,2)+GX579</f>
        <v>20348.39</v>
      </c>
      <c r="GN579" s="5">
        <f t="shared" ref="GN579:GN584" si="303">IF(OR(BI579=0,BI579=1),GM579-GX579,0)</f>
        <v>20348.39</v>
      </c>
      <c r="GO579" s="5">
        <f t="shared" ref="GO579:GO584" si="304">IF(BI579=2,GM579-GX579,0)</f>
        <v>0</v>
      </c>
      <c r="GP579" s="5">
        <f t="shared" ref="GP579:GP584" si="305">IF(BI579=4,GM579-GX579,0)</f>
        <v>0</v>
      </c>
      <c r="GQ579" s="5"/>
      <c r="GR579" s="5">
        <v>0</v>
      </c>
      <c r="GS579" s="5">
        <v>0</v>
      </c>
      <c r="GT579" s="5">
        <v>0</v>
      </c>
      <c r="GU579" s="5" t="s">
        <v>3</v>
      </c>
      <c r="GV579" s="5">
        <f t="shared" ref="GV579:GV584" si="306">ROUND((GT579),6)</f>
        <v>0</v>
      </c>
      <c r="GW579" s="5">
        <v>1</v>
      </c>
      <c r="GX579" s="5">
        <f t="shared" ref="GX579:GX584" si="307">ROUND(HC579*I579,2)</f>
        <v>0</v>
      </c>
      <c r="GY579" s="5"/>
      <c r="GZ579" s="5"/>
      <c r="HA579" s="5">
        <v>0</v>
      </c>
      <c r="HB579" s="5">
        <v>0</v>
      </c>
      <c r="HC579" s="5">
        <f t="shared" ref="HC579:HC584" si="308">GV579*GW579</f>
        <v>0</v>
      </c>
      <c r="HD579" s="5"/>
      <c r="HE579" s="5" t="s">
        <v>3</v>
      </c>
      <c r="HF579" s="5" t="s">
        <v>3</v>
      </c>
      <c r="HG579" s="5"/>
      <c r="HH579" s="5"/>
      <c r="HI579" s="5"/>
      <c r="HJ579" s="5"/>
      <c r="HK579" s="5"/>
      <c r="HL579" s="5"/>
      <c r="HM579" s="5" t="s">
        <v>3</v>
      </c>
      <c r="HN579" s="5" t="s">
        <v>87</v>
      </c>
      <c r="HO579" s="5" t="s">
        <v>88</v>
      </c>
      <c r="HP579" s="5" t="s">
        <v>85</v>
      </c>
      <c r="HQ579" s="5" t="s">
        <v>85</v>
      </c>
      <c r="HR579" s="5"/>
      <c r="HS579" s="5">
        <v>0</v>
      </c>
      <c r="HT579" s="5"/>
      <c r="HU579" s="5"/>
      <c r="HV579" s="5"/>
      <c r="HW579" s="5"/>
      <c r="HX579" s="5"/>
      <c r="HY579" s="5"/>
      <c r="HZ579" s="5"/>
      <c r="IA579" s="5"/>
      <c r="IB579" s="5"/>
      <c r="IC579" s="5"/>
      <c r="ID579" s="5"/>
      <c r="IE579" s="5"/>
      <c r="IF579" s="5"/>
      <c r="IG579" s="5"/>
      <c r="IH579" s="5"/>
      <c r="II579" s="5"/>
      <c r="IJ579" s="5"/>
      <c r="IK579" s="5">
        <v>0</v>
      </c>
      <c r="IL579" s="5"/>
      <c r="IM579" s="5"/>
      <c r="IN579" s="5"/>
      <c r="IO579" s="5"/>
      <c r="IP579" s="5"/>
      <c r="IQ579" s="5"/>
      <c r="IR579" s="5"/>
      <c r="IS579" s="5"/>
      <c r="IT579" s="5"/>
      <c r="IU579" s="5"/>
    </row>
    <row r="580" spans="1:255" x14ac:dyDescent="0.25">
      <c r="A580" s="6">
        <v>17</v>
      </c>
      <c r="B580" s="6">
        <v>1</v>
      </c>
      <c r="C580" s="6">
        <f>ROW(SmtRes!A236)</f>
        <v>236</v>
      </c>
      <c r="D580" s="6">
        <f>ROW(EtalonRes!A312)</f>
        <v>312</v>
      </c>
      <c r="E580" s="6" t="s">
        <v>79</v>
      </c>
      <c r="F580" s="6" t="s">
        <v>102</v>
      </c>
      <c r="G580" s="6" t="s">
        <v>103</v>
      </c>
      <c r="H580" s="6" t="s">
        <v>82</v>
      </c>
      <c r="I580" s="6">
        <v>1</v>
      </c>
      <c r="J580" s="6">
        <v>0</v>
      </c>
      <c r="K580" s="6">
        <v>1</v>
      </c>
      <c r="L580" s="6">
        <v>1</v>
      </c>
      <c r="M580" s="6">
        <v>0</v>
      </c>
      <c r="N580" s="6">
        <f t="shared" si="288"/>
        <v>1</v>
      </c>
      <c r="O580" s="6">
        <f t="shared" si="289"/>
        <v>10093.14</v>
      </c>
      <c r="P580" s="6">
        <f>SUMIF(SmtRes!AQ227:'SmtRes'!AQ236,"=1",SmtRes!DF227:'SmtRes'!DF236)</f>
        <v>170.4</v>
      </c>
      <c r="Q580" s="6">
        <f>SUMIF(SmtRes!AQ227:'SmtRes'!AQ236,"=1",SmtRes!DG227:'SmtRes'!DG236)</f>
        <v>3631.18</v>
      </c>
      <c r="R580" s="6">
        <f>SUMIF(SmtRes!AQ227:'SmtRes'!AQ236,"=1",SmtRes!DH227:'SmtRes'!DH236)</f>
        <v>1817.44</v>
      </c>
      <c r="S580" s="6">
        <f>SUMIF(SmtRes!AQ227:'SmtRes'!AQ236,"=1",SmtRes!DI227:'SmtRes'!DI236)</f>
        <v>4474.12</v>
      </c>
      <c r="T580" s="6">
        <f t="shared" si="290"/>
        <v>0</v>
      </c>
      <c r="U580" s="6">
        <f>SUMIF(SmtRes!AQ227:'SmtRes'!AQ236,"=1",SmtRes!CV227:'SmtRes'!CV236)</f>
        <v>5.98</v>
      </c>
      <c r="V580" s="6">
        <f>SUMIF(SmtRes!AQ227:'SmtRes'!AQ236,"=1",SmtRes!CW227:'SmtRes'!CW236)</f>
        <v>2</v>
      </c>
      <c r="W580" s="6">
        <f t="shared" si="291"/>
        <v>0</v>
      </c>
      <c r="X580" s="6">
        <f t="shared" si="292"/>
        <v>6480.31</v>
      </c>
      <c r="Y580" s="6">
        <f t="shared" si="292"/>
        <v>3774.94</v>
      </c>
      <c r="Z580" s="6"/>
      <c r="AA580" s="6">
        <v>70748195</v>
      </c>
      <c r="AB580" s="6">
        <f t="shared" si="293"/>
        <v>7428.5122540000002</v>
      </c>
      <c r="AC580" s="6">
        <f>ROUND((SUM(SmtRes!BQ227:'SmtRes'!BQ236)),6)</f>
        <v>121.76385399999999</v>
      </c>
      <c r="AD580" s="6">
        <f>ROUND((((SUM(SmtRes!BR227:'SmtRes'!BR236))-(SUM(SmtRes!BS227:'SmtRes'!BS236)))+AE580),6)</f>
        <v>2832.6320000000001</v>
      </c>
      <c r="AE580" s="6">
        <f>ROUND((SUM(SmtRes!BS227:'SmtRes'!BS236)),6)</f>
        <v>1817.4359999999999</v>
      </c>
      <c r="AF580" s="6">
        <f>ROUND((SUM(SmtRes!BT227:'SmtRes'!BT236)),6)</f>
        <v>4474.1163999999999</v>
      </c>
      <c r="AG580" s="6">
        <f t="shared" si="294"/>
        <v>0</v>
      </c>
      <c r="AH580" s="6">
        <f>(SUM(SmtRes!BU227:'SmtRes'!BU236))</f>
        <v>5.98</v>
      </c>
      <c r="AI580" s="6">
        <f>(SUM(SmtRes!BV227:'SmtRes'!BV236))</f>
        <v>2</v>
      </c>
      <c r="AJ580" s="6">
        <f t="shared" si="295"/>
        <v>0</v>
      </c>
      <c r="AK580" s="6">
        <v>9245.948253999999</v>
      </c>
      <c r="AL580" s="6">
        <v>121.76385400000001</v>
      </c>
      <c r="AM580" s="6">
        <v>2832.6320000000001</v>
      </c>
      <c r="AN580" s="6">
        <v>1817.4360000000001</v>
      </c>
      <c r="AO580" s="6">
        <v>4474.1163999999999</v>
      </c>
      <c r="AP580" s="6">
        <v>0</v>
      </c>
      <c r="AQ580" s="6">
        <v>5.98</v>
      </c>
      <c r="AR580" s="6">
        <v>2</v>
      </c>
      <c r="AS580" s="6">
        <v>0</v>
      </c>
      <c r="AT580" s="6">
        <v>103</v>
      </c>
      <c r="AU580" s="6">
        <v>60</v>
      </c>
      <c r="AV580" s="6">
        <v>1</v>
      </c>
      <c r="AW580" s="6">
        <v>1</v>
      </c>
      <c r="AX580" s="6"/>
      <c r="AY580" s="6"/>
      <c r="AZ580" s="6">
        <v>1</v>
      </c>
      <c r="BA580" s="6">
        <v>1</v>
      </c>
      <c r="BB580" s="6">
        <v>1</v>
      </c>
      <c r="BC580" s="6">
        <v>1</v>
      </c>
      <c r="BD580" s="6" t="s">
        <v>3</v>
      </c>
      <c r="BE580" s="6" t="s">
        <v>3</v>
      </c>
      <c r="BF580" s="6" t="s">
        <v>3</v>
      </c>
      <c r="BG580" s="6" t="s">
        <v>3</v>
      </c>
      <c r="BH580" s="6">
        <v>0</v>
      </c>
      <c r="BI580" s="6">
        <v>1</v>
      </c>
      <c r="BJ580" s="6" t="s">
        <v>271</v>
      </c>
      <c r="BK580" s="6"/>
      <c r="BL580" s="6"/>
      <c r="BM580" s="6">
        <v>33001</v>
      </c>
      <c r="BN580" s="6">
        <v>0</v>
      </c>
      <c r="BO580" s="6" t="s">
        <v>3</v>
      </c>
      <c r="BP580" s="6">
        <v>0</v>
      </c>
      <c r="BQ580" s="6">
        <v>2</v>
      </c>
      <c r="BR580" s="6">
        <v>0</v>
      </c>
      <c r="BS580" s="6">
        <v>1</v>
      </c>
      <c r="BT580" s="6">
        <v>1</v>
      </c>
      <c r="BU580" s="6">
        <v>1</v>
      </c>
      <c r="BV580" s="6">
        <v>1</v>
      </c>
      <c r="BW580" s="6">
        <v>1</v>
      </c>
      <c r="BX580" s="6">
        <v>1</v>
      </c>
      <c r="BY580" s="6" t="s">
        <v>3</v>
      </c>
      <c r="BZ580" s="6">
        <v>103</v>
      </c>
      <c r="CA580" s="6">
        <v>60</v>
      </c>
      <c r="CB580" s="6" t="s">
        <v>3</v>
      </c>
      <c r="CC580" s="6"/>
      <c r="CD580" s="6"/>
      <c r="CE580" s="6">
        <v>0</v>
      </c>
      <c r="CF580" s="6">
        <v>0</v>
      </c>
      <c r="CG580" s="6">
        <v>0</v>
      </c>
      <c r="CH580" s="6">
        <v>1</v>
      </c>
      <c r="CI580" s="6">
        <v>0</v>
      </c>
      <c r="CJ580" s="6">
        <v>0</v>
      </c>
      <c r="CK580" s="6">
        <v>0</v>
      </c>
      <c r="CL580" s="6">
        <v>0</v>
      </c>
      <c r="CM580" s="6">
        <v>0</v>
      </c>
      <c r="CN580" s="6" t="s">
        <v>3</v>
      </c>
      <c r="CO580" s="6">
        <v>0</v>
      </c>
      <c r="CP580" s="6">
        <f t="shared" si="296"/>
        <v>10093.140000000001</v>
      </c>
      <c r="CQ580" s="6">
        <f>SUMIF(SmtRes!AQ227:'SmtRes'!AQ236,"=1",SmtRes!AA227:'SmtRes'!AA236)</f>
        <v>193396.49</v>
      </c>
      <c r="CR580" s="6">
        <f>SUMIF(SmtRes!AQ227:'SmtRes'!AQ236,"=1",SmtRes!AB227:'SmtRes'!AB236)</f>
        <v>2750.76</v>
      </c>
      <c r="CS580" s="6">
        <f>SUMIF(SmtRes!AQ227:'SmtRes'!AQ236,"=1",SmtRes!AC227:'SmtRes'!AC236)</f>
        <v>1744.74</v>
      </c>
      <c r="CT580" s="6">
        <f>SUMIF(SmtRes!AQ227:'SmtRes'!AQ236,"=1",SmtRes!AD227:'SmtRes'!AD236)</f>
        <v>748.18</v>
      </c>
      <c r="CU580" s="6">
        <f t="shared" si="297"/>
        <v>0</v>
      </c>
      <c r="CV580" s="6">
        <f>SUMIF(SmtRes!AQ227:'SmtRes'!AQ236,"=1",SmtRes!BU227:'SmtRes'!BU236)</f>
        <v>5.98</v>
      </c>
      <c r="CW580" s="6">
        <f>SUMIF(SmtRes!AQ227:'SmtRes'!AQ236,"=1",SmtRes!BV227:'SmtRes'!BV236)</f>
        <v>2</v>
      </c>
      <c r="CX580" s="6">
        <f t="shared" si="298"/>
        <v>0</v>
      </c>
      <c r="CY580" s="6">
        <f t="shared" si="299"/>
        <v>6480.3067999999994</v>
      </c>
      <c r="CZ580" s="6">
        <f t="shared" si="300"/>
        <v>3774.9359999999997</v>
      </c>
      <c r="DA580" s="6"/>
      <c r="DB580" s="6"/>
      <c r="DC580" s="6" t="s">
        <v>3</v>
      </c>
      <c r="DD580" s="6" t="s">
        <v>3</v>
      </c>
      <c r="DE580" s="6" t="s">
        <v>3</v>
      </c>
      <c r="DF580" s="6" t="s">
        <v>3</v>
      </c>
      <c r="DG580" s="6" t="s">
        <v>3</v>
      </c>
      <c r="DH580" s="6" t="s">
        <v>3</v>
      </c>
      <c r="DI580" s="6" t="s">
        <v>3</v>
      </c>
      <c r="DJ580" s="6" t="s">
        <v>3</v>
      </c>
      <c r="DK580" s="6" t="s">
        <v>3</v>
      </c>
      <c r="DL580" s="6" t="s">
        <v>3</v>
      </c>
      <c r="DM580" s="6" t="s">
        <v>3</v>
      </c>
      <c r="DN580" s="6">
        <v>0</v>
      </c>
      <c r="DO580" s="6">
        <v>0</v>
      </c>
      <c r="DP580" s="6">
        <v>1</v>
      </c>
      <c r="DQ580" s="6">
        <v>1</v>
      </c>
      <c r="DR580" s="6"/>
      <c r="DS580" s="6"/>
      <c r="DT580" s="6"/>
      <c r="DU580" s="6">
        <v>1013</v>
      </c>
      <c r="DV580" s="6" t="s">
        <v>82</v>
      </c>
      <c r="DW580" s="6" t="s">
        <v>82</v>
      </c>
      <c r="DX580" s="6">
        <v>1</v>
      </c>
      <c r="DY580" s="6"/>
      <c r="DZ580" s="6" t="s">
        <v>3</v>
      </c>
      <c r="EA580" s="6" t="s">
        <v>3</v>
      </c>
      <c r="EB580" s="6" t="s">
        <v>3</v>
      </c>
      <c r="EC580" s="6" t="s">
        <v>3</v>
      </c>
      <c r="ED580" s="6"/>
      <c r="EE580" s="6">
        <v>68075242</v>
      </c>
      <c r="EF580" s="6">
        <v>2</v>
      </c>
      <c r="EG580" s="6" t="s">
        <v>84</v>
      </c>
      <c r="EH580" s="6">
        <v>27</v>
      </c>
      <c r="EI580" s="6" t="s">
        <v>85</v>
      </c>
      <c r="EJ580" s="6">
        <v>1</v>
      </c>
      <c r="EK580" s="6">
        <v>33001</v>
      </c>
      <c r="EL580" s="6" t="s">
        <v>85</v>
      </c>
      <c r="EM580" s="6" t="s">
        <v>86</v>
      </c>
      <c r="EN580" s="6"/>
      <c r="EO580" s="6" t="s">
        <v>3</v>
      </c>
      <c r="EP580" s="6"/>
      <c r="EQ580" s="6">
        <v>0</v>
      </c>
      <c r="ER580" s="6">
        <v>0</v>
      </c>
      <c r="ES580" s="6">
        <v>0</v>
      </c>
      <c r="ET580" s="6">
        <v>0</v>
      </c>
      <c r="EU580" s="6">
        <v>0</v>
      </c>
      <c r="EV580" s="6">
        <v>0</v>
      </c>
      <c r="EW580" s="6">
        <v>5.98</v>
      </c>
      <c r="EX580" s="6">
        <v>2</v>
      </c>
      <c r="EY580" s="6">
        <v>0</v>
      </c>
      <c r="EZ580" s="6"/>
      <c r="FA580" s="6"/>
      <c r="FB580" s="6"/>
      <c r="FC580" s="6"/>
      <c r="FD580" s="6"/>
      <c r="FE580" s="6"/>
      <c r="FF580" s="6"/>
      <c r="FG580" s="6"/>
      <c r="FH580" s="6"/>
      <c r="FI580" s="6"/>
      <c r="FJ580" s="6"/>
      <c r="FK580" s="6"/>
      <c r="FL580" s="6"/>
      <c r="FM580" s="6"/>
      <c r="FN580" s="6"/>
      <c r="FO580" s="6"/>
      <c r="FP580" s="6"/>
      <c r="FQ580" s="6">
        <v>0</v>
      </c>
      <c r="FR580" s="6">
        <v>0</v>
      </c>
      <c r="FS580" s="6">
        <v>0</v>
      </c>
      <c r="FT580" s="6"/>
      <c r="FU580" s="6"/>
      <c r="FV580" s="6"/>
      <c r="FW580" s="6"/>
      <c r="FX580" s="6">
        <v>103</v>
      </c>
      <c r="FY580" s="6">
        <v>60</v>
      </c>
      <c r="FZ580" s="6"/>
      <c r="GA580" s="6" t="s">
        <v>3</v>
      </c>
      <c r="GB580" s="6"/>
      <c r="GC580" s="6"/>
      <c r="GD580" s="6">
        <v>1</v>
      </c>
      <c r="GE580" s="6"/>
      <c r="GF580" s="6">
        <v>-270955953</v>
      </c>
      <c r="GG580" s="6">
        <v>2</v>
      </c>
      <c r="GH580" s="6">
        <v>1</v>
      </c>
      <c r="GI580" s="6">
        <v>-2</v>
      </c>
      <c r="GJ580" s="6">
        <v>0</v>
      </c>
      <c r="GK580" s="6">
        <v>0</v>
      </c>
      <c r="GL580" s="6">
        <f t="shared" si="301"/>
        <v>0</v>
      </c>
      <c r="GM580" s="6">
        <f t="shared" si="302"/>
        <v>20348.39</v>
      </c>
      <c r="GN580" s="6">
        <f t="shared" si="303"/>
        <v>20348.39</v>
      </c>
      <c r="GO580" s="6">
        <f t="shared" si="304"/>
        <v>0</v>
      </c>
      <c r="GP580" s="6">
        <f t="shared" si="305"/>
        <v>0</v>
      </c>
      <c r="GQ580" s="6"/>
      <c r="GR580" s="6">
        <v>0</v>
      </c>
      <c r="GS580" s="6">
        <v>0</v>
      </c>
      <c r="GT580" s="6">
        <v>0</v>
      </c>
      <c r="GU580" s="6" t="s">
        <v>3</v>
      </c>
      <c r="GV580" s="6">
        <f t="shared" si="306"/>
        <v>0</v>
      </c>
      <c r="GW580" s="6">
        <v>1</v>
      </c>
      <c r="GX580" s="6">
        <f t="shared" si="307"/>
        <v>0</v>
      </c>
      <c r="GY580" s="6"/>
      <c r="GZ580" s="6"/>
      <c r="HA580" s="6">
        <v>0</v>
      </c>
      <c r="HB580" s="6">
        <v>0</v>
      </c>
      <c r="HC580" s="6">
        <f t="shared" si="308"/>
        <v>0</v>
      </c>
      <c r="HD580" s="6"/>
      <c r="HE580" s="6" t="s">
        <v>3</v>
      </c>
      <c r="HF580" s="6" t="s">
        <v>3</v>
      </c>
      <c r="HG580" s="6"/>
      <c r="HH580" s="6"/>
      <c r="HI580" s="6"/>
      <c r="HJ580" s="6"/>
      <c r="HK580" s="6"/>
      <c r="HL580" s="6"/>
      <c r="HM580" s="6" t="s">
        <v>3</v>
      </c>
      <c r="HN580" s="6" t="s">
        <v>87</v>
      </c>
      <c r="HO580" s="6" t="s">
        <v>88</v>
      </c>
      <c r="HP580" s="6" t="s">
        <v>85</v>
      </c>
      <c r="HQ580" s="6" t="s">
        <v>85</v>
      </c>
      <c r="HR580" s="6"/>
      <c r="HS580" s="6">
        <v>0</v>
      </c>
      <c r="HT580" s="6"/>
      <c r="HU580" s="6"/>
      <c r="HV580" s="6"/>
      <c r="HW580" s="6"/>
      <c r="HX580" s="6"/>
      <c r="HY580" s="6"/>
      <c r="HZ580" s="6"/>
      <c r="IA580" s="6"/>
      <c r="IB580" s="6"/>
      <c r="IC580" s="6"/>
      <c r="ID580" s="6"/>
      <c r="IE580" s="6"/>
      <c r="IF580" s="6"/>
      <c r="IG580" s="6"/>
      <c r="IH580" s="6"/>
      <c r="II580" s="6"/>
      <c r="IJ580" s="6"/>
      <c r="IK580" s="6">
        <v>0</v>
      </c>
      <c r="IL580" s="6"/>
      <c r="IM580" s="6"/>
      <c r="IN580" s="6"/>
      <c r="IO580" s="6"/>
      <c r="IP580" s="6"/>
      <c r="IQ580" s="6"/>
      <c r="IR580" s="6"/>
      <c r="IS580" s="6"/>
      <c r="IT580" s="6"/>
      <c r="IU580" s="6"/>
    </row>
    <row r="581" spans="1:255" x14ac:dyDescent="0.25">
      <c r="A581" s="5">
        <v>17</v>
      </c>
      <c r="B581" s="5">
        <v>1</v>
      </c>
      <c r="C581" s="5">
        <f>ROW(SmtRes!A246)</f>
        <v>246</v>
      </c>
      <c r="D581" s="5">
        <f>ROW(EtalonRes!A325)</f>
        <v>325</v>
      </c>
      <c r="E581" s="5" t="s">
        <v>89</v>
      </c>
      <c r="F581" s="5" t="s">
        <v>272</v>
      </c>
      <c r="G581" s="5" t="s">
        <v>273</v>
      </c>
      <c r="H581" s="5" t="s">
        <v>274</v>
      </c>
      <c r="I581" s="5">
        <v>4.0000000000000001E-3</v>
      </c>
      <c r="J581" s="5">
        <v>0</v>
      </c>
      <c r="K581" s="5">
        <v>4.0000000000000001E-3</v>
      </c>
      <c r="L581" s="5">
        <v>4.0000000000000001E-3</v>
      </c>
      <c r="M581" s="5">
        <v>0</v>
      </c>
      <c r="N581" s="5">
        <f t="shared" si="288"/>
        <v>4.0000000000000001E-3</v>
      </c>
      <c r="O581" s="5">
        <f t="shared" si="289"/>
        <v>437.2</v>
      </c>
      <c r="P581" s="5">
        <f>SUMIF(SmtRes!AQ237:'SmtRes'!AQ246,"=1",SmtRes!DF237:'SmtRes'!DF246)</f>
        <v>0</v>
      </c>
      <c r="Q581" s="5">
        <f>SUMIF(SmtRes!AQ237:'SmtRes'!AQ246,"=1",SmtRes!DG237:'SmtRes'!DG246)</f>
        <v>53.109999999999992</v>
      </c>
      <c r="R581" s="5">
        <f>SUMIF(SmtRes!AQ237:'SmtRes'!AQ246,"=1",SmtRes!DH237:'SmtRes'!DH246)</f>
        <v>81.66</v>
      </c>
      <c r="S581" s="5">
        <f>SUMIF(SmtRes!AQ237:'SmtRes'!AQ246,"=1",SmtRes!DI237:'SmtRes'!DI246)</f>
        <v>302.43000000000006</v>
      </c>
      <c r="T581" s="5">
        <f t="shared" si="290"/>
        <v>0</v>
      </c>
      <c r="U581" s="5">
        <f>SUMIF(SmtRes!AQ237:'SmtRes'!AQ246,"=1",SmtRes!CV237:'SmtRes'!CV246)</f>
        <v>0.38047999999999998</v>
      </c>
      <c r="V581" s="5">
        <f>SUMIF(SmtRes!AQ237:'SmtRes'!AQ246,"=1",SmtRes!CW237:'SmtRes'!CW246)</f>
        <v>9.956000000000001E-2</v>
      </c>
      <c r="W581" s="5">
        <f t="shared" si="291"/>
        <v>0</v>
      </c>
      <c r="X581" s="5">
        <f t="shared" si="292"/>
        <v>395.61</v>
      </c>
      <c r="Y581" s="5">
        <f t="shared" si="292"/>
        <v>230.45</v>
      </c>
      <c r="Z581" s="5"/>
      <c r="AA581" s="5">
        <v>70751969</v>
      </c>
      <c r="AB581" s="5">
        <f t="shared" si="293"/>
        <v>85255.823199999999</v>
      </c>
      <c r="AC581" s="5">
        <f>ROUND((0),6)</f>
        <v>0</v>
      </c>
      <c r="AD581" s="5">
        <f>ROUND((((SUM(SmtRes!BR237:'SmtRes'!BR246))-(SUM(SmtRes!BS237:'SmtRes'!BS246)))+AE581),6)</f>
        <v>9648.4518000000007</v>
      </c>
      <c r="AE581" s="5">
        <f>ROUND((SUM(SmtRes!BS237:'SmtRes'!BS246)),6)</f>
        <v>20414.455600000001</v>
      </c>
      <c r="AF581" s="5">
        <f>ROUND((SUM(SmtRes!BT237:'SmtRes'!BT246)),6)</f>
        <v>75607.371400000004</v>
      </c>
      <c r="AG581" s="5">
        <f t="shared" si="294"/>
        <v>0</v>
      </c>
      <c r="AH581" s="5">
        <f>(SUM(SmtRes!BU237:'SmtRes'!BU246))</f>
        <v>95.12</v>
      </c>
      <c r="AI581" s="5">
        <f>(SUM(SmtRes!BV237:'SmtRes'!BV246))</f>
        <v>24.889999999999997</v>
      </c>
      <c r="AJ581" s="5">
        <f t="shared" si="295"/>
        <v>0</v>
      </c>
      <c r="AK581" s="5">
        <v>105670.2788</v>
      </c>
      <c r="AL581" s="5">
        <v>0</v>
      </c>
      <c r="AM581" s="5">
        <v>9648.4517999999989</v>
      </c>
      <c r="AN581" s="5">
        <v>20414.455600000001</v>
      </c>
      <c r="AO581" s="5">
        <v>75607.371400000004</v>
      </c>
      <c r="AP581" s="5">
        <v>0</v>
      </c>
      <c r="AQ581" s="5">
        <v>95.12</v>
      </c>
      <c r="AR581" s="5">
        <v>24.889999999999997</v>
      </c>
      <c r="AS581" s="5">
        <v>0</v>
      </c>
      <c r="AT581" s="5">
        <v>103</v>
      </c>
      <c r="AU581" s="5">
        <v>60</v>
      </c>
      <c r="AV581" s="5">
        <v>1</v>
      </c>
      <c r="AW581" s="5">
        <v>1</v>
      </c>
      <c r="AX581" s="5"/>
      <c r="AY581" s="5"/>
      <c r="AZ581" s="5">
        <v>1</v>
      </c>
      <c r="BA581" s="5">
        <v>1</v>
      </c>
      <c r="BB581" s="5">
        <v>1</v>
      </c>
      <c r="BC581" s="5">
        <v>1</v>
      </c>
      <c r="BD581" s="5" t="s">
        <v>3</v>
      </c>
      <c r="BE581" s="5" t="s">
        <v>3</v>
      </c>
      <c r="BF581" s="5" t="s">
        <v>3</v>
      </c>
      <c r="BG581" s="5" t="s">
        <v>3</v>
      </c>
      <c r="BH581" s="5">
        <v>0</v>
      </c>
      <c r="BI581" s="5">
        <v>1</v>
      </c>
      <c r="BJ581" s="5" t="s">
        <v>275</v>
      </c>
      <c r="BK581" s="5"/>
      <c r="BL581" s="5"/>
      <c r="BM581" s="5">
        <v>33001</v>
      </c>
      <c r="BN581" s="5">
        <v>0</v>
      </c>
      <c r="BO581" s="5" t="s">
        <v>3</v>
      </c>
      <c r="BP581" s="5">
        <v>0</v>
      </c>
      <c r="BQ581" s="5">
        <v>2</v>
      </c>
      <c r="BR581" s="5">
        <v>0</v>
      </c>
      <c r="BS581" s="5">
        <v>1</v>
      </c>
      <c r="BT581" s="5">
        <v>1</v>
      </c>
      <c r="BU581" s="5">
        <v>1</v>
      </c>
      <c r="BV581" s="5">
        <v>1</v>
      </c>
      <c r="BW581" s="5">
        <v>1</v>
      </c>
      <c r="BX581" s="5">
        <v>1</v>
      </c>
      <c r="BY581" s="5" t="s">
        <v>3</v>
      </c>
      <c r="BZ581" s="5">
        <v>103</v>
      </c>
      <c r="CA581" s="5">
        <v>60</v>
      </c>
      <c r="CB581" s="5" t="s">
        <v>3</v>
      </c>
      <c r="CC581" s="5"/>
      <c r="CD581" s="5"/>
      <c r="CE581" s="5">
        <v>0</v>
      </c>
      <c r="CF581" s="5">
        <v>0</v>
      </c>
      <c r="CG581" s="5">
        <v>0</v>
      </c>
      <c r="CH581" s="5">
        <v>2</v>
      </c>
      <c r="CI581" s="5">
        <v>0</v>
      </c>
      <c r="CJ581" s="5">
        <v>0</v>
      </c>
      <c r="CK581" s="5">
        <v>0</v>
      </c>
      <c r="CL581" s="5">
        <v>0</v>
      </c>
      <c r="CM581" s="5">
        <v>0</v>
      </c>
      <c r="CN581" s="5" t="s">
        <v>3</v>
      </c>
      <c r="CO581" s="5">
        <v>0</v>
      </c>
      <c r="CP581" s="5">
        <f t="shared" si="296"/>
        <v>437.20000000000005</v>
      </c>
      <c r="CQ581" s="5">
        <f>SUMIF(SmtRes!AQ237:'SmtRes'!AQ246,"=1",SmtRes!AA237:'SmtRes'!AA246)</f>
        <v>0</v>
      </c>
      <c r="CR581" s="5">
        <f>SUMIF(SmtRes!AQ237:'SmtRes'!AQ246,"=1",SmtRes!AB237:'SmtRes'!AB246)</f>
        <v>2984.03</v>
      </c>
      <c r="CS581" s="5">
        <f>SUMIF(SmtRes!AQ237:'SmtRes'!AQ246,"=1",SmtRes!AC237:'SmtRes'!AC246)</f>
        <v>3525.83</v>
      </c>
      <c r="CT581" s="5">
        <f>SUMIF(SmtRes!AQ237:'SmtRes'!AQ246,"=1",SmtRes!AD237:'SmtRes'!AD246)</f>
        <v>3125.9799999999996</v>
      </c>
      <c r="CU581" s="5">
        <f t="shared" si="297"/>
        <v>0</v>
      </c>
      <c r="CV581" s="5">
        <f>SUMIF(SmtRes!AQ237:'SmtRes'!AQ246,"=1",SmtRes!BU237:'SmtRes'!BU246)</f>
        <v>95.12</v>
      </c>
      <c r="CW581" s="5">
        <f>SUMIF(SmtRes!AQ237:'SmtRes'!AQ246,"=1",SmtRes!BV237:'SmtRes'!BV246)</f>
        <v>24.889999999999997</v>
      </c>
      <c r="CX581" s="5">
        <f t="shared" si="298"/>
        <v>0</v>
      </c>
      <c r="CY581" s="5">
        <f t="shared" si="299"/>
        <v>395.61270000000002</v>
      </c>
      <c r="CZ581" s="5">
        <f t="shared" si="300"/>
        <v>230.45400000000001</v>
      </c>
      <c r="DA581" s="5"/>
      <c r="DB581" s="5"/>
      <c r="DC581" s="5" t="s">
        <v>3</v>
      </c>
      <c r="DD581" s="5" t="s">
        <v>3</v>
      </c>
      <c r="DE581" s="5" t="s">
        <v>3</v>
      </c>
      <c r="DF581" s="5" t="s">
        <v>3</v>
      </c>
      <c r="DG581" s="5" t="s">
        <v>3</v>
      </c>
      <c r="DH581" s="5" t="s">
        <v>3</v>
      </c>
      <c r="DI581" s="5" t="s">
        <v>3</v>
      </c>
      <c r="DJ581" s="5" t="s">
        <v>3</v>
      </c>
      <c r="DK581" s="5" t="s">
        <v>3</v>
      </c>
      <c r="DL581" s="5" t="s">
        <v>3</v>
      </c>
      <c r="DM581" s="5" t="s">
        <v>3</v>
      </c>
      <c r="DN581" s="5">
        <v>0</v>
      </c>
      <c r="DO581" s="5">
        <v>0</v>
      </c>
      <c r="DP581" s="5">
        <v>1</v>
      </c>
      <c r="DQ581" s="5">
        <v>1</v>
      </c>
      <c r="DR581" s="5"/>
      <c r="DS581" s="5"/>
      <c r="DT581" s="5"/>
      <c r="DU581" s="5">
        <v>1013</v>
      </c>
      <c r="DV581" s="5" t="s">
        <v>274</v>
      </c>
      <c r="DW581" s="5" t="s">
        <v>276</v>
      </c>
      <c r="DX581" s="5">
        <v>1</v>
      </c>
      <c r="DY581" s="5"/>
      <c r="DZ581" s="5" t="s">
        <v>3</v>
      </c>
      <c r="EA581" s="5" t="s">
        <v>3</v>
      </c>
      <c r="EB581" s="5" t="s">
        <v>3</v>
      </c>
      <c r="EC581" s="5" t="s">
        <v>3</v>
      </c>
      <c r="ED581" s="5"/>
      <c r="EE581" s="5">
        <v>68075242</v>
      </c>
      <c r="EF581" s="5">
        <v>2</v>
      </c>
      <c r="EG581" s="5" t="s">
        <v>84</v>
      </c>
      <c r="EH581" s="5">
        <v>27</v>
      </c>
      <c r="EI581" s="5" t="s">
        <v>85</v>
      </c>
      <c r="EJ581" s="5">
        <v>1</v>
      </c>
      <c r="EK581" s="5">
        <v>33001</v>
      </c>
      <c r="EL581" s="5" t="s">
        <v>85</v>
      </c>
      <c r="EM581" s="5" t="s">
        <v>86</v>
      </c>
      <c r="EN581" s="5"/>
      <c r="EO581" s="5" t="s">
        <v>3</v>
      </c>
      <c r="EP581" s="5"/>
      <c r="EQ581" s="5">
        <v>0</v>
      </c>
      <c r="ER581" s="5">
        <v>0</v>
      </c>
      <c r="ES581" s="5">
        <v>0</v>
      </c>
      <c r="ET581" s="5">
        <v>0</v>
      </c>
      <c r="EU581" s="5">
        <v>0</v>
      </c>
      <c r="EV581" s="5">
        <v>0</v>
      </c>
      <c r="EW581" s="5">
        <v>95.12</v>
      </c>
      <c r="EX581" s="5">
        <v>24.89</v>
      </c>
      <c r="EY581" s="5">
        <v>0</v>
      </c>
      <c r="EZ581" s="5"/>
      <c r="FA581" s="5"/>
      <c r="FB581" s="5"/>
      <c r="FC581" s="5"/>
      <c r="FD581" s="5"/>
      <c r="FE581" s="5"/>
      <c r="FF581" s="5"/>
      <c r="FG581" s="5"/>
      <c r="FH581" s="5"/>
      <c r="FI581" s="5"/>
      <c r="FJ581" s="5"/>
      <c r="FK581" s="5"/>
      <c r="FL581" s="5"/>
      <c r="FM581" s="5"/>
      <c r="FN581" s="5"/>
      <c r="FO581" s="5"/>
      <c r="FP581" s="5"/>
      <c r="FQ581" s="5">
        <v>0</v>
      </c>
      <c r="FR581" s="5">
        <v>0</v>
      </c>
      <c r="FS581" s="5">
        <v>0</v>
      </c>
      <c r="FT581" s="5"/>
      <c r="FU581" s="5"/>
      <c r="FV581" s="5"/>
      <c r="FW581" s="5"/>
      <c r="FX581" s="5">
        <v>103</v>
      </c>
      <c r="FY581" s="5">
        <v>60</v>
      </c>
      <c r="FZ581" s="5"/>
      <c r="GA581" s="5" t="s">
        <v>3</v>
      </c>
      <c r="GB581" s="5"/>
      <c r="GC581" s="5"/>
      <c r="GD581" s="5">
        <v>1</v>
      </c>
      <c r="GE581" s="5"/>
      <c r="GF581" s="5">
        <v>140858264</v>
      </c>
      <c r="GG581" s="5">
        <v>2</v>
      </c>
      <c r="GH581" s="5">
        <v>1</v>
      </c>
      <c r="GI581" s="5">
        <v>-2</v>
      </c>
      <c r="GJ581" s="5">
        <v>0</v>
      </c>
      <c r="GK581" s="5">
        <v>0</v>
      </c>
      <c r="GL581" s="5">
        <f t="shared" si="301"/>
        <v>0</v>
      </c>
      <c r="GM581" s="5">
        <f t="shared" si="302"/>
        <v>1063.26</v>
      </c>
      <c r="GN581" s="5">
        <f t="shared" si="303"/>
        <v>1063.26</v>
      </c>
      <c r="GO581" s="5">
        <f t="shared" si="304"/>
        <v>0</v>
      </c>
      <c r="GP581" s="5">
        <f t="shared" si="305"/>
        <v>0</v>
      </c>
      <c r="GQ581" s="5"/>
      <c r="GR581" s="5">
        <v>0</v>
      </c>
      <c r="GS581" s="5">
        <v>0</v>
      </c>
      <c r="GT581" s="5">
        <v>0</v>
      </c>
      <c r="GU581" s="5" t="s">
        <v>3</v>
      </c>
      <c r="GV581" s="5">
        <f t="shared" si="306"/>
        <v>0</v>
      </c>
      <c r="GW581" s="5">
        <v>1</v>
      </c>
      <c r="GX581" s="5">
        <f t="shared" si="307"/>
        <v>0</v>
      </c>
      <c r="GY581" s="5"/>
      <c r="GZ581" s="5"/>
      <c r="HA581" s="5">
        <v>0</v>
      </c>
      <c r="HB581" s="5">
        <v>0</v>
      </c>
      <c r="HC581" s="5">
        <f t="shared" si="308"/>
        <v>0</v>
      </c>
      <c r="HD581" s="5"/>
      <c r="HE581" s="5" t="s">
        <v>3</v>
      </c>
      <c r="HF581" s="5" t="s">
        <v>3</v>
      </c>
      <c r="HG581" s="5"/>
      <c r="HH581" s="5"/>
      <c r="HI581" s="5"/>
      <c r="HJ581" s="5"/>
      <c r="HK581" s="5"/>
      <c r="HL581" s="5"/>
      <c r="HM581" s="5" t="s">
        <v>3</v>
      </c>
      <c r="HN581" s="5" t="s">
        <v>87</v>
      </c>
      <c r="HO581" s="5" t="s">
        <v>88</v>
      </c>
      <c r="HP581" s="5" t="s">
        <v>85</v>
      </c>
      <c r="HQ581" s="5" t="s">
        <v>85</v>
      </c>
      <c r="HR581" s="5"/>
      <c r="HS581" s="5">
        <v>0</v>
      </c>
      <c r="HT581" s="5"/>
      <c r="HU581" s="5"/>
      <c r="HV581" s="5"/>
      <c r="HW581" s="5"/>
      <c r="HX581" s="5"/>
      <c r="HY581" s="5"/>
      <c r="HZ581" s="5"/>
      <c r="IA581" s="5"/>
      <c r="IB581" s="5"/>
      <c r="IC581" s="5"/>
      <c r="ID581" s="5"/>
      <c r="IE581" s="5"/>
      <c r="IF581" s="5"/>
      <c r="IG581" s="5"/>
      <c r="IH581" s="5"/>
      <c r="II581" s="5"/>
      <c r="IJ581" s="5"/>
      <c r="IK581" s="5">
        <v>0</v>
      </c>
      <c r="IL581" s="5"/>
      <c r="IM581" s="5"/>
      <c r="IN581" s="5"/>
      <c r="IO581" s="5"/>
      <c r="IP581" s="5"/>
      <c r="IQ581" s="5"/>
      <c r="IR581" s="5"/>
      <c r="IS581" s="5"/>
      <c r="IT581" s="5"/>
      <c r="IU581" s="5"/>
    </row>
    <row r="582" spans="1:255" x14ac:dyDescent="0.25">
      <c r="A582" s="6">
        <v>17</v>
      </c>
      <c r="B582" s="6">
        <v>1</v>
      </c>
      <c r="C582" s="6">
        <f>ROW(SmtRes!A256)</f>
        <v>256</v>
      </c>
      <c r="D582" s="6">
        <f>ROW(EtalonRes!A338)</f>
        <v>338</v>
      </c>
      <c r="E582" s="6" t="s">
        <v>89</v>
      </c>
      <c r="F582" s="6" t="s">
        <v>272</v>
      </c>
      <c r="G582" s="6" t="s">
        <v>273</v>
      </c>
      <c r="H582" s="6" t="s">
        <v>274</v>
      </c>
      <c r="I582" s="6">
        <v>4.0000000000000001E-3</v>
      </c>
      <c r="J582" s="6">
        <v>0</v>
      </c>
      <c r="K582" s="6">
        <v>4.0000000000000001E-3</v>
      </c>
      <c r="L582" s="6">
        <v>4.0000000000000001E-3</v>
      </c>
      <c r="M582" s="6">
        <v>0</v>
      </c>
      <c r="N582" s="6">
        <f t="shared" si="288"/>
        <v>4.0000000000000001E-3</v>
      </c>
      <c r="O582" s="6">
        <f t="shared" si="289"/>
        <v>437.2</v>
      </c>
      <c r="P582" s="6">
        <f>SUMIF(SmtRes!AQ247:'SmtRes'!AQ256,"=1",SmtRes!DF247:'SmtRes'!DF256)</f>
        <v>0</v>
      </c>
      <c r="Q582" s="6">
        <f>SUMIF(SmtRes!AQ247:'SmtRes'!AQ256,"=1",SmtRes!DG247:'SmtRes'!DG256)</f>
        <v>53.109999999999992</v>
      </c>
      <c r="R582" s="6">
        <f>SUMIF(SmtRes!AQ247:'SmtRes'!AQ256,"=1",SmtRes!DH247:'SmtRes'!DH256)</f>
        <v>81.66</v>
      </c>
      <c r="S582" s="6">
        <f>SUMIF(SmtRes!AQ247:'SmtRes'!AQ256,"=1",SmtRes!DI247:'SmtRes'!DI256)</f>
        <v>302.43000000000006</v>
      </c>
      <c r="T582" s="6">
        <f t="shared" si="290"/>
        <v>0</v>
      </c>
      <c r="U582" s="6">
        <f>SUMIF(SmtRes!AQ247:'SmtRes'!AQ256,"=1",SmtRes!CV247:'SmtRes'!CV256)</f>
        <v>0.38047999999999998</v>
      </c>
      <c r="V582" s="6">
        <f>SUMIF(SmtRes!AQ247:'SmtRes'!AQ256,"=1",SmtRes!CW247:'SmtRes'!CW256)</f>
        <v>9.956000000000001E-2</v>
      </c>
      <c r="W582" s="6">
        <f t="shared" si="291"/>
        <v>0</v>
      </c>
      <c r="X582" s="6">
        <f t="shared" si="292"/>
        <v>395.61</v>
      </c>
      <c r="Y582" s="6">
        <f t="shared" si="292"/>
        <v>230.45</v>
      </c>
      <c r="Z582" s="6"/>
      <c r="AA582" s="6">
        <v>70748195</v>
      </c>
      <c r="AB582" s="6">
        <f t="shared" si="293"/>
        <v>85255.823199999999</v>
      </c>
      <c r="AC582" s="6">
        <f>ROUND((0),6)</f>
        <v>0</v>
      </c>
      <c r="AD582" s="6">
        <f>ROUND((((SUM(SmtRes!BR247:'SmtRes'!BR256))-(SUM(SmtRes!BS247:'SmtRes'!BS256)))+AE582),6)</f>
        <v>9648.4518000000007</v>
      </c>
      <c r="AE582" s="6">
        <f>ROUND((SUM(SmtRes!BS247:'SmtRes'!BS256)),6)</f>
        <v>20414.455600000001</v>
      </c>
      <c r="AF582" s="6">
        <f>ROUND((SUM(SmtRes!BT247:'SmtRes'!BT256)),6)</f>
        <v>75607.371400000004</v>
      </c>
      <c r="AG582" s="6">
        <f t="shared" si="294"/>
        <v>0</v>
      </c>
      <c r="AH582" s="6">
        <f>(SUM(SmtRes!BU247:'SmtRes'!BU256))</f>
        <v>95.12</v>
      </c>
      <c r="AI582" s="6">
        <f>(SUM(SmtRes!BV247:'SmtRes'!BV256))</f>
        <v>24.889999999999997</v>
      </c>
      <c r="AJ582" s="6">
        <f t="shared" si="295"/>
        <v>0</v>
      </c>
      <c r="AK582" s="6">
        <v>105670.2788</v>
      </c>
      <c r="AL582" s="6">
        <v>0</v>
      </c>
      <c r="AM582" s="6">
        <v>9648.4517999999989</v>
      </c>
      <c r="AN582" s="6">
        <v>20414.455600000001</v>
      </c>
      <c r="AO582" s="6">
        <v>75607.371400000004</v>
      </c>
      <c r="AP582" s="6">
        <v>0</v>
      </c>
      <c r="AQ582" s="6">
        <v>95.12</v>
      </c>
      <c r="AR582" s="6">
        <v>24.889999999999997</v>
      </c>
      <c r="AS582" s="6">
        <v>0</v>
      </c>
      <c r="AT582" s="6">
        <v>103</v>
      </c>
      <c r="AU582" s="6">
        <v>60</v>
      </c>
      <c r="AV582" s="6">
        <v>1</v>
      </c>
      <c r="AW582" s="6">
        <v>1</v>
      </c>
      <c r="AX582" s="6"/>
      <c r="AY582" s="6"/>
      <c r="AZ582" s="6">
        <v>1</v>
      </c>
      <c r="BA582" s="6">
        <v>1</v>
      </c>
      <c r="BB582" s="6">
        <v>1</v>
      </c>
      <c r="BC582" s="6">
        <v>1</v>
      </c>
      <c r="BD582" s="6" t="s">
        <v>3</v>
      </c>
      <c r="BE582" s="6" t="s">
        <v>3</v>
      </c>
      <c r="BF582" s="6" t="s">
        <v>3</v>
      </c>
      <c r="BG582" s="6" t="s">
        <v>3</v>
      </c>
      <c r="BH582" s="6">
        <v>0</v>
      </c>
      <c r="BI582" s="6">
        <v>1</v>
      </c>
      <c r="BJ582" s="6" t="s">
        <v>275</v>
      </c>
      <c r="BK582" s="6"/>
      <c r="BL582" s="6"/>
      <c r="BM582" s="6">
        <v>33001</v>
      </c>
      <c r="BN582" s="6">
        <v>0</v>
      </c>
      <c r="BO582" s="6" t="s">
        <v>3</v>
      </c>
      <c r="BP582" s="6">
        <v>0</v>
      </c>
      <c r="BQ582" s="6">
        <v>2</v>
      </c>
      <c r="BR582" s="6">
        <v>0</v>
      </c>
      <c r="BS582" s="6">
        <v>1</v>
      </c>
      <c r="BT582" s="6">
        <v>1</v>
      </c>
      <c r="BU582" s="6">
        <v>1</v>
      </c>
      <c r="BV582" s="6">
        <v>1</v>
      </c>
      <c r="BW582" s="6">
        <v>1</v>
      </c>
      <c r="BX582" s="6">
        <v>1</v>
      </c>
      <c r="BY582" s="6" t="s">
        <v>3</v>
      </c>
      <c r="BZ582" s="6">
        <v>103</v>
      </c>
      <c r="CA582" s="6">
        <v>60</v>
      </c>
      <c r="CB582" s="6" t="s">
        <v>3</v>
      </c>
      <c r="CC582" s="6"/>
      <c r="CD582" s="6"/>
      <c r="CE582" s="6">
        <v>0</v>
      </c>
      <c r="CF582" s="6">
        <v>0</v>
      </c>
      <c r="CG582" s="6">
        <v>0</v>
      </c>
      <c r="CH582" s="6">
        <v>2</v>
      </c>
      <c r="CI582" s="6">
        <v>0</v>
      </c>
      <c r="CJ582" s="6">
        <v>0</v>
      </c>
      <c r="CK582" s="6">
        <v>0</v>
      </c>
      <c r="CL582" s="6">
        <v>0</v>
      </c>
      <c r="CM582" s="6">
        <v>0</v>
      </c>
      <c r="CN582" s="6" t="s">
        <v>3</v>
      </c>
      <c r="CO582" s="6">
        <v>0</v>
      </c>
      <c r="CP582" s="6">
        <f t="shared" si="296"/>
        <v>437.20000000000005</v>
      </c>
      <c r="CQ582" s="6">
        <f>SUMIF(SmtRes!AQ247:'SmtRes'!AQ256,"=1",SmtRes!AA247:'SmtRes'!AA256)</f>
        <v>0</v>
      </c>
      <c r="CR582" s="6">
        <f>SUMIF(SmtRes!AQ247:'SmtRes'!AQ256,"=1",SmtRes!AB247:'SmtRes'!AB256)</f>
        <v>2984.03</v>
      </c>
      <c r="CS582" s="6">
        <f>SUMIF(SmtRes!AQ247:'SmtRes'!AQ256,"=1",SmtRes!AC247:'SmtRes'!AC256)</f>
        <v>3525.83</v>
      </c>
      <c r="CT582" s="6">
        <f>SUMIF(SmtRes!AQ247:'SmtRes'!AQ256,"=1",SmtRes!AD247:'SmtRes'!AD256)</f>
        <v>3125.9799999999996</v>
      </c>
      <c r="CU582" s="6">
        <f t="shared" si="297"/>
        <v>0</v>
      </c>
      <c r="CV582" s="6">
        <f>SUMIF(SmtRes!AQ247:'SmtRes'!AQ256,"=1",SmtRes!BU247:'SmtRes'!BU256)</f>
        <v>95.12</v>
      </c>
      <c r="CW582" s="6">
        <f>SUMIF(SmtRes!AQ247:'SmtRes'!AQ256,"=1",SmtRes!BV247:'SmtRes'!BV256)</f>
        <v>24.889999999999997</v>
      </c>
      <c r="CX582" s="6">
        <f t="shared" si="298"/>
        <v>0</v>
      </c>
      <c r="CY582" s="6">
        <f t="shared" si="299"/>
        <v>395.61270000000002</v>
      </c>
      <c r="CZ582" s="6">
        <f t="shared" si="300"/>
        <v>230.45400000000001</v>
      </c>
      <c r="DA582" s="6"/>
      <c r="DB582" s="6"/>
      <c r="DC582" s="6" t="s">
        <v>3</v>
      </c>
      <c r="DD582" s="6" t="s">
        <v>3</v>
      </c>
      <c r="DE582" s="6" t="s">
        <v>3</v>
      </c>
      <c r="DF582" s="6" t="s">
        <v>3</v>
      </c>
      <c r="DG582" s="6" t="s">
        <v>3</v>
      </c>
      <c r="DH582" s="6" t="s">
        <v>3</v>
      </c>
      <c r="DI582" s="6" t="s">
        <v>3</v>
      </c>
      <c r="DJ582" s="6" t="s">
        <v>3</v>
      </c>
      <c r="DK582" s="6" t="s">
        <v>3</v>
      </c>
      <c r="DL582" s="6" t="s">
        <v>3</v>
      </c>
      <c r="DM582" s="6" t="s">
        <v>3</v>
      </c>
      <c r="DN582" s="6">
        <v>0</v>
      </c>
      <c r="DO582" s="6">
        <v>0</v>
      </c>
      <c r="DP582" s="6">
        <v>1</v>
      </c>
      <c r="DQ582" s="6">
        <v>1</v>
      </c>
      <c r="DR582" s="6"/>
      <c r="DS582" s="6"/>
      <c r="DT582" s="6"/>
      <c r="DU582" s="6">
        <v>1013</v>
      </c>
      <c r="DV582" s="6" t="s">
        <v>274</v>
      </c>
      <c r="DW582" s="6" t="s">
        <v>276</v>
      </c>
      <c r="DX582" s="6">
        <v>1</v>
      </c>
      <c r="DY582" s="6"/>
      <c r="DZ582" s="6" t="s">
        <v>3</v>
      </c>
      <c r="EA582" s="6" t="s">
        <v>3</v>
      </c>
      <c r="EB582" s="6" t="s">
        <v>3</v>
      </c>
      <c r="EC582" s="6" t="s">
        <v>3</v>
      </c>
      <c r="ED582" s="6"/>
      <c r="EE582" s="6">
        <v>68075242</v>
      </c>
      <c r="EF582" s="6">
        <v>2</v>
      </c>
      <c r="EG582" s="6" t="s">
        <v>84</v>
      </c>
      <c r="EH582" s="6">
        <v>27</v>
      </c>
      <c r="EI582" s="6" t="s">
        <v>85</v>
      </c>
      <c r="EJ582" s="6">
        <v>1</v>
      </c>
      <c r="EK582" s="6">
        <v>33001</v>
      </c>
      <c r="EL582" s="6" t="s">
        <v>85</v>
      </c>
      <c r="EM582" s="6" t="s">
        <v>86</v>
      </c>
      <c r="EN582" s="6"/>
      <c r="EO582" s="6" t="s">
        <v>3</v>
      </c>
      <c r="EP582" s="6"/>
      <c r="EQ582" s="6">
        <v>0</v>
      </c>
      <c r="ER582" s="6">
        <v>0</v>
      </c>
      <c r="ES582" s="6">
        <v>0</v>
      </c>
      <c r="ET582" s="6">
        <v>0</v>
      </c>
      <c r="EU582" s="6">
        <v>0</v>
      </c>
      <c r="EV582" s="6">
        <v>0</v>
      </c>
      <c r="EW582" s="6">
        <v>95.12</v>
      </c>
      <c r="EX582" s="6">
        <v>24.89</v>
      </c>
      <c r="EY582" s="6">
        <v>0</v>
      </c>
      <c r="EZ582" s="6"/>
      <c r="FA582" s="6"/>
      <c r="FB582" s="6"/>
      <c r="FC582" s="6"/>
      <c r="FD582" s="6"/>
      <c r="FE582" s="6"/>
      <c r="FF582" s="6"/>
      <c r="FG582" s="6"/>
      <c r="FH582" s="6"/>
      <c r="FI582" s="6"/>
      <c r="FJ582" s="6"/>
      <c r="FK582" s="6"/>
      <c r="FL582" s="6"/>
      <c r="FM582" s="6"/>
      <c r="FN582" s="6"/>
      <c r="FO582" s="6"/>
      <c r="FP582" s="6"/>
      <c r="FQ582" s="6">
        <v>0</v>
      </c>
      <c r="FR582" s="6">
        <v>0</v>
      </c>
      <c r="FS582" s="6">
        <v>0</v>
      </c>
      <c r="FT582" s="6"/>
      <c r="FU582" s="6"/>
      <c r="FV582" s="6"/>
      <c r="FW582" s="6"/>
      <c r="FX582" s="6">
        <v>103</v>
      </c>
      <c r="FY582" s="6">
        <v>60</v>
      </c>
      <c r="FZ582" s="6"/>
      <c r="GA582" s="6" t="s">
        <v>3</v>
      </c>
      <c r="GB582" s="6"/>
      <c r="GC582" s="6"/>
      <c r="GD582" s="6">
        <v>1</v>
      </c>
      <c r="GE582" s="6"/>
      <c r="GF582" s="6">
        <v>140858264</v>
      </c>
      <c r="GG582" s="6">
        <v>2</v>
      </c>
      <c r="GH582" s="6">
        <v>1</v>
      </c>
      <c r="GI582" s="6">
        <v>-2</v>
      </c>
      <c r="GJ582" s="6">
        <v>0</v>
      </c>
      <c r="GK582" s="6">
        <v>0</v>
      </c>
      <c r="GL582" s="6">
        <f t="shared" si="301"/>
        <v>0</v>
      </c>
      <c r="GM582" s="6">
        <f t="shared" si="302"/>
        <v>1063.26</v>
      </c>
      <c r="GN582" s="6">
        <f t="shared" si="303"/>
        <v>1063.26</v>
      </c>
      <c r="GO582" s="6">
        <f t="shared" si="304"/>
        <v>0</v>
      </c>
      <c r="GP582" s="6">
        <f t="shared" si="305"/>
        <v>0</v>
      </c>
      <c r="GQ582" s="6"/>
      <c r="GR582" s="6">
        <v>0</v>
      </c>
      <c r="GS582" s="6">
        <v>0</v>
      </c>
      <c r="GT582" s="6">
        <v>0</v>
      </c>
      <c r="GU582" s="6" t="s">
        <v>3</v>
      </c>
      <c r="GV582" s="6">
        <f t="shared" si="306"/>
        <v>0</v>
      </c>
      <c r="GW582" s="6">
        <v>1</v>
      </c>
      <c r="GX582" s="6">
        <f t="shared" si="307"/>
        <v>0</v>
      </c>
      <c r="GY582" s="6"/>
      <c r="GZ582" s="6"/>
      <c r="HA582" s="6">
        <v>0</v>
      </c>
      <c r="HB582" s="6">
        <v>0</v>
      </c>
      <c r="HC582" s="6">
        <f t="shared" si="308"/>
        <v>0</v>
      </c>
      <c r="HD582" s="6"/>
      <c r="HE582" s="6" t="s">
        <v>3</v>
      </c>
      <c r="HF582" s="6" t="s">
        <v>3</v>
      </c>
      <c r="HG582" s="6"/>
      <c r="HH582" s="6"/>
      <c r="HI582" s="6"/>
      <c r="HJ582" s="6"/>
      <c r="HK582" s="6"/>
      <c r="HL582" s="6"/>
      <c r="HM582" s="6" t="s">
        <v>3</v>
      </c>
      <c r="HN582" s="6" t="s">
        <v>87</v>
      </c>
      <c r="HO582" s="6" t="s">
        <v>88</v>
      </c>
      <c r="HP582" s="6" t="s">
        <v>85</v>
      </c>
      <c r="HQ582" s="6" t="s">
        <v>85</v>
      </c>
      <c r="HR582" s="6"/>
      <c r="HS582" s="6">
        <v>0</v>
      </c>
      <c r="HT582" s="6"/>
      <c r="HU582" s="6"/>
      <c r="HV582" s="6"/>
      <c r="HW582" s="6"/>
      <c r="HX582" s="6"/>
      <c r="HY582" s="6"/>
      <c r="HZ582" s="6"/>
      <c r="IA582" s="6"/>
      <c r="IB582" s="6"/>
      <c r="IC582" s="6"/>
      <c r="ID582" s="6"/>
      <c r="IE582" s="6"/>
      <c r="IF582" s="6"/>
      <c r="IG582" s="6"/>
      <c r="IH582" s="6"/>
      <c r="II582" s="6"/>
      <c r="IJ582" s="6"/>
      <c r="IK582" s="6">
        <v>0</v>
      </c>
      <c r="IL582" s="6"/>
      <c r="IM582" s="6"/>
      <c r="IN582" s="6"/>
      <c r="IO582" s="6"/>
      <c r="IP582" s="6"/>
      <c r="IQ582" s="6"/>
      <c r="IR582" s="6"/>
      <c r="IS582" s="6"/>
      <c r="IT582" s="6"/>
      <c r="IU582" s="6"/>
    </row>
    <row r="583" spans="1:255" x14ac:dyDescent="0.25">
      <c r="A583" s="5">
        <v>17</v>
      </c>
      <c r="B583" s="5">
        <v>1</v>
      </c>
      <c r="C583" s="5">
        <f>ROW(SmtRes!A261)</f>
        <v>261</v>
      </c>
      <c r="D583" s="5">
        <f>ROW(EtalonRes!A343)</f>
        <v>343</v>
      </c>
      <c r="E583" s="5" t="s">
        <v>92</v>
      </c>
      <c r="F583" s="5" t="s">
        <v>277</v>
      </c>
      <c r="G583" s="5" t="s">
        <v>278</v>
      </c>
      <c r="H583" s="5" t="s">
        <v>279</v>
      </c>
      <c r="I583" s="5">
        <v>0.1</v>
      </c>
      <c r="J583" s="5">
        <v>0</v>
      </c>
      <c r="K583" s="5">
        <v>0.1</v>
      </c>
      <c r="L583" s="5">
        <v>0.1</v>
      </c>
      <c r="M583" s="5">
        <v>0</v>
      </c>
      <c r="N583" s="5">
        <f t="shared" si="288"/>
        <v>0.1</v>
      </c>
      <c r="O583" s="5">
        <f t="shared" si="289"/>
        <v>1090.26</v>
      </c>
      <c r="P583" s="5">
        <f>SUMIF(SmtRes!AQ257:'SmtRes'!AQ261,"=1",SmtRes!DF257:'SmtRes'!DF261)</f>
        <v>23.85</v>
      </c>
      <c r="Q583" s="5">
        <f>SUMIF(SmtRes!AQ257:'SmtRes'!AQ261,"=1",SmtRes!DG257:'SmtRes'!DG261)</f>
        <v>182.63</v>
      </c>
      <c r="R583" s="5">
        <f>SUMIF(SmtRes!AQ257:'SmtRes'!AQ261,"=1",SmtRes!DH257:'SmtRes'!DH261)</f>
        <v>288.18</v>
      </c>
      <c r="S583" s="5">
        <f>SUMIF(SmtRes!AQ257:'SmtRes'!AQ261,"=1",SmtRes!DI257:'SmtRes'!DI261)</f>
        <v>595.6</v>
      </c>
      <c r="T583" s="5">
        <f t="shared" si="290"/>
        <v>0</v>
      </c>
      <c r="U583" s="5">
        <f>SUMIF(SmtRes!AQ257:'SmtRes'!AQ261,"=1",SmtRes!CV257:'SmtRes'!CV261)</f>
        <v>0.74199999999999999</v>
      </c>
      <c r="V583" s="5">
        <f>SUMIF(SmtRes!AQ257:'SmtRes'!AQ261,"=1",SmtRes!CW257:'SmtRes'!CW261)</f>
        <v>0.35499999999999998</v>
      </c>
      <c r="W583" s="5">
        <f t="shared" si="291"/>
        <v>0</v>
      </c>
      <c r="X583" s="5">
        <f t="shared" si="292"/>
        <v>910.29</v>
      </c>
      <c r="Y583" s="5">
        <f t="shared" si="292"/>
        <v>530.27</v>
      </c>
      <c r="Z583" s="5"/>
      <c r="AA583" s="5">
        <v>70751969</v>
      </c>
      <c r="AB583" s="5">
        <f t="shared" si="293"/>
        <v>7376.3489</v>
      </c>
      <c r="AC583" s="5">
        <f>ROUND((SUM(SmtRes!BQ257:'SmtRes'!BQ261)),6)</f>
        <v>149.08799999999999</v>
      </c>
      <c r="AD583" s="5">
        <f>ROUND((((SUM(SmtRes!BR257:'SmtRes'!BR261))-(SUM(SmtRes!BS257:'SmtRes'!BS261)))+AE583),6)</f>
        <v>1271.2268999999999</v>
      </c>
      <c r="AE583" s="5">
        <f>ROUND((SUM(SmtRes!BS257:'SmtRes'!BS261)),6)</f>
        <v>2881.8544999999999</v>
      </c>
      <c r="AF583" s="5">
        <f>ROUND((SUM(SmtRes!BT257:'SmtRes'!BT261)),6)</f>
        <v>5956.0339999999997</v>
      </c>
      <c r="AG583" s="5">
        <f t="shared" si="294"/>
        <v>0</v>
      </c>
      <c r="AH583" s="5">
        <f>(SUM(SmtRes!BU257:'SmtRes'!BU261))</f>
        <v>7.42</v>
      </c>
      <c r="AI583" s="5">
        <f>(SUM(SmtRes!BV257:'SmtRes'!BV261))</f>
        <v>3.55</v>
      </c>
      <c r="AJ583" s="5">
        <f t="shared" si="295"/>
        <v>0</v>
      </c>
      <c r="AK583" s="5">
        <v>10258.2034</v>
      </c>
      <c r="AL583" s="5">
        <v>149.08799999999999</v>
      </c>
      <c r="AM583" s="5">
        <v>1271.2269000000001</v>
      </c>
      <c r="AN583" s="5">
        <v>2881.8544999999999</v>
      </c>
      <c r="AO583" s="5">
        <v>5956.0340000000006</v>
      </c>
      <c r="AP583" s="5">
        <v>0</v>
      </c>
      <c r="AQ583" s="5">
        <v>7.42</v>
      </c>
      <c r="AR583" s="5">
        <v>3.55</v>
      </c>
      <c r="AS583" s="5">
        <v>0</v>
      </c>
      <c r="AT583" s="5">
        <v>103</v>
      </c>
      <c r="AU583" s="5">
        <v>60</v>
      </c>
      <c r="AV583" s="5">
        <v>1</v>
      </c>
      <c r="AW583" s="5">
        <v>1</v>
      </c>
      <c r="AX583" s="5"/>
      <c r="AY583" s="5"/>
      <c r="AZ583" s="5">
        <v>1</v>
      </c>
      <c r="BA583" s="5">
        <v>1</v>
      </c>
      <c r="BB583" s="5">
        <v>1</v>
      </c>
      <c r="BC583" s="5">
        <v>1</v>
      </c>
      <c r="BD583" s="5" t="s">
        <v>3</v>
      </c>
      <c r="BE583" s="5" t="s">
        <v>3</v>
      </c>
      <c r="BF583" s="5" t="s">
        <v>3</v>
      </c>
      <c r="BG583" s="5" t="s">
        <v>3</v>
      </c>
      <c r="BH583" s="5">
        <v>0</v>
      </c>
      <c r="BI583" s="5">
        <v>1</v>
      </c>
      <c r="BJ583" s="5" t="s">
        <v>280</v>
      </c>
      <c r="BK583" s="5"/>
      <c r="BL583" s="5"/>
      <c r="BM583" s="5">
        <v>33001</v>
      </c>
      <c r="BN583" s="5">
        <v>0</v>
      </c>
      <c r="BO583" s="5" t="s">
        <v>3</v>
      </c>
      <c r="BP583" s="5">
        <v>0</v>
      </c>
      <c r="BQ583" s="5">
        <v>2</v>
      </c>
      <c r="BR583" s="5">
        <v>0</v>
      </c>
      <c r="BS583" s="5">
        <v>1</v>
      </c>
      <c r="BT583" s="5">
        <v>1</v>
      </c>
      <c r="BU583" s="5">
        <v>1</v>
      </c>
      <c r="BV583" s="5">
        <v>1</v>
      </c>
      <c r="BW583" s="5">
        <v>1</v>
      </c>
      <c r="BX583" s="5">
        <v>1</v>
      </c>
      <c r="BY583" s="5" t="s">
        <v>3</v>
      </c>
      <c r="BZ583" s="5">
        <v>103</v>
      </c>
      <c r="CA583" s="5">
        <v>60</v>
      </c>
      <c r="CB583" s="5" t="s">
        <v>3</v>
      </c>
      <c r="CC583" s="5"/>
      <c r="CD583" s="5"/>
      <c r="CE583" s="5">
        <v>0</v>
      </c>
      <c r="CF583" s="5">
        <v>0</v>
      </c>
      <c r="CG583" s="5">
        <v>0</v>
      </c>
      <c r="CH583" s="5">
        <v>3</v>
      </c>
      <c r="CI583" s="5">
        <v>0</v>
      </c>
      <c r="CJ583" s="5">
        <v>0</v>
      </c>
      <c r="CK583" s="5">
        <v>0</v>
      </c>
      <c r="CL583" s="5">
        <v>0</v>
      </c>
      <c r="CM583" s="5">
        <v>0</v>
      </c>
      <c r="CN583" s="5" t="s">
        <v>3</v>
      </c>
      <c r="CO583" s="5">
        <v>0</v>
      </c>
      <c r="CP583" s="5">
        <f t="shared" si="296"/>
        <v>1090.26</v>
      </c>
      <c r="CQ583" s="5">
        <f>SUMIF(SmtRes!AQ257:'SmtRes'!AQ261,"=1",SmtRes!AA257:'SmtRes'!AA261)</f>
        <v>795.14</v>
      </c>
      <c r="CR583" s="5">
        <f>SUMIF(SmtRes!AQ257:'SmtRes'!AQ261,"=1",SmtRes!AB257:'SmtRes'!AB261)</f>
        <v>1429.18</v>
      </c>
      <c r="CS583" s="5">
        <f>SUMIF(SmtRes!AQ257:'SmtRes'!AQ261,"=1",SmtRes!AC257:'SmtRes'!AC261)</f>
        <v>1623.58</v>
      </c>
      <c r="CT583" s="5">
        <f>SUMIF(SmtRes!AQ257:'SmtRes'!AQ261,"=1",SmtRes!AD257:'SmtRes'!AD261)</f>
        <v>802.7</v>
      </c>
      <c r="CU583" s="5">
        <f t="shared" si="297"/>
        <v>0</v>
      </c>
      <c r="CV583" s="5">
        <f>SUMIF(SmtRes!AQ257:'SmtRes'!AQ261,"=1",SmtRes!BU257:'SmtRes'!BU261)</f>
        <v>7.42</v>
      </c>
      <c r="CW583" s="5">
        <f>SUMIF(SmtRes!AQ257:'SmtRes'!AQ261,"=1",SmtRes!BV257:'SmtRes'!BV261)</f>
        <v>3.55</v>
      </c>
      <c r="CX583" s="5">
        <f t="shared" si="298"/>
        <v>0</v>
      </c>
      <c r="CY583" s="5">
        <f t="shared" si="299"/>
        <v>910.29340000000002</v>
      </c>
      <c r="CZ583" s="5">
        <f t="shared" si="300"/>
        <v>530.26799999999992</v>
      </c>
      <c r="DA583" s="5"/>
      <c r="DB583" s="5"/>
      <c r="DC583" s="5" t="s">
        <v>3</v>
      </c>
      <c r="DD583" s="5" t="s">
        <v>3</v>
      </c>
      <c r="DE583" s="5" t="s">
        <v>3</v>
      </c>
      <c r="DF583" s="5" t="s">
        <v>3</v>
      </c>
      <c r="DG583" s="5" t="s">
        <v>3</v>
      </c>
      <c r="DH583" s="5" t="s">
        <v>3</v>
      </c>
      <c r="DI583" s="5" t="s">
        <v>3</v>
      </c>
      <c r="DJ583" s="5" t="s">
        <v>3</v>
      </c>
      <c r="DK583" s="5" t="s">
        <v>3</v>
      </c>
      <c r="DL583" s="5" t="s">
        <v>3</v>
      </c>
      <c r="DM583" s="5" t="s">
        <v>3</v>
      </c>
      <c r="DN583" s="5">
        <v>0</v>
      </c>
      <c r="DO583" s="5">
        <v>0</v>
      </c>
      <c r="DP583" s="5">
        <v>1</v>
      </c>
      <c r="DQ583" s="5">
        <v>1</v>
      </c>
      <c r="DR583" s="5"/>
      <c r="DS583" s="5"/>
      <c r="DT583" s="5"/>
      <c r="DU583" s="5">
        <v>1013</v>
      </c>
      <c r="DV583" s="5" t="s">
        <v>279</v>
      </c>
      <c r="DW583" s="5" t="s">
        <v>279</v>
      </c>
      <c r="DX583" s="5">
        <v>1</v>
      </c>
      <c r="DY583" s="5"/>
      <c r="DZ583" s="5" t="s">
        <v>3</v>
      </c>
      <c r="EA583" s="5" t="s">
        <v>3</v>
      </c>
      <c r="EB583" s="5" t="s">
        <v>3</v>
      </c>
      <c r="EC583" s="5" t="s">
        <v>3</v>
      </c>
      <c r="ED583" s="5"/>
      <c r="EE583" s="5">
        <v>68075242</v>
      </c>
      <c r="EF583" s="5">
        <v>2</v>
      </c>
      <c r="EG583" s="5" t="s">
        <v>84</v>
      </c>
      <c r="EH583" s="5">
        <v>27</v>
      </c>
      <c r="EI583" s="5" t="s">
        <v>85</v>
      </c>
      <c r="EJ583" s="5">
        <v>1</v>
      </c>
      <c r="EK583" s="5">
        <v>33001</v>
      </c>
      <c r="EL583" s="5" t="s">
        <v>85</v>
      </c>
      <c r="EM583" s="5" t="s">
        <v>86</v>
      </c>
      <c r="EN583" s="5"/>
      <c r="EO583" s="5" t="s">
        <v>3</v>
      </c>
      <c r="EP583" s="5"/>
      <c r="EQ583" s="5">
        <v>0</v>
      </c>
      <c r="ER583" s="5">
        <v>0</v>
      </c>
      <c r="ES583" s="5">
        <v>0</v>
      </c>
      <c r="ET583" s="5">
        <v>0</v>
      </c>
      <c r="EU583" s="5">
        <v>0</v>
      </c>
      <c r="EV583" s="5">
        <v>0</v>
      </c>
      <c r="EW583" s="5">
        <v>7.42</v>
      </c>
      <c r="EX583" s="5">
        <v>3.55</v>
      </c>
      <c r="EY583" s="5">
        <v>0</v>
      </c>
      <c r="EZ583" s="5"/>
      <c r="FA583" s="5"/>
      <c r="FB583" s="5"/>
      <c r="FC583" s="5"/>
      <c r="FD583" s="5"/>
      <c r="FE583" s="5"/>
      <c r="FF583" s="5"/>
      <c r="FG583" s="5"/>
      <c r="FH583" s="5"/>
      <c r="FI583" s="5"/>
      <c r="FJ583" s="5"/>
      <c r="FK583" s="5"/>
      <c r="FL583" s="5"/>
      <c r="FM583" s="5"/>
      <c r="FN583" s="5"/>
      <c r="FO583" s="5"/>
      <c r="FP583" s="5"/>
      <c r="FQ583" s="5">
        <v>0</v>
      </c>
      <c r="FR583" s="5">
        <v>0</v>
      </c>
      <c r="FS583" s="5">
        <v>0</v>
      </c>
      <c r="FT583" s="5"/>
      <c r="FU583" s="5"/>
      <c r="FV583" s="5"/>
      <c r="FW583" s="5"/>
      <c r="FX583" s="5">
        <v>103</v>
      </c>
      <c r="FY583" s="5">
        <v>60</v>
      </c>
      <c r="FZ583" s="5"/>
      <c r="GA583" s="5" t="s">
        <v>3</v>
      </c>
      <c r="GB583" s="5"/>
      <c r="GC583" s="5"/>
      <c r="GD583" s="5">
        <v>1</v>
      </c>
      <c r="GE583" s="5"/>
      <c r="GF583" s="5">
        <v>1341378371</v>
      </c>
      <c r="GG583" s="5">
        <v>2</v>
      </c>
      <c r="GH583" s="5">
        <v>1</v>
      </c>
      <c r="GI583" s="5">
        <v>-2</v>
      </c>
      <c r="GJ583" s="5">
        <v>0</v>
      </c>
      <c r="GK583" s="5">
        <v>0</v>
      </c>
      <c r="GL583" s="5">
        <f t="shared" si="301"/>
        <v>0</v>
      </c>
      <c r="GM583" s="5">
        <f t="shared" si="302"/>
        <v>2530.8200000000002</v>
      </c>
      <c r="GN583" s="5">
        <f t="shared" si="303"/>
        <v>2530.8200000000002</v>
      </c>
      <c r="GO583" s="5">
        <f t="shared" si="304"/>
        <v>0</v>
      </c>
      <c r="GP583" s="5">
        <f t="shared" si="305"/>
        <v>0</v>
      </c>
      <c r="GQ583" s="5"/>
      <c r="GR583" s="5">
        <v>0</v>
      </c>
      <c r="GS583" s="5">
        <v>0</v>
      </c>
      <c r="GT583" s="5">
        <v>0</v>
      </c>
      <c r="GU583" s="5" t="s">
        <v>3</v>
      </c>
      <c r="GV583" s="5">
        <f t="shared" si="306"/>
        <v>0</v>
      </c>
      <c r="GW583" s="5">
        <v>1</v>
      </c>
      <c r="GX583" s="5">
        <f t="shared" si="307"/>
        <v>0</v>
      </c>
      <c r="GY583" s="5"/>
      <c r="GZ583" s="5"/>
      <c r="HA583" s="5">
        <v>0</v>
      </c>
      <c r="HB583" s="5">
        <v>0</v>
      </c>
      <c r="HC583" s="5">
        <f t="shared" si="308"/>
        <v>0</v>
      </c>
      <c r="HD583" s="5"/>
      <c r="HE583" s="5" t="s">
        <v>3</v>
      </c>
      <c r="HF583" s="5" t="s">
        <v>3</v>
      </c>
      <c r="HG583" s="5"/>
      <c r="HH583" s="5"/>
      <c r="HI583" s="5"/>
      <c r="HJ583" s="5"/>
      <c r="HK583" s="5"/>
      <c r="HL583" s="5"/>
      <c r="HM583" s="5" t="s">
        <v>3</v>
      </c>
      <c r="HN583" s="5" t="s">
        <v>87</v>
      </c>
      <c r="HO583" s="5" t="s">
        <v>88</v>
      </c>
      <c r="HP583" s="5" t="s">
        <v>85</v>
      </c>
      <c r="HQ583" s="5" t="s">
        <v>85</v>
      </c>
      <c r="HR583" s="5"/>
      <c r="HS583" s="5">
        <v>0</v>
      </c>
      <c r="HT583" s="5"/>
      <c r="HU583" s="5"/>
      <c r="HV583" s="5"/>
      <c r="HW583" s="5"/>
      <c r="HX583" s="5"/>
      <c r="HY583" s="5"/>
      <c r="HZ583" s="5"/>
      <c r="IA583" s="5"/>
      <c r="IB583" s="5"/>
      <c r="IC583" s="5"/>
      <c r="ID583" s="5"/>
      <c r="IE583" s="5"/>
      <c r="IF583" s="5"/>
      <c r="IG583" s="5"/>
      <c r="IH583" s="5"/>
      <c r="II583" s="5"/>
      <c r="IJ583" s="5"/>
      <c r="IK583" s="5">
        <v>0</v>
      </c>
      <c r="IL583" s="5"/>
      <c r="IM583" s="5"/>
      <c r="IN583" s="5"/>
      <c r="IO583" s="5"/>
      <c r="IP583" s="5"/>
      <c r="IQ583" s="5"/>
      <c r="IR583" s="5"/>
      <c r="IS583" s="5"/>
      <c r="IT583" s="5"/>
      <c r="IU583" s="5"/>
    </row>
    <row r="584" spans="1:255" x14ac:dyDescent="0.25">
      <c r="A584" s="6">
        <v>17</v>
      </c>
      <c r="B584" s="6">
        <v>1</v>
      </c>
      <c r="C584" s="6">
        <f>ROW(SmtRes!A266)</f>
        <v>266</v>
      </c>
      <c r="D584" s="6">
        <f>ROW(EtalonRes!A348)</f>
        <v>348</v>
      </c>
      <c r="E584" s="6" t="s">
        <v>92</v>
      </c>
      <c r="F584" s="6" t="s">
        <v>277</v>
      </c>
      <c r="G584" s="6" t="s">
        <v>278</v>
      </c>
      <c r="H584" s="6" t="s">
        <v>279</v>
      </c>
      <c r="I584" s="6">
        <v>0.1</v>
      </c>
      <c r="J584" s="6">
        <v>0</v>
      </c>
      <c r="K584" s="6">
        <v>0.1</v>
      </c>
      <c r="L584" s="6">
        <v>0.1</v>
      </c>
      <c r="M584" s="6">
        <v>0</v>
      </c>
      <c r="N584" s="6">
        <f t="shared" si="288"/>
        <v>0.1</v>
      </c>
      <c r="O584" s="6">
        <f t="shared" si="289"/>
        <v>1090.26</v>
      </c>
      <c r="P584" s="6">
        <f>SUMIF(SmtRes!AQ262:'SmtRes'!AQ266,"=1",SmtRes!DF262:'SmtRes'!DF266)</f>
        <v>23.85</v>
      </c>
      <c r="Q584" s="6">
        <f>SUMIF(SmtRes!AQ262:'SmtRes'!AQ266,"=1",SmtRes!DG262:'SmtRes'!DG266)</f>
        <v>182.63</v>
      </c>
      <c r="R584" s="6">
        <f>SUMIF(SmtRes!AQ262:'SmtRes'!AQ266,"=1",SmtRes!DH262:'SmtRes'!DH266)</f>
        <v>288.18</v>
      </c>
      <c r="S584" s="6">
        <f>SUMIF(SmtRes!AQ262:'SmtRes'!AQ266,"=1",SmtRes!DI262:'SmtRes'!DI266)</f>
        <v>595.6</v>
      </c>
      <c r="T584" s="6">
        <f t="shared" si="290"/>
        <v>0</v>
      </c>
      <c r="U584" s="6">
        <f>SUMIF(SmtRes!AQ262:'SmtRes'!AQ266,"=1",SmtRes!CV262:'SmtRes'!CV266)</f>
        <v>0.74199999999999999</v>
      </c>
      <c r="V584" s="6">
        <f>SUMIF(SmtRes!AQ262:'SmtRes'!AQ266,"=1",SmtRes!CW262:'SmtRes'!CW266)</f>
        <v>0.35499999999999998</v>
      </c>
      <c r="W584" s="6">
        <f t="shared" si="291"/>
        <v>0</v>
      </c>
      <c r="X584" s="6">
        <f t="shared" si="292"/>
        <v>910.29</v>
      </c>
      <c r="Y584" s="6">
        <f t="shared" si="292"/>
        <v>530.27</v>
      </c>
      <c r="Z584" s="6"/>
      <c r="AA584" s="6">
        <v>70748195</v>
      </c>
      <c r="AB584" s="6">
        <f t="shared" si="293"/>
        <v>7376.3489</v>
      </c>
      <c r="AC584" s="6">
        <f>ROUND((SUM(SmtRes!BQ262:'SmtRes'!BQ266)),6)</f>
        <v>149.08799999999999</v>
      </c>
      <c r="AD584" s="6">
        <f>ROUND((((SUM(SmtRes!BR262:'SmtRes'!BR266))-(SUM(SmtRes!BS262:'SmtRes'!BS266)))+AE584),6)</f>
        <v>1271.2268999999999</v>
      </c>
      <c r="AE584" s="6">
        <f>ROUND((SUM(SmtRes!BS262:'SmtRes'!BS266)),6)</f>
        <v>2881.8544999999999</v>
      </c>
      <c r="AF584" s="6">
        <f>ROUND((SUM(SmtRes!BT262:'SmtRes'!BT266)),6)</f>
        <v>5956.0339999999997</v>
      </c>
      <c r="AG584" s="6">
        <f t="shared" si="294"/>
        <v>0</v>
      </c>
      <c r="AH584" s="6">
        <f>(SUM(SmtRes!BU262:'SmtRes'!BU266))</f>
        <v>7.42</v>
      </c>
      <c r="AI584" s="6">
        <f>(SUM(SmtRes!BV262:'SmtRes'!BV266))</f>
        <v>3.55</v>
      </c>
      <c r="AJ584" s="6">
        <f t="shared" si="295"/>
        <v>0</v>
      </c>
      <c r="AK584" s="6">
        <v>10258.2034</v>
      </c>
      <c r="AL584" s="6">
        <v>149.08799999999999</v>
      </c>
      <c r="AM584" s="6">
        <v>1271.2269000000001</v>
      </c>
      <c r="AN584" s="6">
        <v>2881.8544999999999</v>
      </c>
      <c r="AO584" s="6">
        <v>5956.0340000000006</v>
      </c>
      <c r="AP584" s="6">
        <v>0</v>
      </c>
      <c r="AQ584" s="6">
        <v>7.42</v>
      </c>
      <c r="AR584" s="6">
        <v>3.55</v>
      </c>
      <c r="AS584" s="6">
        <v>0</v>
      </c>
      <c r="AT584" s="6">
        <v>103</v>
      </c>
      <c r="AU584" s="6">
        <v>60</v>
      </c>
      <c r="AV584" s="6">
        <v>1</v>
      </c>
      <c r="AW584" s="6">
        <v>1</v>
      </c>
      <c r="AX584" s="6"/>
      <c r="AY584" s="6"/>
      <c r="AZ584" s="6">
        <v>1</v>
      </c>
      <c r="BA584" s="6">
        <v>1</v>
      </c>
      <c r="BB584" s="6">
        <v>1</v>
      </c>
      <c r="BC584" s="6">
        <v>1</v>
      </c>
      <c r="BD584" s="6" t="s">
        <v>3</v>
      </c>
      <c r="BE584" s="6" t="s">
        <v>3</v>
      </c>
      <c r="BF584" s="6" t="s">
        <v>3</v>
      </c>
      <c r="BG584" s="6" t="s">
        <v>3</v>
      </c>
      <c r="BH584" s="6">
        <v>0</v>
      </c>
      <c r="BI584" s="6">
        <v>1</v>
      </c>
      <c r="BJ584" s="6" t="s">
        <v>280</v>
      </c>
      <c r="BK584" s="6"/>
      <c r="BL584" s="6"/>
      <c r="BM584" s="6">
        <v>33001</v>
      </c>
      <c r="BN584" s="6">
        <v>0</v>
      </c>
      <c r="BO584" s="6" t="s">
        <v>3</v>
      </c>
      <c r="BP584" s="6">
        <v>0</v>
      </c>
      <c r="BQ584" s="6">
        <v>2</v>
      </c>
      <c r="BR584" s="6">
        <v>0</v>
      </c>
      <c r="BS584" s="6">
        <v>1</v>
      </c>
      <c r="BT584" s="6">
        <v>1</v>
      </c>
      <c r="BU584" s="6">
        <v>1</v>
      </c>
      <c r="BV584" s="6">
        <v>1</v>
      </c>
      <c r="BW584" s="6">
        <v>1</v>
      </c>
      <c r="BX584" s="6">
        <v>1</v>
      </c>
      <c r="BY584" s="6" t="s">
        <v>3</v>
      </c>
      <c r="BZ584" s="6">
        <v>103</v>
      </c>
      <c r="CA584" s="6">
        <v>60</v>
      </c>
      <c r="CB584" s="6" t="s">
        <v>3</v>
      </c>
      <c r="CC584" s="6"/>
      <c r="CD584" s="6"/>
      <c r="CE584" s="6">
        <v>0</v>
      </c>
      <c r="CF584" s="6">
        <v>0</v>
      </c>
      <c r="CG584" s="6">
        <v>0</v>
      </c>
      <c r="CH584" s="6">
        <v>3</v>
      </c>
      <c r="CI584" s="6">
        <v>0</v>
      </c>
      <c r="CJ584" s="6">
        <v>0</v>
      </c>
      <c r="CK584" s="6">
        <v>0</v>
      </c>
      <c r="CL584" s="6">
        <v>0</v>
      </c>
      <c r="CM584" s="6">
        <v>0</v>
      </c>
      <c r="CN584" s="6" t="s">
        <v>3</v>
      </c>
      <c r="CO584" s="6">
        <v>0</v>
      </c>
      <c r="CP584" s="6">
        <f t="shared" si="296"/>
        <v>1090.26</v>
      </c>
      <c r="CQ584" s="6">
        <f>SUMIF(SmtRes!AQ262:'SmtRes'!AQ266,"=1",SmtRes!AA262:'SmtRes'!AA266)</f>
        <v>795.14</v>
      </c>
      <c r="CR584" s="6">
        <f>SUMIF(SmtRes!AQ262:'SmtRes'!AQ266,"=1",SmtRes!AB262:'SmtRes'!AB266)</f>
        <v>1429.18</v>
      </c>
      <c r="CS584" s="6">
        <f>SUMIF(SmtRes!AQ262:'SmtRes'!AQ266,"=1",SmtRes!AC262:'SmtRes'!AC266)</f>
        <v>1623.58</v>
      </c>
      <c r="CT584" s="6">
        <f>SUMIF(SmtRes!AQ262:'SmtRes'!AQ266,"=1",SmtRes!AD262:'SmtRes'!AD266)</f>
        <v>802.7</v>
      </c>
      <c r="CU584" s="6">
        <f t="shared" si="297"/>
        <v>0</v>
      </c>
      <c r="CV584" s="6">
        <f>SUMIF(SmtRes!AQ262:'SmtRes'!AQ266,"=1",SmtRes!BU262:'SmtRes'!BU266)</f>
        <v>7.42</v>
      </c>
      <c r="CW584" s="6">
        <f>SUMIF(SmtRes!AQ262:'SmtRes'!AQ266,"=1",SmtRes!BV262:'SmtRes'!BV266)</f>
        <v>3.55</v>
      </c>
      <c r="CX584" s="6">
        <f t="shared" si="298"/>
        <v>0</v>
      </c>
      <c r="CY584" s="6">
        <f t="shared" si="299"/>
        <v>910.29340000000002</v>
      </c>
      <c r="CZ584" s="6">
        <f t="shared" si="300"/>
        <v>530.26799999999992</v>
      </c>
      <c r="DA584" s="6"/>
      <c r="DB584" s="6"/>
      <c r="DC584" s="6" t="s">
        <v>3</v>
      </c>
      <c r="DD584" s="6" t="s">
        <v>3</v>
      </c>
      <c r="DE584" s="6" t="s">
        <v>3</v>
      </c>
      <c r="DF584" s="6" t="s">
        <v>3</v>
      </c>
      <c r="DG584" s="6" t="s">
        <v>3</v>
      </c>
      <c r="DH584" s="6" t="s">
        <v>3</v>
      </c>
      <c r="DI584" s="6" t="s">
        <v>3</v>
      </c>
      <c r="DJ584" s="6" t="s">
        <v>3</v>
      </c>
      <c r="DK584" s="6" t="s">
        <v>3</v>
      </c>
      <c r="DL584" s="6" t="s">
        <v>3</v>
      </c>
      <c r="DM584" s="6" t="s">
        <v>3</v>
      </c>
      <c r="DN584" s="6">
        <v>0</v>
      </c>
      <c r="DO584" s="6">
        <v>0</v>
      </c>
      <c r="DP584" s="6">
        <v>1</v>
      </c>
      <c r="DQ584" s="6">
        <v>1</v>
      </c>
      <c r="DR584" s="6"/>
      <c r="DS584" s="6"/>
      <c r="DT584" s="6"/>
      <c r="DU584" s="6">
        <v>1013</v>
      </c>
      <c r="DV584" s="6" t="s">
        <v>279</v>
      </c>
      <c r="DW584" s="6" t="s">
        <v>279</v>
      </c>
      <c r="DX584" s="6">
        <v>1</v>
      </c>
      <c r="DY584" s="6"/>
      <c r="DZ584" s="6" t="s">
        <v>3</v>
      </c>
      <c r="EA584" s="6" t="s">
        <v>3</v>
      </c>
      <c r="EB584" s="6" t="s">
        <v>3</v>
      </c>
      <c r="EC584" s="6" t="s">
        <v>3</v>
      </c>
      <c r="ED584" s="6"/>
      <c r="EE584" s="6">
        <v>68075242</v>
      </c>
      <c r="EF584" s="6">
        <v>2</v>
      </c>
      <c r="EG584" s="6" t="s">
        <v>84</v>
      </c>
      <c r="EH584" s="6">
        <v>27</v>
      </c>
      <c r="EI584" s="6" t="s">
        <v>85</v>
      </c>
      <c r="EJ584" s="6">
        <v>1</v>
      </c>
      <c r="EK584" s="6">
        <v>33001</v>
      </c>
      <c r="EL584" s="6" t="s">
        <v>85</v>
      </c>
      <c r="EM584" s="6" t="s">
        <v>86</v>
      </c>
      <c r="EN584" s="6"/>
      <c r="EO584" s="6" t="s">
        <v>3</v>
      </c>
      <c r="EP584" s="6"/>
      <c r="EQ584" s="6">
        <v>0</v>
      </c>
      <c r="ER584" s="6">
        <v>0</v>
      </c>
      <c r="ES584" s="6">
        <v>0</v>
      </c>
      <c r="ET584" s="6">
        <v>0</v>
      </c>
      <c r="EU584" s="6">
        <v>0</v>
      </c>
      <c r="EV584" s="6">
        <v>0</v>
      </c>
      <c r="EW584" s="6">
        <v>7.42</v>
      </c>
      <c r="EX584" s="6">
        <v>3.55</v>
      </c>
      <c r="EY584" s="6">
        <v>0</v>
      </c>
      <c r="EZ584" s="6"/>
      <c r="FA584" s="6"/>
      <c r="FB584" s="6"/>
      <c r="FC584" s="6"/>
      <c r="FD584" s="6"/>
      <c r="FE584" s="6"/>
      <c r="FF584" s="6"/>
      <c r="FG584" s="6"/>
      <c r="FH584" s="6"/>
      <c r="FI584" s="6"/>
      <c r="FJ584" s="6"/>
      <c r="FK584" s="6"/>
      <c r="FL584" s="6"/>
      <c r="FM584" s="6"/>
      <c r="FN584" s="6"/>
      <c r="FO584" s="6"/>
      <c r="FP584" s="6"/>
      <c r="FQ584" s="6">
        <v>0</v>
      </c>
      <c r="FR584" s="6">
        <v>0</v>
      </c>
      <c r="FS584" s="6">
        <v>0</v>
      </c>
      <c r="FT584" s="6"/>
      <c r="FU584" s="6"/>
      <c r="FV584" s="6"/>
      <c r="FW584" s="6"/>
      <c r="FX584" s="6">
        <v>103</v>
      </c>
      <c r="FY584" s="6">
        <v>60</v>
      </c>
      <c r="FZ584" s="6"/>
      <c r="GA584" s="6" t="s">
        <v>3</v>
      </c>
      <c r="GB584" s="6"/>
      <c r="GC584" s="6"/>
      <c r="GD584" s="6">
        <v>1</v>
      </c>
      <c r="GE584" s="6"/>
      <c r="GF584" s="6">
        <v>1341378371</v>
      </c>
      <c r="GG584" s="6">
        <v>2</v>
      </c>
      <c r="GH584" s="6">
        <v>1</v>
      </c>
      <c r="GI584" s="6">
        <v>-2</v>
      </c>
      <c r="GJ584" s="6">
        <v>0</v>
      </c>
      <c r="GK584" s="6">
        <v>0</v>
      </c>
      <c r="GL584" s="6">
        <f t="shared" si="301"/>
        <v>0</v>
      </c>
      <c r="GM584" s="6">
        <f t="shared" si="302"/>
        <v>2530.8200000000002</v>
      </c>
      <c r="GN584" s="6">
        <f t="shared" si="303"/>
        <v>2530.8200000000002</v>
      </c>
      <c r="GO584" s="6">
        <f t="shared" si="304"/>
        <v>0</v>
      </c>
      <c r="GP584" s="6">
        <f t="shared" si="305"/>
        <v>0</v>
      </c>
      <c r="GQ584" s="6"/>
      <c r="GR584" s="6">
        <v>0</v>
      </c>
      <c r="GS584" s="6">
        <v>0</v>
      </c>
      <c r="GT584" s="6">
        <v>0</v>
      </c>
      <c r="GU584" s="6" t="s">
        <v>3</v>
      </c>
      <c r="GV584" s="6">
        <f t="shared" si="306"/>
        <v>0</v>
      </c>
      <c r="GW584" s="6">
        <v>1</v>
      </c>
      <c r="GX584" s="6">
        <f t="shared" si="307"/>
        <v>0</v>
      </c>
      <c r="GY584" s="6"/>
      <c r="GZ584" s="6"/>
      <c r="HA584" s="6">
        <v>0</v>
      </c>
      <c r="HB584" s="6">
        <v>0</v>
      </c>
      <c r="HC584" s="6">
        <f t="shared" si="308"/>
        <v>0</v>
      </c>
      <c r="HD584" s="6"/>
      <c r="HE584" s="6" t="s">
        <v>3</v>
      </c>
      <c r="HF584" s="6" t="s">
        <v>3</v>
      </c>
      <c r="HG584" s="6"/>
      <c r="HH584" s="6"/>
      <c r="HI584" s="6"/>
      <c r="HJ584" s="6"/>
      <c r="HK584" s="6"/>
      <c r="HL584" s="6"/>
      <c r="HM584" s="6" t="s">
        <v>3</v>
      </c>
      <c r="HN584" s="6" t="s">
        <v>87</v>
      </c>
      <c r="HO584" s="6" t="s">
        <v>88</v>
      </c>
      <c r="HP584" s="6" t="s">
        <v>85</v>
      </c>
      <c r="HQ584" s="6" t="s">
        <v>85</v>
      </c>
      <c r="HR584" s="6"/>
      <c r="HS584" s="6">
        <v>0</v>
      </c>
      <c r="HT584" s="6"/>
      <c r="HU584" s="6"/>
      <c r="HV584" s="6"/>
      <c r="HW584" s="6"/>
      <c r="HX584" s="6"/>
      <c r="HY584" s="6"/>
      <c r="HZ584" s="6"/>
      <c r="IA584" s="6"/>
      <c r="IB584" s="6"/>
      <c r="IC584" s="6"/>
      <c r="ID584" s="6"/>
      <c r="IE584" s="6"/>
      <c r="IF584" s="6"/>
      <c r="IG584" s="6"/>
      <c r="IH584" s="6"/>
      <c r="II584" s="6"/>
      <c r="IJ584" s="6"/>
      <c r="IK584" s="6">
        <v>0</v>
      </c>
      <c r="IL584" s="6"/>
      <c r="IM584" s="6"/>
      <c r="IN584" s="6"/>
      <c r="IO584" s="6"/>
      <c r="IP584" s="6"/>
      <c r="IQ584" s="6"/>
      <c r="IR584" s="6"/>
      <c r="IS584" s="6"/>
      <c r="IT584" s="6"/>
      <c r="IU584" s="6"/>
    </row>
    <row r="586" spans="1:255" x14ac:dyDescent="0.25">
      <c r="A586" s="2">
        <v>51</v>
      </c>
      <c r="B586" s="2">
        <f>B575</f>
        <v>1</v>
      </c>
      <c r="C586" s="2">
        <f>A575</f>
        <v>4</v>
      </c>
      <c r="D586" s="2">
        <f>ROW(A575)</f>
        <v>575</v>
      </c>
      <c r="E586" s="2"/>
      <c r="F586" s="2" t="str">
        <f>IF(F575&lt;&gt;"",F575,"")</f>
        <v>Новый раздел</v>
      </c>
      <c r="G586" s="2" t="str">
        <f>IF(G575&lt;&gt;"",G575,"")</f>
        <v>Строительные работы</v>
      </c>
      <c r="H586" s="2">
        <v>0</v>
      </c>
      <c r="I586" s="2"/>
      <c r="J586" s="2"/>
      <c r="K586" s="2"/>
      <c r="L586" s="2"/>
      <c r="M586" s="2"/>
      <c r="N586" s="2"/>
      <c r="O586" s="2">
        <f t="shared" ref="O586:T586" si="309">ROUND(AB586,2)</f>
        <v>11620.6</v>
      </c>
      <c r="P586" s="2">
        <f t="shared" si="309"/>
        <v>194.25</v>
      </c>
      <c r="Q586" s="2">
        <f t="shared" si="309"/>
        <v>3866.92</v>
      </c>
      <c r="R586" s="2">
        <f t="shared" si="309"/>
        <v>2187.2800000000002</v>
      </c>
      <c r="S586" s="2">
        <f t="shared" si="309"/>
        <v>5372.15</v>
      </c>
      <c r="T586" s="2">
        <f t="shared" si="309"/>
        <v>0</v>
      </c>
      <c r="U586" s="2">
        <f>AH586</f>
        <v>7.1024800000000008</v>
      </c>
      <c r="V586" s="2">
        <f>AI586</f>
        <v>2.4545599999999999</v>
      </c>
      <c r="W586" s="2">
        <f>ROUND(AJ586,2)</f>
        <v>0</v>
      </c>
      <c r="X586" s="2">
        <f>ROUND(AK586,2)</f>
        <v>7786.21</v>
      </c>
      <c r="Y586" s="2">
        <f>ROUND(AL586,2)</f>
        <v>4535.66</v>
      </c>
      <c r="Z586" s="2"/>
      <c r="AA586" s="2"/>
      <c r="AB586" s="2">
        <f>ROUND(SUMIF(AA579:AA584,"=70751969",O579:O584),2)</f>
        <v>11620.6</v>
      </c>
      <c r="AC586" s="2">
        <f>ROUND(SUMIF(AA579:AA584,"=70751969",P579:P584),2)</f>
        <v>194.25</v>
      </c>
      <c r="AD586" s="2">
        <f>ROUND(SUMIF(AA579:AA584,"=70751969",Q579:Q584),2)</f>
        <v>3866.92</v>
      </c>
      <c r="AE586" s="2">
        <f>ROUND(SUMIF(AA579:AA584,"=70751969",R579:R584),2)</f>
        <v>2187.2800000000002</v>
      </c>
      <c r="AF586" s="2">
        <f>ROUND(SUMIF(AA579:AA584,"=70751969",S579:S584),2)</f>
        <v>5372.15</v>
      </c>
      <c r="AG586" s="2">
        <f>ROUND(SUMIF(AA579:AA584,"=70751969",T579:T584),2)</f>
        <v>0</v>
      </c>
      <c r="AH586" s="2">
        <f>SUMIF(AA579:AA584,"=70751969",U579:U584)</f>
        <v>7.1024800000000008</v>
      </c>
      <c r="AI586" s="2">
        <f>SUMIF(AA579:AA584,"=70751969",V579:V584)</f>
        <v>2.4545599999999999</v>
      </c>
      <c r="AJ586" s="2">
        <f>ROUND(SUMIF(AA579:AA584,"=70751969",W579:W584),2)</f>
        <v>0</v>
      </c>
      <c r="AK586" s="2">
        <f>ROUND(SUMIF(AA579:AA584,"=70751969",X579:X584),2)</f>
        <v>7786.21</v>
      </c>
      <c r="AL586" s="2">
        <f>ROUND(SUMIF(AA579:AA584,"=70751969",Y579:Y584),2)</f>
        <v>4535.66</v>
      </c>
      <c r="AM586" s="2"/>
      <c r="AN586" s="2"/>
      <c r="AO586" s="2">
        <f t="shared" ref="AO586:BD586" si="310">ROUND(BX586,2)</f>
        <v>0</v>
      </c>
      <c r="AP586" s="2">
        <f t="shared" si="310"/>
        <v>0</v>
      </c>
      <c r="AQ586" s="2">
        <f t="shared" si="310"/>
        <v>0</v>
      </c>
      <c r="AR586" s="2">
        <f t="shared" si="310"/>
        <v>23942.47</v>
      </c>
      <c r="AS586" s="2">
        <f t="shared" si="310"/>
        <v>23942.47</v>
      </c>
      <c r="AT586" s="2">
        <f t="shared" si="310"/>
        <v>0</v>
      </c>
      <c r="AU586" s="2">
        <f t="shared" si="310"/>
        <v>0</v>
      </c>
      <c r="AV586" s="2">
        <f t="shared" si="310"/>
        <v>194.25</v>
      </c>
      <c r="AW586" s="2">
        <f t="shared" si="310"/>
        <v>194.25</v>
      </c>
      <c r="AX586" s="2">
        <f t="shared" si="310"/>
        <v>0</v>
      </c>
      <c r="AY586" s="2">
        <f t="shared" si="310"/>
        <v>194.25</v>
      </c>
      <c r="AZ586" s="2">
        <f t="shared" si="310"/>
        <v>0</v>
      </c>
      <c r="BA586" s="2">
        <f t="shared" si="310"/>
        <v>0</v>
      </c>
      <c r="BB586" s="2">
        <f t="shared" si="310"/>
        <v>0</v>
      </c>
      <c r="BC586" s="2">
        <f t="shared" si="310"/>
        <v>0</v>
      </c>
      <c r="BD586" s="2">
        <f t="shared" si="310"/>
        <v>0</v>
      </c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>
        <f>ROUND(SUMIF(AA579:AA584,"=70751969",FQ579:FQ584),2)</f>
        <v>0</v>
      </c>
      <c r="BY586" s="2">
        <f>ROUND(SUMIF(AA579:AA584,"=70751969",FR579:FR584),2)</f>
        <v>0</v>
      </c>
      <c r="BZ586" s="2">
        <f>ROUND(SUMIF(AA579:AA584,"=70751969",GL579:GL584),2)</f>
        <v>0</v>
      </c>
      <c r="CA586" s="2">
        <f>ROUND(SUMIF(AA579:AA584,"=70751969",GM579:GM584),2)</f>
        <v>23942.47</v>
      </c>
      <c r="CB586" s="2">
        <f>ROUND(SUMIF(AA579:AA584,"=70751969",GN579:GN584),2)</f>
        <v>23942.47</v>
      </c>
      <c r="CC586" s="2">
        <f>ROUND(SUMIF(AA579:AA584,"=70751969",GO579:GO584),2)</f>
        <v>0</v>
      </c>
      <c r="CD586" s="2">
        <f>ROUND(SUMIF(AA579:AA584,"=70751969",GP579:GP584),2)</f>
        <v>0</v>
      </c>
      <c r="CE586" s="2">
        <f>AC586-BX586</f>
        <v>194.25</v>
      </c>
      <c r="CF586" s="2">
        <f>AC586-BY586</f>
        <v>194.25</v>
      </c>
      <c r="CG586" s="2">
        <f>BX586-BZ586</f>
        <v>0</v>
      </c>
      <c r="CH586" s="2">
        <f>AC586-BX586-BY586+BZ586</f>
        <v>194.25</v>
      </c>
      <c r="CI586" s="2">
        <f>BY586-BZ586</f>
        <v>0</v>
      </c>
      <c r="CJ586" s="2">
        <f>ROUND(SUMIF(AA579:AA584,"=70751969",GX579:GX584),2)</f>
        <v>0</v>
      </c>
      <c r="CK586" s="2">
        <f>ROUND(SUMIF(AA579:AA584,"=70751969",GY579:GY584),2)</f>
        <v>0</v>
      </c>
      <c r="CL586" s="2">
        <f>ROUND(SUMIF(AA579:AA584,"=70751969",GZ579:GZ584),2)</f>
        <v>0</v>
      </c>
      <c r="CM586" s="2">
        <f>ROUND(SUMIF(AA579:AA584,"=70751969",HD579:HD584),2)</f>
        <v>0</v>
      </c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3">
        <f t="shared" ref="DG586:DL586" si="311">ROUND(DT586,2)</f>
        <v>11620.6</v>
      </c>
      <c r="DH586" s="3">
        <f t="shared" si="311"/>
        <v>194.25</v>
      </c>
      <c r="DI586" s="3">
        <f t="shared" si="311"/>
        <v>3866.92</v>
      </c>
      <c r="DJ586" s="3">
        <f t="shared" si="311"/>
        <v>2187.2800000000002</v>
      </c>
      <c r="DK586" s="3">
        <f t="shared" si="311"/>
        <v>5372.15</v>
      </c>
      <c r="DL586" s="3">
        <f t="shared" si="311"/>
        <v>0</v>
      </c>
      <c r="DM586" s="3">
        <f>DZ586</f>
        <v>7.1024800000000008</v>
      </c>
      <c r="DN586" s="3">
        <f>EA586</f>
        <v>2.4545599999999999</v>
      </c>
      <c r="DO586" s="3">
        <f>ROUND(EB586,2)</f>
        <v>0</v>
      </c>
      <c r="DP586" s="3">
        <f>ROUND(EC586,2)</f>
        <v>7786.21</v>
      </c>
      <c r="DQ586" s="3">
        <f>ROUND(ED586,2)</f>
        <v>4535.66</v>
      </c>
      <c r="DR586" s="3"/>
      <c r="DS586" s="3"/>
      <c r="DT586" s="3">
        <f>ROUND(SUMIF(AA579:AA584,"=70748195",O579:O584),2)</f>
        <v>11620.6</v>
      </c>
      <c r="DU586" s="3">
        <f>ROUND(SUMIF(AA579:AA584,"=70748195",P579:P584),2)</f>
        <v>194.25</v>
      </c>
      <c r="DV586" s="3">
        <f>ROUND(SUMIF(AA579:AA584,"=70748195",Q579:Q584),2)</f>
        <v>3866.92</v>
      </c>
      <c r="DW586" s="3">
        <f>ROUND(SUMIF(AA579:AA584,"=70748195",R579:R584),2)</f>
        <v>2187.2800000000002</v>
      </c>
      <c r="DX586" s="3">
        <f>ROUND(SUMIF(AA579:AA584,"=70748195",S579:S584),2)</f>
        <v>5372.15</v>
      </c>
      <c r="DY586" s="3">
        <f>ROUND(SUMIF(AA579:AA584,"=70748195",T579:T584),2)</f>
        <v>0</v>
      </c>
      <c r="DZ586" s="3">
        <f>SUMIF(AA579:AA584,"=70748195",U579:U584)</f>
        <v>7.1024800000000008</v>
      </c>
      <c r="EA586" s="3">
        <f>SUMIF(AA579:AA584,"=70748195",V579:V584)</f>
        <v>2.4545599999999999</v>
      </c>
      <c r="EB586" s="3">
        <f>ROUND(SUMIF(AA579:AA584,"=70748195",W579:W584),2)</f>
        <v>0</v>
      </c>
      <c r="EC586" s="3">
        <f>ROUND(SUMIF(AA579:AA584,"=70748195",X579:X584),2)</f>
        <v>7786.21</v>
      </c>
      <c r="ED586" s="3">
        <f>ROUND(SUMIF(AA579:AA584,"=70748195",Y579:Y584),2)</f>
        <v>4535.66</v>
      </c>
      <c r="EE586" s="3"/>
      <c r="EF586" s="3"/>
      <c r="EG586" s="3">
        <f t="shared" ref="EG586:EV586" si="312">ROUND(FP586,2)</f>
        <v>0</v>
      </c>
      <c r="EH586" s="3">
        <f t="shared" si="312"/>
        <v>0</v>
      </c>
      <c r="EI586" s="3">
        <f t="shared" si="312"/>
        <v>0</v>
      </c>
      <c r="EJ586" s="3">
        <f t="shared" si="312"/>
        <v>23942.47</v>
      </c>
      <c r="EK586" s="3">
        <f t="shared" si="312"/>
        <v>23942.47</v>
      </c>
      <c r="EL586" s="3">
        <f t="shared" si="312"/>
        <v>0</v>
      </c>
      <c r="EM586" s="3">
        <f t="shared" si="312"/>
        <v>0</v>
      </c>
      <c r="EN586" s="3">
        <f t="shared" si="312"/>
        <v>194.25</v>
      </c>
      <c r="EO586" s="3">
        <f t="shared" si="312"/>
        <v>194.25</v>
      </c>
      <c r="EP586" s="3">
        <f t="shared" si="312"/>
        <v>0</v>
      </c>
      <c r="EQ586" s="3">
        <f t="shared" si="312"/>
        <v>194.25</v>
      </c>
      <c r="ER586" s="3">
        <f t="shared" si="312"/>
        <v>0</v>
      </c>
      <c r="ES586" s="3">
        <f t="shared" si="312"/>
        <v>0</v>
      </c>
      <c r="ET586" s="3">
        <f t="shared" si="312"/>
        <v>0</v>
      </c>
      <c r="EU586" s="3">
        <f t="shared" si="312"/>
        <v>0</v>
      </c>
      <c r="EV586" s="3">
        <f t="shared" si="312"/>
        <v>0</v>
      </c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>
        <f>ROUND(SUMIF(AA579:AA584,"=70748195",FQ579:FQ584),2)</f>
        <v>0</v>
      </c>
      <c r="FQ586" s="3">
        <f>ROUND(SUMIF(AA579:AA584,"=70748195",FR579:FR584),2)</f>
        <v>0</v>
      </c>
      <c r="FR586" s="3">
        <f>ROUND(SUMIF(AA579:AA584,"=70748195",GL579:GL584),2)</f>
        <v>0</v>
      </c>
      <c r="FS586" s="3">
        <f>ROUND(SUMIF(AA579:AA584,"=70748195",GM579:GM584),2)</f>
        <v>23942.47</v>
      </c>
      <c r="FT586" s="3">
        <f>ROUND(SUMIF(AA579:AA584,"=70748195",GN579:GN584),2)</f>
        <v>23942.47</v>
      </c>
      <c r="FU586" s="3">
        <f>ROUND(SUMIF(AA579:AA584,"=70748195",GO579:GO584),2)</f>
        <v>0</v>
      </c>
      <c r="FV586" s="3">
        <f>ROUND(SUMIF(AA579:AA584,"=70748195",GP579:GP584),2)</f>
        <v>0</v>
      </c>
      <c r="FW586" s="3">
        <f>DU586-FP586</f>
        <v>194.25</v>
      </c>
      <c r="FX586" s="3">
        <f>DU586-FQ586</f>
        <v>194.25</v>
      </c>
      <c r="FY586" s="3">
        <f>FP586-FR586</f>
        <v>0</v>
      </c>
      <c r="FZ586" s="3">
        <f>DU586-FP586-FQ586+FR586</f>
        <v>194.25</v>
      </c>
      <c r="GA586" s="3">
        <f>FQ586-FR586</f>
        <v>0</v>
      </c>
      <c r="GB586" s="3">
        <f>ROUND(SUMIF(AA579:AA584,"=70748195",GX579:GX584),2)</f>
        <v>0</v>
      </c>
      <c r="GC586" s="3">
        <f>ROUND(SUMIF(AA579:AA584,"=70748195",GY579:GY584),2)</f>
        <v>0</v>
      </c>
      <c r="GD586" s="3">
        <f>ROUND(SUMIF(AA579:AA584,"=70748195",GZ579:GZ584),2)</f>
        <v>0</v>
      </c>
      <c r="GE586" s="3">
        <f>ROUND(SUMIF(AA579:AA584,"=70748195",HD579:HD584),2)</f>
        <v>0</v>
      </c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>
        <v>0</v>
      </c>
    </row>
    <row r="588" spans="1:255" x14ac:dyDescent="0.25">
      <c r="A588" s="4">
        <v>50</v>
      </c>
      <c r="B588" s="4">
        <v>0</v>
      </c>
      <c r="C588" s="4">
        <v>0</v>
      </c>
      <c r="D588" s="4">
        <v>1</v>
      </c>
      <c r="E588" s="4">
        <v>201</v>
      </c>
      <c r="F588" s="4">
        <f>ROUND(Source!O586,O588)</f>
        <v>11620.6</v>
      </c>
      <c r="G588" s="4" t="s">
        <v>19</v>
      </c>
      <c r="H588" s="4" t="s">
        <v>20</v>
      </c>
      <c r="I588" s="4"/>
      <c r="J588" s="4"/>
      <c r="K588" s="4">
        <v>201</v>
      </c>
      <c r="L588" s="4">
        <v>1</v>
      </c>
      <c r="M588" s="4">
        <v>3</v>
      </c>
      <c r="N588" s="4" t="s">
        <v>3</v>
      </c>
      <c r="O588" s="4">
        <v>2</v>
      </c>
      <c r="P588" s="4">
        <f>ROUND(Source!DG586,O588)</f>
        <v>11620.6</v>
      </c>
      <c r="Q588" s="4"/>
      <c r="R588" s="4"/>
      <c r="S588" s="4"/>
      <c r="T588" s="4"/>
      <c r="U588" s="4"/>
      <c r="V588" s="4"/>
      <c r="W588" s="4">
        <v>11620.6</v>
      </c>
      <c r="X588" s="4">
        <v>1</v>
      </c>
      <c r="Y588" s="4">
        <v>11620.6</v>
      </c>
      <c r="Z588" s="4">
        <v>11620.6</v>
      </c>
      <c r="AA588" s="4">
        <v>1</v>
      </c>
      <c r="AB588" s="4">
        <v>11620.6</v>
      </c>
    </row>
    <row r="589" spans="1:255" x14ac:dyDescent="0.25">
      <c r="A589" s="4">
        <v>50</v>
      </c>
      <c r="B589" s="4">
        <v>0</v>
      </c>
      <c r="C589" s="4">
        <v>0</v>
      </c>
      <c r="D589" s="4">
        <v>1</v>
      </c>
      <c r="E589" s="4">
        <v>202</v>
      </c>
      <c r="F589" s="4">
        <f>ROUND(Source!P586,O589)</f>
        <v>194.25</v>
      </c>
      <c r="G589" s="4" t="s">
        <v>21</v>
      </c>
      <c r="H589" s="4" t="s">
        <v>22</v>
      </c>
      <c r="I589" s="4"/>
      <c r="J589" s="4"/>
      <c r="K589" s="4">
        <v>202</v>
      </c>
      <c r="L589" s="4">
        <v>2</v>
      </c>
      <c r="M589" s="4">
        <v>3</v>
      </c>
      <c r="N589" s="4" t="s">
        <v>3</v>
      </c>
      <c r="O589" s="4">
        <v>2</v>
      </c>
      <c r="P589" s="4">
        <f>ROUND(Source!DH586,O589)</f>
        <v>194.25</v>
      </c>
      <c r="Q589" s="4"/>
      <c r="R589" s="4"/>
      <c r="S589" s="4"/>
      <c r="T589" s="4"/>
      <c r="U589" s="4"/>
      <c r="V589" s="4"/>
      <c r="W589" s="4">
        <v>194.25</v>
      </c>
      <c r="X589" s="4">
        <v>1</v>
      </c>
      <c r="Y589" s="4">
        <v>194.25</v>
      </c>
      <c r="Z589" s="4">
        <v>194.25</v>
      </c>
      <c r="AA589" s="4">
        <v>1</v>
      </c>
      <c r="AB589" s="4">
        <v>194.25</v>
      </c>
    </row>
    <row r="590" spans="1:255" x14ac:dyDescent="0.25">
      <c r="A590" s="4">
        <v>50</v>
      </c>
      <c r="B590" s="4">
        <v>0</v>
      </c>
      <c r="C590" s="4">
        <v>0</v>
      </c>
      <c r="D590" s="4">
        <v>1</v>
      </c>
      <c r="E590" s="4">
        <v>222</v>
      </c>
      <c r="F590" s="4">
        <f>ROUND(Source!AO586,O590)</f>
        <v>0</v>
      </c>
      <c r="G590" s="4" t="s">
        <v>23</v>
      </c>
      <c r="H590" s="4" t="s">
        <v>24</v>
      </c>
      <c r="I590" s="4"/>
      <c r="J590" s="4"/>
      <c r="K590" s="4">
        <v>222</v>
      </c>
      <c r="L590" s="4">
        <v>3</v>
      </c>
      <c r="M590" s="4">
        <v>3</v>
      </c>
      <c r="N590" s="4" t="s">
        <v>3</v>
      </c>
      <c r="O590" s="4">
        <v>2</v>
      </c>
      <c r="P590" s="4">
        <f>ROUND(Source!EG586,O590)</f>
        <v>0</v>
      </c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>
        <v>0</v>
      </c>
      <c r="AA590" s="4">
        <v>1</v>
      </c>
      <c r="AB590" s="4">
        <v>0</v>
      </c>
    </row>
    <row r="591" spans="1:255" x14ac:dyDescent="0.25">
      <c r="A591" s="4">
        <v>50</v>
      </c>
      <c r="B591" s="4">
        <v>0</v>
      </c>
      <c r="C591" s="4">
        <v>0</v>
      </c>
      <c r="D591" s="4">
        <v>1</v>
      </c>
      <c r="E591" s="4">
        <v>225</v>
      </c>
      <c r="F591" s="4">
        <f>ROUND(Source!AV586,O591)</f>
        <v>194.25</v>
      </c>
      <c r="G591" s="4" t="s">
        <v>25</v>
      </c>
      <c r="H591" s="4" t="s">
        <v>26</v>
      </c>
      <c r="I591" s="4"/>
      <c r="J591" s="4"/>
      <c r="K591" s="4">
        <v>225</v>
      </c>
      <c r="L591" s="4">
        <v>4</v>
      </c>
      <c r="M591" s="4">
        <v>3</v>
      </c>
      <c r="N591" s="4" t="s">
        <v>3</v>
      </c>
      <c r="O591" s="4">
        <v>2</v>
      </c>
      <c r="P591" s="4">
        <f>ROUND(Source!EN586,O591)</f>
        <v>194.25</v>
      </c>
      <c r="Q591" s="4"/>
      <c r="R591" s="4"/>
      <c r="S591" s="4"/>
      <c r="T591" s="4"/>
      <c r="U591" s="4"/>
      <c r="V591" s="4"/>
      <c r="W591" s="4">
        <v>194.25</v>
      </c>
      <c r="X591" s="4">
        <v>1</v>
      </c>
      <c r="Y591" s="4">
        <v>194.25</v>
      </c>
      <c r="Z591" s="4">
        <v>194.25</v>
      </c>
      <c r="AA591" s="4">
        <v>1</v>
      </c>
      <c r="AB591" s="4">
        <v>194.25</v>
      </c>
    </row>
    <row r="592" spans="1:255" x14ac:dyDescent="0.25">
      <c r="A592" s="4">
        <v>50</v>
      </c>
      <c r="B592" s="4">
        <v>0</v>
      </c>
      <c r="C592" s="4">
        <v>0</v>
      </c>
      <c r="D592" s="4">
        <v>1</v>
      </c>
      <c r="E592" s="4">
        <v>226</v>
      </c>
      <c r="F592" s="4">
        <f>ROUND(Source!AW586,O592)</f>
        <v>194.25</v>
      </c>
      <c r="G592" s="4" t="s">
        <v>27</v>
      </c>
      <c r="H592" s="4" t="s">
        <v>28</v>
      </c>
      <c r="I592" s="4"/>
      <c r="J592" s="4"/>
      <c r="K592" s="4">
        <v>226</v>
      </c>
      <c r="L592" s="4">
        <v>5</v>
      </c>
      <c r="M592" s="4">
        <v>3</v>
      </c>
      <c r="N592" s="4" t="s">
        <v>3</v>
      </c>
      <c r="O592" s="4">
        <v>2</v>
      </c>
      <c r="P592" s="4">
        <f>ROUND(Source!EO586,O592)</f>
        <v>194.25</v>
      </c>
      <c r="Q592" s="4"/>
      <c r="R592" s="4"/>
      <c r="S592" s="4"/>
      <c r="T592" s="4"/>
      <c r="U592" s="4"/>
      <c r="V592" s="4"/>
      <c r="W592" s="4">
        <v>194.25</v>
      </c>
      <c r="X592" s="4">
        <v>1</v>
      </c>
      <c r="Y592" s="4">
        <v>194.25</v>
      </c>
      <c r="Z592" s="4">
        <v>194.25</v>
      </c>
      <c r="AA592" s="4">
        <v>1</v>
      </c>
      <c r="AB592" s="4">
        <v>194.25</v>
      </c>
    </row>
    <row r="593" spans="1:28" x14ac:dyDescent="0.25">
      <c r="A593" s="4">
        <v>50</v>
      </c>
      <c r="B593" s="4">
        <v>0</v>
      </c>
      <c r="C593" s="4">
        <v>0</v>
      </c>
      <c r="D593" s="4">
        <v>1</v>
      </c>
      <c r="E593" s="4">
        <v>227</v>
      </c>
      <c r="F593" s="4">
        <f>ROUND(Source!AX586,O593)</f>
        <v>0</v>
      </c>
      <c r="G593" s="4" t="s">
        <v>29</v>
      </c>
      <c r="H593" s="4" t="s">
        <v>30</v>
      </c>
      <c r="I593" s="4"/>
      <c r="J593" s="4"/>
      <c r="K593" s="4">
        <v>227</v>
      </c>
      <c r="L593" s="4">
        <v>6</v>
      </c>
      <c r="M593" s="4">
        <v>3</v>
      </c>
      <c r="N593" s="4" t="s">
        <v>3</v>
      </c>
      <c r="O593" s="4">
        <v>2</v>
      </c>
      <c r="P593" s="4">
        <f>ROUND(Source!EP586,O593)</f>
        <v>0</v>
      </c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>
        <v>0</v>
      </c>
      <c r="AA593" s="4">
        <v>1</v>
      </c>
      <c r="AB593" s="4">
        <v>0</v>
      </c>
    </row>
    <row r="594" spans="1:28" x14ac:dyDescent="0.25">
      <c r="A594" s="4">
        <v>50</v>
      </c>
      <c r="B594" s="4">
        <v>0</v>
      </c>
      <c r="C594" s="4">
        <v>0</v>
      </c>
      <c r="D594" s="4">
        <v>1</v>
      </c>
      <c r="E594" s="4">
        <v>228</v>
      </c>
      <c r="F594" s="4">
        <f>ROUND(Source!AY586,O594)</f>
        <v>194.25</v>
      </c>
      <c r="G594" s="4" t="s">
        <v>31</v>
      </c>
      <c r="H594" s="4" t="s">
        <v>32</v>
      </c>
      <c r="I594" s="4"/>
      <c r="J594" s="4"/>
      <c r="K594" s="4">
        <v>228</v>
      </c>
      <c r="L594" s="4">
        <v>7</v>
      </c>
      <c r="M594" s="4">
        <v>3</v>
      </c>
      <c r="N594" s="4" t="s">
        <v>3</v>
      </c>
      <c r="O594" s="4">
        <v>2</v>
      </c>
      <c r="P594" s="4">
        <f>ROUND(Source!EQ586,O594)</f>
        <v>194.25</v>
      </c>
      <c r="Q594" s="4"/>
      <c r="R594" s="4"/>
      <c r="S594" s="4"/>
      <c r="T594" s="4"/>
      <c r="U594" s="4"/>
      <c r="V594" s="4"/>
      <c r="W594" s="4">
        <v>194.25</v>
      </c>
      <c r="X594" s="4">
        <v>1</v>
      </c>
      <c r="Y594" s="4">
        <v>194.25</v>
      </c>
      <c r="Z594" s="4">
        <v>194.25</v>
      </c>
      <c r="AA594" s="4">
        <v>1</v>
      </c>
      <c r="AB594" s="4">
        <v>194.25</v>
      </c>
    </row>
    <row r="595" spans="1:28" x14ac:dyDescent="0.25">
      <c r="A595" s="4">
        <v>50</v>
      </c>
      <c r="B595" s="4">
        <v>0</v>
      </c>
      <c r="C595" s="4">
        <v>0</v>
      </c>
      <c r="D595" s="4">
        <v>1</v>
      </c>
      <c r="E595" s="4">
        <v>216</v>
      </c>
      <c r="F595" s="4">
        <f>ROUND(Source!AP586,O595)</f>
        <v>0</v>
      </c>
      <c r="G595" s="4" t="s">
        <v>33</v>
      </c>
      <c r="H595" s="4" t="s">
        <v>34</v>
      </c>
      <c r="I595" s="4"/>
      <c r="J595" s="4"/>
      <c r="K595" s="4">
        <v>216</v>
      </c>
      <c r="L595" s="4">
        <v>8</v>
      </c>
      <c r="M595" s="4">
        <v>3</v>
      </c>
      <c r="N595" s="4" t="s">
        <v>3</v>
      </c>
      <c r="O595" s="4">
        <v>2</v>
      </c>
      <c r="P595" s="4">
        <f>ROUND(Source!EH586,O595)</f>
        <v>0</v>
      </c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>
        <v>0</v>
      </c>
      <c r="AA595" s="4">
        <v>1</v>
      </c>
      <c r="AB595" s="4">
        <v>0</v>
      </c>
    </row>
    <row r="596" spans="1:28" x14ac:dyDescent="0.25">
      <c r="A596" s="4">
        <v>50</v>
      </c>
      <c r="B596" s="4">
        <v>0</v>
      </c>
      <c r="C596" s="4">
        <v>0</v>
      </c>
      <c r="D596" s="4">
        <v>1</v>
      </c>
      <c r="E596" s="4">
        <v>223</v>
      </c>
      <c r="F596" s="4">
        <f>ROUND(Source!AQ586,O596)</f>
        <v>0</v>
      </c>
      <c r="G596" s="4" t="s">
        <v>35</v>
      </c>
      <c r="H596" s="4" t="s">
        <v>36</v>
      </c>
      <c r="I596" s="4"/>
      <c r="J596" s="4"/>
      <c r="K596" s="4">
        <v>223</v>
      </c>
      <c r="L596" s="4">
        <v>9</v>
      </c>
      <c r="M596" s="4">
        <v>3</v>
      </c>
      <c r="N596" s="4" t="s">
        <v>3</v>
      </c>
      <c r="O596" s="4">
        <v>2</v>
      </c>
      <c r="P596" s="4">
        <f>ROUND(Source!EI586,O596)</f>
        <v>0</v>
      </c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>
        <v>0</v>
      </c>
      <c r="AA596" s="4">
        <v>1</v>
      </c>
      <c r="AB596" s="4">
        <v>0</v>
      </c>
    </row>
    <row r="597" spans="1:28" x14ac:dyDescent="0.25">
      <c r="A597" s="4">
        <v>50</v>
      </c>
      <c r="B597" s="4">
        <v>0</v>
      </c>
      <c r="C597" s="4">
        <v>0</v>
      </c>
      <c r="D597" s="4">
        <v>1</v>
      </c>
      <c r="E597" s="4">
        <v>229</v>
      </c>
      <c r="F597" s="4">
        <f>ROUND(Source!AZ586,O597)</f>
        <v>0</v>
      </c>
      <c r="G597" s="4" t="s">
        <v>37</v>
      </c>
      <c r="H597" s="4" t="s">
        <v>38</v>
      </c>
      <c r="I597" s="4"/>
      <c r="J597" s="4"/>
      <c r="K597" s="4">
        <v>229</v>
      </c>
      <c r="L597" s="4">
        <v>10</v>
      </c>
      <c r="M597" s="4">
        <v>3</v>
      </c>
      <c r="N597" s="4" t="s">
        <v>3</v>
      </c>
      <c r="O597" s="4">
        <v>2</v>
      </c>
      <c r="P597" s="4">
        <f>ROUND(Source!ER586,O597)</f>
        <v>0</v>
      </c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>
        <v>0</v>
      </c>
      <c r="AA597" s="4">
        <v>1</v>
      </c>
      <c r="AB597" s="4">
        <v>0</v>
      </c>
    </row>
    <row r="598" spans="1:28" x14ac:dyDescent="0.25">
      <c r="A598" s="4">
        <v>50</v>
      </c>
      <c r="B598" s="4">
        <v>0</v>
      </c>
      <c r="C598" s="4">
        <v>0</v>
      </c>
      <c r="D598" s="4">
        <v>1</v>
      </c>
      <c r="E598" s="4">
        <v>203</v>
      </c>
      <c r="F598" s="4">
        <f>ROUND(Source!Q586,O598)</f>
        <v>3866.92</v>
      </c>
      <c r="G598" s="4" t="s">
        <v>39</v>
      </c>
      <c r="H598" s="4" t="s">
        <v>40</v>
      </c>
      <c r="I598" s="4"/>
      <c r="J598" s="4"/>
      <c r="K598" s="4">
        <v>203</v>
      </c>
      <c r="L598" s="4">
        <v>11</v>
      </c>
      <c r="M598" s="4">
        <v>3</v>
      </c>
      <c r="N598" s="4" t="s">
        <v>3</v>
      </c>
      <c r="O598" s="4">
        <v>2</v>
      </c>
      <c r="P598" s="4">
        <f>ROUND(Source!DI586,O598)</f>
        <v>3866.92</v>
      </c>
      <c r="Q598" s="4"/>
      <c r="R598" s="4"/>
      <c r="S598" s="4"/>
      <c r="T598" s="4"/>
      <c r="U598" s="4"/>
      <c r="V598" s="4"/>
      <c r="W598" s="4">
        <v>3866.92</v>
      </c>
      <c r="X598" s="4">
        <v>1</v>
      </c>
      <c r="Y598" s="4">
        <v>3866.92</v>
      </c>
      <c r="Z598" s="4">
        <v>3866.92</v>
      </c>
      <c r="AA598" s="4">
        <v>1</v>
      </c>
      <c r="AB598" s="4">
        <v>3866.92</v>
      </c>
    </row>
    <row r="599" spans="1:28" x14ac:dyDescent="0.25">
      <c r="A599" s="4">
        <v>50</v>
      </c>
      <c r="B599" s="4">
        <v>0</v>
      </c>
      <c r="C599" s="4">
        <v>0</v>
      </c>
      <c r="D599" s="4">
        <v>1</v>
      </c>
      <c r="E599" s="4">
        <v>231</v>
      </c>
      <c r="F599" s="4">
        <f>ROUND(Source!BB586,O599)</f>
        <v>0</v>
      </c>
      <c r="G599" s="4" t="s">
        <v>41</v>
      </c>
      <c r="H599" s="4" t="s">
        <v>42</v>
      </c>
      <c r="I599" s="4"/>
      <c r="J599" s="4"/>
      <c r="K599" s="4">
        <v>231</v>
      </c>
      <c r="L599" s="4">
        <v>12</v>
      </c>
      <c r="M599" s="4">
        <v>3</v>
      </c>
      <c r="N599" s="4" t="s">
        <v>3</v>
      </c>
      <c r="O599" s="4">
        <v>2</v>
      </c>
      <c r="P599" s="4">
        <f>ROUND(Source!ET586,O599)</f>
        <v>0</v>
      </c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>
        <v>0</v>
      </c>
      <c r="AA599" s="4">
        <v>1</v>
      </c>
      <c r="AB599" s="4">
        <v>0</v>
      </c>
    </row>
    <row r="600" spans="1:28" x14ac:dyDescent="0.25">
      <c r="A600" s="4">
        <v>50</v>
      </c>
      <c r="B600" s="4">
        <v>0</v>
      </c>
      <c r="C600" s="4">
        <v>0</v>
      </c>
      <c r="D600" s="4">
        <v>1</v>
      </c>
      <c r="E600" s="4">
        <v>204</v>
      </c>
      <c r="F600" s="4">
        <f>ROUND(Source!R586,O600)</f>
        <v>2187.2800000000002</v>
      </c>
      <c r="G600" s="4" t="s">
        <v>43</v>
      </c>
      <c r="H600" s="4" t="s">
        <v>44</v>
      </c>
      <c r="I600" s="4"/>
      <c r="J600" s="4"/>
      <c r="K600" s="4">
        <v>204</v>
      </c>
      <c r="L600" s="4">
        <v>13</v>
      </c>
      <c r="M600" s="4">
        <v>3</v>
      </c>
      <c r="N600" s="4" t="s">
        <v>3</v>
      </c>
      <c r="O600" s="4">
        <v>2</v>
      </c>
      <c r="P600" s="4">
        <f>ROUND(Source!DJ586,O600)</f>
        <v>2187.2800000000002</v>
      </c>
      <c r="Q600" s="4"/>
      <c r="R600" s="4"/>
      <c r="S600" s="4"/>
      <c r="T600" s="4"/>
      <c r="U600" s="4"/>
      <c r="V600" s="4"/>
      <c r="W600" s="4">
        <v>2187.2800000000002</v>
      </c>
      <c r="X600" s="4">
        <v>1</v>
      </c>
      <c r="Y600" s="4">
        <v>2187.2800000000002</v>
      </c>
      <c r="Z600" s="4">
        <v>2187.2800000000002</v>
      </c>
      <c r="AA600" s="4">
        <v>1</v>
      </c>
      <c r="AB600" s="4">
        <v>2187.2800000000002</v>
      </c>
    </row>
    <row r="601" spans="1:28" x14ac:dyDescent="0.25">
      <c r="A601" s="4">
        <v>50</v>
      </c>
      <c r="B601" s="4">
        <v>0</v>
      </c>
      <c r="C601" s="4">
        <v>0</v>
      </c>
      <c r="D601" s="4">
        <v>1</v>
      </c>
      <c r="E601" s="4">
        <v>205</v>
      </c>
      <c r="F601" s="4">
        <f>ROUND(Source!S586,O601)</f>
        <v>5372.15</v>
      </c>
      <c r="G601" s="4" t="s">
        <v>45</v>
      </c>
      <c r="H601" s="4" t="s">
        <v>46</v>
      </c>
      <c r="I601" s="4"/>
      <c r="J601" s="4"/>
      <c r="K601" s="4">
        <v>205</v>
      </c>
      <c r="L601" s="4">
        <v>14</v>
      </c>
      <c r="M601" s="4">
        <v>3</v>
      </c>
      <c r="N601" s="4" t="s">
        <v>3</v>
      </c>
      <c r="O601" s="4">
        <v>2</v>
      </c>
      <c r="P601" s="4">
        <f>ROUND(Source!DK586,O601)</f>
        <v>5372.15</v>
      </c>
      <c r="Q601" s="4"/>
      <c r="R601" s="4"/>
      <c r="S601" s="4"/>
      <c r="T601" s="4"/>
      <c r="U601" s="4"/>
      <c r="V601" s="4"/>
      <c r="W601" s="4">
        <v>5372.1500000000005</v>
      </c>
      <c r="X601" s="4">
        <v>1</v>
      </c>
      <c r="Y601" s="4">
        <v>5372.1500000000005</v>
      </c>
      <c r="Z601" s="4">
        <v>5372.1500000000005</v>
      </c>
      <c r="AA601" s="4">
        <v>1</v>
      </c>
      <c r="AB601" s="4">
        <v>5372.1500000000005</v>
      </c>
    </row>
    <row r="602" spans="1:28" x14ac:dyDescent="0.25">
      <c r="A602" s="4">
        <v>50</v>
      </c>
      <c r="B602" s="4">
        <v>0</v>
      </c>
      <c r="C602" s="4">
        <v>0</v>
      </c>
      <c r="D602" s="4">
        <v>1</v>
      </c>
      <c r="E602" s="4">
        <v>232</v>
      </c>
      <c r="F602" s="4">
        <f>ROUND(Source!BC586,O602)</f>
        <v>0</v>
      </c>
      <c r="G602" s="4" t="s">
        <v>47</v>
      </c>
      <c r="H602" s="4" t="s">
        <v>48</v>
      </c>
      <c r="I602" s="4"/>
      <c r="J602" s="4"/>
      <c r="K602" s="4">
        <v>232</v>
      </c>
      <c r="L602" s="4">
        <v>15</v>
      </c>
      <c r="M602" s="4">
        <v>3</v>
      </c>
      <c r="N602" s="4" t="s">
        <v>3</v>
      </c>
      <c r="O602" s="4">
        <v>2</v>
      </c>
      <c r="P602" s="4">
        <f>ROUND(Source!EU586,O602)</f>
        <v>0</v>
      </c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>
        <v>0</v>
      </c>
      <c r="AA602" s="4">
        <v>1</v>
      </c>
      <c r="AB602" s="4">
        <v>0</v>
      </c>
    </row>
    <row r="603" spans="1:28" x14ac:dyDescent="0.25">
      <c r="A603" s="4">
        <v>50</v>
      </c>
      <c r="B603" s="4">
        <v>0</v>
      </c>
      <c r="C603" s="4">
        <v>0</v>
      </c>
      <c r="D603" s="4">
        <v>1</v>
      </c>
      <c r="E603" s="4">
        <v>214</v>
      </c>
      <c r="F603" s="4">
        <f>ROUND(Source!AS586,O603)</f>
        <v>23942.47</v>
      </c>
      <c r="G603" s="4" t="s">
        <v>49</v>
      </c>
      <c r="H603" s="4" t="s">
        <v>50</v>
      </c>
      <c r="I603" s="4"/>
      <c r="J603" s="4"/>
      <c r="K603" s="4">
        <v>214</v>
      </c>
      <c r="L603" s="4">
        <v>16</v>
      </c>
      <c r="M603" s="4">
        <v>3</v>
      </c>
      <c r="N603" s="4" t="s">
        <v>3</v>
      </c>
      <c r="O603" s="4">
        <v>2</v>
      </c>
      <c r="P603" s="4">
        <f>ROUND(Source!EK586,O603)</f>
        <v>23942.47</v>
      </c>
      <c r="Q603" s="4"/>
      <c r="R603" s="4"/>
      <c r="S603" s="4"/>
      <c r="T603" s="4"/>
      <c r="U603" s="4"/>
      <c r="V603" s="4"/>
      <c r="W603" s="4">
        <v>23942.47</v>
      </c>
      <c r="X603" s="4">
        <v>1</v>
      </c>
      <c r="Y603" s="4">
        <v>23942.47</v>
      </c>
      <c r="Z603" s="4">
        <v>23942.47</v>
      </c>
      <c r="AA603" s="4">
        <v>1</v>
      </c>
      <c r="AB603" s="4">
        <v>23942.47</v>
      </c>
    </row>
    <row r="604" spans="1:28" x14ac:dyDescent="0.25">
      <c r="A604" s="4">
        <v>50</v>
      </c>
      <c r="B604" s="4">
        <v>0</v>
      </c>
      <c r="C604" s="4">
        <v>0</v>
      </c>
      <c r="D604" s="4">
        <v>1</v>
      </c>
      <c r="E604" s="4">
        <v>215</v>
      </c>
      <c r="F604" s="4">
        <f>ROUND(Source!AT586,O604)</f>
        <v>0</v>
      </c>
      <c r="G604" s="4" t="s">
        <v>51</v>
      </c>
      <c r="H604" s="4" t="s">
        <v>52</v>
      </c>
      <c r="I604" s="4"/>
      <c r="J604" s="4"/>
      <c r="K604" s="4">
        <v>215</v>
      </c>
      <c r="L604" s="4">
        <v>17</v>
      </c>
      <c r="M604" s="4">
        <v>3</v>
      </c>
      <c r="N604" s="4" t="s">
        <v>3</v>
      </c>
      <c r="O604" s="4">
        <v>2</v>
      </c>
      <c r="P604" s="4">
        <f>ROUND(Source!EL586,O604)</f>
        <v>0</v>
      </c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>
        <v>0</v>
      </c>
      <c r="AA604" s="4">
        <v>1</v>
      </c>
      <c r="AB604" s="4">
        <v>0</v>
      </c>
    </row>
    <row r="605" spans="1:28" x14ac:dyDescent="0.25">
      <c r="A605" s="4">
        <v>50</v>
      </c>
      <c r="B605" s="4">
        <v>0</v>
      </c>
      <c r="C605" s="4">
        <v>0</v>
      </c>
      <c r="D605" s="4">
        <v>1</v>
      </c>
      <c r="E605" s="4">
        <v>217</v>
      </c>
      <c r="F605" s="4">
        <f>ROUND(Source!AU586,O605)</f>
        <v>0</v>
      </c>
      <c r="G605" s="4" t="s">
        <v>53</v>
      </c>
      <c r="H605" s="4" t="s">
        <v>54</v>
      </c>
      <c r="I605" s="4"/>
      <c r="J605" s="4"/>
      <c r="K605" s="4">
        <v>217</v>
      </c>
      <c r="L605" s="4">
        <v>18</v>
      </c>
      <c r="M605" s="4">
        <v>3</v>
      </c>
      <c r="N605" s="4" t="s">
        <v>3</v>
      </c>
      <c r="O605" s="4">
        <v>2</v>
      </c>
      <c r="P605" s="4">
        <f>ROUND(Source!EM586,O605)</f>
        <v>0</v>
      </c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>
        <v>0</v>
      </c>
      <c r="AA605" s="4">
        <v>1</v>
      </c>
      <c r="AB605" s="4">
        <v>0</v>
      </c>
    </row>
    <row r="606" spans="1:28" x14ac:dyDescent="0.25">
      <c r="A606" s="4">
        <v>50</v>
      </c>
      <c r="B606" s="4">
        <v>0</v>
      </c>
      <c r="C606" s="4">
        <v>0</v>
      </c>
      <c r="D606" s="4">
        <v>1</v>
      </c>
      <c r="E606" s="4">
        <v>230</v>
      </c>
      <c r="F606" s="4">
        <f>ROUND(Source!BA586,O606)</f>
        <v>0</v>
      </c>
      <c r="G606" s="4" t="s">
        <v>55</v>
      </c>
      <c r="H606" s="4" t="s">
        <v>56</v>
      </c>
      <c r="I606" s="4"/>
      <c r="J606" s="4"/>
      <c r="K606" s="4">
        <v>230</v>
      </c>
      <c r="L606" s="4">
        <v>19</v>
      </c>
      <c r="M606" s="4">
        <v>3</v>
      </c>
      <c r="N606" s="4" t="s">
        <v>3</v>
      </c>
      <c r="O606" s="4">
        <v>2</v>
      </c>
      <c r="P606" s="4">
        <f>ROUND(Source!ES586,O606)</f>
        <v>0</v>
      </c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>
        <v>0</v>
      </c>
      <c r="AA606" s="4">
        <v>1</v>
      </c>
      <c r="AB606" s="4">
        <v>0</v>
      </c>
    </row>
    <row r="607" spans="1:28" x14ac:dyDescent="0.25">
      <c r="A607" s="4">
        <v>50</v>
      </c>
      <c r="B607" s="4">
        <v>0</v>
      </c>
      <c r="C607" s="4">
        <v>0</v>
      </c>
      <c r="D607" s="4">
        <v>1</v>
      </c>
      <c r="E607" s="4">
        <v>206</v>
      </c>
      <c r="F607" s="4">
        <f>ROUND(Source!T586,O607)</f>
        <v>0</v>
      </c>
      <c r="G607" s="4" t="s">
        <v>57</v>
      </c>
      <c r="H607" s="4" t="s">
        <v>58</v>
      </c>
      <c r="I607" s="4"/>
      <c r="J607" s="4"/>
      <c r="K607" s="4">
        <v>206</v>
      </c>
      <c r="L607" s="4">
        <v>20</v>
      </c>
      <c r="M607" s="4">
        <v>3</v>
      </c>
      <c r="N607" s="4" t="s">
        <v>3</v>
      </c>
      <c r="O607" s="4">
        <v>2</v>
      </c>
      <c r="P607" s="4">
        <f>ROUND(Source!DL586,O607)</f>
        <v>0</v>
      </c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>
        <v>0</v>
      </c>
      <c r="AA607" s="4">
        <v>1</v>
      </c>
      <c r="AB607" s="4">
        <v>0</v>
      </c>
    </row>
    <row r="608" spans="1:28" x14ac:dyDescent="0.25">
      <c r="A608" s="4">
        <v>50</v>
      </c>
      <c r="B608" s="4">
        <v>0</v>
      </c>
      <c r="C608" s="4">
        <v>0</v>
      </c>
      <c r="D608" s="4">
        <v>1</v>
      </c>
      <c r="E608" s="4">
        <v>207</v>
      </c>
      <c r="F608" s="4">
        <f>ROUND(Source!U586,O608)</f>
        <v>7.1024799999999999</v>
      </c>
      <c r="G608" s="4" t="s">
        <v>59</v>
      </c>
      <c r="H608" s="4" t="s">
        <v>60</v>
      </c>
      <c r="I608" s="4"/>
      <c r="J608" s="4"/>
      <c r="K608" s="4">
        <v>207</v>
      </c>
      <c r="L608" s="4">
        <v>21</v>
      </c>
      <c r="M608" s="4">
        <v>3</v>
      </c>
      <c r="N608" s="4" t="s">
        <v>3</v>
      </c>
      <c r="O608" s="4">
        <v>7</v>
      </c>
      <c r="P608" s="4">
        <f>ROUND(Source!DM586,O608)</f>
        <v>7.1024799999999999</v>
      </c>
      <c r="Q608" s="4"/>
      <c r="R608" s="4"/>
      <c r="S608" s="4"/>
      <c r="T608" s="4"/>
      <c r="U608" s="4"/>
      <c r="V608" s="4"/>
      <c r="W608" s="4">
        <v>7.1024799999999999</v>
      </c>
      <c r="X608" s="4">
        <v>1</v>
      </c>
      <c r="Y608" s="4">
        <v>7.1024799999999999</v>
      </c>
      <c r="Z608" s="4">
        <v>7.1024799999999999</v>
      </c>
      <c r="AA608" s="4">
        <v>1</v>
      </c>
      <c r="AB608" s="4">
        <v>7.1024799999999999</v>
      </c>
    </row>
    <row r="609" spans="1:255" x14ac:dyDescent="0.25">
      <c r="A609" s="4">
        <v>50</v>
      </c>
      <c r="B609" s="4">
        <v>0</v>
      </c>
      <c r="C609" s="4">
        <v>0</v>
      </c>
      <c r="D609" s="4">
        <v>1</v>
      </c>
      <c r="E609" s="4">
        <v>208</v>
      </c>
      <c r="F609" s="4">
        <f>ROUND(Source!V586,O609)</f>
        <v>2.4545599999999999</v>
      </c>
      <c r="G609" s="4" t="s">
        <v>61</v>
      </c>
      <c r="H609" s="4" t="s">
        <v>62</v>
      </c>
      <c r="I609" s="4"/>
      <c r="J609" s="4"/>
      <c r="K609" s="4">
        <v>208</v>
      </c>
      <c r="L609" s="4">
        <v>22</v>
      </c>
      <c r="M609" s="4">
        <v>3</v>
      </c>
      <c r="N609" s="4" t="s">
        <v>3</v>
      </c>
      <c r="O609" s="4">
        <v>7</v>
      </c>
      <c r="P609" s="4">
        <f>ROUND(Source!DN586,O609)</f>
        <v>2.4545599999999999</v>
      </c>
      <c r="Q609" s="4"/>
      <c r="R609" s="4"/>
      <c r="S609" s="4"/>
      <c r="T609" s="4"/>
      <c r="U609" s="4"/>
      <c r="V609" s="4"/>
      <c r="W609" s="4">
        <v>2.4545599999999999</v>
      </c>
      <c r="X609" s="4">
        <v>1</v>
      </c>
      <c r="Y609" s="4">
        <v>2.4545599999999999</v>
      </c>
      <c r="Z609" s="4">
        <v>2.4545599999999999</v>
      </c>
      <c r="AA609" s="4">
        <v>1</v>
      </c>
      <c r="AB609" s="4">
        <v>2.4545599999999999</v>
      </c>
    </row>
    <row r="610" spans="1:255" x14ac:dyDescent="0.25">
      <c r="A610" s="4">
        <v>50</v>
      </c>
      <c r="B610" s="4">
        <v>0</v>
      </c>
      <c r="C610" s="4">
        <v>0</v>
      </c>
      <c r="D610" s="4">
        <v>1</v>
      </c>
      <c r="E610" s="4">
        <v>209</v>
      </c>
      <c r="F610" s="4">
        <f>ROUND(Source!W586,O610)</f>
        <v>0</v>
      </c>
      <c r="G610" s="4" t="s">
        <v>63</v>
      </c>
      <c r="H610" s="4" t="s">
        <v>64</v>
      </c>
      <c r="I610" s="4"/>
      <c r="J610" s="4"/>
      <c r="K610" s="4">
        <v>209</v>
      </c>
      <c r="L610" s="4">
        <v>23</v>
      </c>
      <c r="M610" s="4">
        <v>3</v>
      </c>
      <c r="N610" s="4" t="s">
        <v>3</v>
      </c>
      <c r="O610" s="4">
        <v>2</v>
      </c>
      <c r="P610" s="4">
        <f>ROUND(Source!DO586,O610)</f>
        <v>0</v>
      </c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>
        <v>0</v>
      </c>
      <c r="AA610" s="4">
        <v>1</v>
      </c>
      <c r="AB610" s="4">
        <v>0</v>
      </c>
    </row>
    <row r="611" spans="1:255" x14ac:dyDescent="0.25">
      <c r="A611" s="4">
        <v>50</v>
      </c>
      <c r="B611" s="4">
        <v>0</v>
      </c>
      <c r="C611" s="4">
        <v>0</v>
      </c>
      <c r="D611" s="4">
        <v>1</v>
      </c>
      <c r="E611" s="4">
        <v>233</v>
      </c>
      <c r="F611" s="4">
        <f>ROUND(Source!BD586,O611)</f>
        <v>0</v>
      </c>
      <c r="G611" s="4" t="s">
        <v>65</v>
      </c>
      <c r="H611" s="4" t="s">
        <v>66</v>
      </c>
      <c r="I611" s="4"/>
      <c r="J611" s="4"/>
      <c r="K611" s="4">
        <v>233</v>
      </c>
      <c r="L611" s="4">
        <v>24</v>
      </c>
      <c r="M611" s="4">
        <v>3</v>
      </c>
      <c r="N611" s="4" t="s">
        <v>3</v>
      </c>
      <c r="O611" s="4">
        <v>2</v>
      </c>
      <c r="P611" s="4">
        <f>ROUND(Source!EV586,O611)</f>
        <v>0</v>
      </c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>
        <v>0</v>
      </c>
      <c r="AA611" s="4">
        <v>1</v>
      </c>
      <c r="AB611" s="4">
        <v>0</v>
      </c>
    </row>
    <row r="612" spans="1:255" x14ac:dyDescent="0.25">
      <c r="A612" s="4">
        <v>50</v>
      </c>
      <c r="B612" s="4">
        <v>0</v>
      </c>
      <c r="C612" s="4">
        <v>0</v>
      </c>
      <c r="D612" s="4">
        <v>1</v>
      </c>
      <c r="E612" s="4">
        <v>210</v>
      </c>
      <c r="F612" s="4">
        <f>ROUND(Source!X586,O612)</f>
        <v>7786.21</v>
      </c>
      <c r="G612" s="4" t="s">
        <v>67</v>
      </c>
      <c r="H612" s="4" t="s">
        <v>68</v>
      </c>
      <c r="I612" s="4"/>
      <c r="J612" s="4"/>
      <c r="K612" s="4">
        <v>210</v>
      </c>
      <c r="L612" s="4">
        <v>25</v>
      </c>
      <c r="M612" s="4">
        <v>3</v>
      </c>
      <c r="N612" s="4" t="s">
        <v>3</v>
      </c>
      <c r="O612" s="4">
        <v>2</v>
      </c>
      <c r="P612" s="4">
        <f>ROUND(Source!DP586,O612)</f>
        <v>7786.21</v>
      </c>
      <c r="Q612" s="4"/>
      <c r="R612" s="4"/>
      <c r="S612" s="4"/>
      <c r="T612" s="4"/>
      <c r="U612" s="4"/>
      <c r="V612" s="4"/>
      <c r="W612" s="4">
        <v>7786.21</v>
      </c>
      <c r="X612" s="4">
        <v>1</v>
      </c>
      <c r="Y612" s="4">
        <v>7786.21</v>
      </c>
      <c r="Z612" s="4">
        <v>7786.21</v>
      </c>
      <c r="AA612" s="4">
        <v>1</v>
      </c>
      <c r="AB612" s="4">
        <v>7786.21</v>
      </c>
    </row>
    <row r="613" spans="1:255" x14ac:dyDescent="0.25">
      <c r="A613" s="4">
        <v>50</v>
      </c>
      <c r="B613" s="4">
        <v>0</v>
      </c>
      <c r="C613" s="4">
        <v>0</v>
      </c>
      <c r="D613" s="4">
        <v>1</v>
      </c>
      <c r="E613" s="4">
        <v>211</v>
      </c>
      <c r="F613" s="4">
        <f>ROUND(Source!Y586,O613)</f>
        <v>4535.66</v>
      </c>
      <c r="G613" s="4" t="s">
        <v>69</v>
      </c>
      <c r="H613" s="4" t="s">
        <v>70</v>
      </c>
      <c r="I613" s="4"/>
      <c r="J613" s="4"/>
      <c r="K613" s="4">
        <v>211</v>
      </c>
      <c r="L613" s="4">
        <v>26</v>
      </c>
      <c r="M613" s="4">
        <v>3</v>
      </c>
      <c r="N613" s="4" t="s">
        <v>3</v>
      </c>
      <c r="O613" s="4">
        <v>2</v>
      </c>
      <c r="P613" s="4">
        <f>ROUND(Source!DQ586,O613)</f>
        <v>4535.66</v>
      </c>
      <c r="Q613" s="4"/>
      <c r="R613" s="4"/>
      <c r="S613" s="4"/>
      <c r="T613" s="4"/>
      <c r="U613" s="4"/>
      <c r="V613" s="4"/>
      <c r="W613" s="4">
        <v>4535.66</v>
      </c>
      <c r="X613" s="4">
        <v>1</v>
      </c>
      <c r="Y613" s="4">
        <v>4535.66</v>
      </c>
      <c r="Z613" s="4">
        <v>4535.66</v>
      </c>
      <c r="AA613" s="4">
        <v>1</v>
      </c>
      <c r="AB613" s="4">
        <v>4535.66</v>
      </c>
    </row>
    <row r="614" spans="1:255" x14ac:dyDescent="0.25">
      <c r="A614" s="4">
        <v>50</v>
      </c>
      <c r="B614" s="4">
        <v>0</v>
      </c>
      <c r="C614" s="4">
        <v>0</v>
      </c>
      <c r="D614" s="4">
        <v>1</v>
      </c>
      <c r="E614" s="4">
        <v>224</v>
      </c>
      <c r="F614" s="4">
        <f>ROUND(Source!AR586,O614)</f>
        <v>23942.47</v>
      </c>
      <c r="G614" s="4" t="s">
        <v>71</v>
      </c>
      <c r="H614" s="4" t="s">
        <v>72</v>
      </c>
      <c r="I614" s="4"/>
      <c r="J614" s="4"/>
      <c r="K614" s="4">
        <v>224</v>
      </c>
      <c r="L614" s="4">
        <v>27</v>
      </c>
      <c r="M614" s="4">
        <v>3</v>
      </c>
      <c r="N614" s="4" t="s">
        <v>3</v>
      </c>
      <c r="O614" s="4">
        <v>2</v>
      </c>
      <c r="P614" s="4">
        <f>ROUND(Source!EJ586,O614)</f>
        <v>23942.47</v>
      </c>
      <c r="Q614" s="4"/>
      <c r="R614" s="4"/>
      <c r="S614" s="4"/>
      <c r="T614" s="4"/>
      <c r="U614" s="4"/>
      <c r="V614" s="4"/>
      <c r="W614" s="4">
        <v>23942.47</v>
      </c>
      <c r="X614" s="4">
        <v>1</v>
      </c>
      <c r="Y614" s="4">
        <v>23942.47</v>
      </c>
      <c r="Z614" s="4">
        <v>23942.47</v>
      </c>
      <c r="AA614" s="4">
        <v>1</v>
      </c>
      <c r="AB614" s="4">
        <v>23942.47</v>
      </c>
    </row>
    <row r="616" spans="1:255" x14ac:dyDescent="0.25">
      <c r="A616" s="1">
        <v>4</v>
      </c>
      <c r="B616" s="1">
        <v>1</v>
      </c>
      <c r="C616" s="1"/>
      <c r="D616" s="1">
        <f>ROW(A643)</f>
        <v>643</v>
      </c>
      <c r="E616" s="1"/>
      <c r="F616" s="1" t="s">
        <v>17</v>
      </c>
      <c r="G616" s="1" t="s">
        <v>281</v>
      </c>
      <c r="H616" s="1" t="s">
        <v>3</v>
      </c>
      <c r="I616" s="1">
        <v>0</v>
      </c>
      <c r="J616" s="1"/>
      <c r="K616" s="1">
        <v>0</v>
      </c>
      <c r="L616" s="1"/>
      <c r="M616" s="1" t="s">
        <v>3</v>
      </c>
      <c r="N616" s="1"/>
      <c r="O616" s="1"/>
      <c r="P616" s="1"/>
      <c r="Q616" s="1"/>
      <c r="R616" s="1"/>
      <c r="S616" s="1">
        <v>0</v>
      </c>
      <c r="T616" s="1">
        <v>0</v>
      </c>
      <c r="U616" s="1" t="s">
        <v>3</v>
      </c>
      <c r="V616" s="1">
        <v>0</v>
      </c>
      <c r="W616" s="1"/>
      <c r="X616" s="1"/>
      <c r="Y616" s="1"/>
      <c r="Z616" s="1"/>
      <c r="AA616" s="1"/>
      <c r="AB616" s="1" t="s">
        <v>3</v>
      </c>
      <c r="AC616" s="1" t="s">
        <v>3</v>
      </c>
      <c r="AD616" s="1" t="s">
        <v>3</v>
      </c>
      <c r="AE616" s="1" t="s">
        <v>3</v>
      </c>
      <c r="AF616" s="1" t="s">
        <v>3</v>
      </c>
      <c r="AG616" s="1" t="s">
        <v>3</v>
      </c>
      <c r="AH616" s="1"/>
      <c r="AI616" s="1"/>
      <c r="AJ616" s="1"/>
      <c r="AK616" s="1"/>
      <c r="AL616" s="1"/>
      <c r="AM616" s="1"/>
      <c r="AN616" s="1"/>
      <c r="AO616" s="1"/>
      <c r="AP616" s="1" t="s">
        <v>3</v>
      </c>
      <c r="AQ616" s="1" t="s">
        <v>3</v>
      </c>
      <c r="AR616" s="1" t="s">
        <v>3</v>
      </c>
      <c r="AS616" s="1"/>
      <c r="AT616" s="1"/>
      <c r="AU616" s="1"/>
      <c r="AV616" s="1"/>
      <c r="AW616" s="1"/>
      <c r="AX616" s="1"/>
      <c r="AY616" s="1"/>
      <c r="AZ616" s="1" t="s">
        <v>3</v>
      </c>
      <c r="BA616" s="1"/>
      <c r="BB616" s="1" t="s">
        <v>3</v>
      </c>
      <c r="BC616" s="1" t="s">
        <v>3</v>
      </c>
      <c r="BD616" s="1" t="s">
        <v>3</v>
      </c>
      <c r="BE616" s="1" t="s">
        <v>3</v>
      </c>
      <c r="BF616" s="1" t="s">
        <v>3</v>
      </c>
      <c r="BG616" s="1" t="s">
        <v>3</v>
      </c>
      <c r="BH616" s="1" t="s">
        <v>3</v>
      </c>
      <c r="BI616" s="1" t="s">
        <v>3</v>
      </c>
      <c r="BJ616" s="1" t="s">
        <v>3</v>
      </c>
      <c r="BK616" s="1" t="s">
        <v>3</v>
      </c>
      <c r="BL616" s="1" t="s">
        <v>3</v>
      </c>
      <c r="BM616" s="1" t="s">
        <v>3</v>
      </c>
      <c r="BN616" s="1" t="s">
        <v>3</v>
      </c>
      <c r="BO616" s="1" t="s">
        <v>3</v>
      </c>
      <c r="BP616" s="1" t="s">
        <v>3</v>
      </c>
      <c r="BQ616" s="1"/>
      <c r="BR616" s="1"/>
      <c r="BS616" s="1"/>
      <c r="BT616" s="1"/>
      <c r="BU616" s="1"/>
      <c r="BV616" s="1"/>
      <c r="BW616" s="1"/>
      <c r="BX616" s="1">
        <v>0</v>
      </c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>
        <v>0</v>
      </c>
    </row>
    <row r="618" spans="1:255" x14ac:dyDescent="0.25">
      <c r="A618" s="2">
        <v>52</v>
      </c>
      <c r="B618" s="2">
        <f t="shared" ref="B618:G618" si="313">B643</f>
        <v>1</v>
      </c>
      <c r="C618" s="2">
        <f t="shared" si="313"/>
        <v>4</v>
      </c>
      <c r="D618" s="2">
        <f t="shared" si="313"/>
        <v>616</v>
      </c>
      <c r="E618" s="2">
        <f t="shared" si="313"/>
        <v>0</v>
      </c>
      <c r="F618" s="2" t="str">
        <f t="shared" si="313"/>
        <v>Новый раздел</v>
      </c>
      <c r="G618" s="2" t="str">
        <f t="shared" si="313"/>
        <v>Заземление</v>
      </c>
      <c r="H618" s="2"/>
      <c r="I618" s="2"/>
      <c r="J618" s="2"/>
      <c r="K618" s="2"/>
      <c r="L618" s="2"/>
      <c r="M618" s="2"/>
      <c r="N618" s="2"/>
      <c r="O618" s="2">
        <f t="shared" ref="O618:AT618" si="314">O643</f>
        <v>3463.28</v>
      </c>
      <c r="P618" s="2">
        <f t="shared" si="314"/>
        <v>1261.8499999999999</v>
      </c>
      <c r="Q618" s="2">
        <f t="shared" si="314"/>
        <v>79.760000000000005</v>
      </c>
      <c r="R618" s="2">
        <f t="shared" si="314"/>
        <v>56.22</v>
      </c>
      <c r="S618" s="2">
        <f t="shared" si="314"/>
        <v>2065.4499999999998</v>
      </c>
      <c r="T618" s="2">
        <f t="shared" si="314"/>
        <v>0</v>
      </c>
      <c r="U618" s="2">
        <f t="shared" si="314"/>
        <v>2.66825</v>
      </c>
      <c r="V618" s="2">
        <f t="shared" si="314"/>
        <v>5.9100000000000007E-2</v>
      </c>
      <c r="W618" s="2">
        <f t="shared" si="314"/>
        <v>0</v>
      </c>
      <c r="X618" s="2">
        <f t="shared" si="314"/>
        <v>2039.1</v>
      </c>
      <c r="Y618" s="2">
        <f t="shared" si="314"/>
        <v>1056.03</v>
      </c>
      <c r="Z618" s="2">
        <f t="shared" si="314"/>
        <v>0</v>
      </c>
      <c r="AA618" s="2">
        <f t="shared" si="314"/>
        <v>0</v>
      </c>
      <c r="AB618" s="2">
        <f t="shared" si="314"/>
        <v>3463.28</v>
      </c>
      <c r="AC618" s="2">
        <f t="shared" si="314"/>
        <v>1261.8499999999999</v>
      </c>
      <c r="AD618" s="2">
        <f t="shared" si="314"/>
        <v>79.760000000000005</v>
      </c>
      <c r="AE618" s="2">
        <f t="shared" si="314"/>
        <v>56.22</v>
      </c>
      <c r="AF618" s="2">
        <f t="shared" si="314"/>
        <v>2065.4499999999998</v>
      </c>
      <c r="AG618" s="2">
        <f t="shared" si="314"/>
        <v>0</v>
      </c>
      <c r="AH618" s="2">
        <f t="shared" si="314"/>
        <v>2.66825</v>
      </c>
      <c r="AI618" s="2">
        <f t="shared" si="314"/>
        <v>5.9100000000000007E-2</v>
      </c>
      <c r="AJ618" s="2">
        <f t="shared" si="314"/>
        <v>0</v>
      </c>
      <c r="AK618" s="2">
        <f t="shared" si="314"/>
        <v>2039.1</v>
      </c>
      <c r="AL618" s="2">
        <f t="shared" si="314"/>
        <v>1056.03</v>
      </c>
      <c r="AM618" s="2">
        <f t="shared" si="314"/>
        <v>0</v>
      </c>
      <c r="AN618" s="2">
        <f t="shared" si="314"/>
        <v>0</v>
      </c>
      <c r="AO618" s="2">
        <f t="shared" si="314"/>
        <v>0</v>
      </c>
      <c r="AP618" s="2">
        <f t="shared" si="314"/>
        <v>0</v>
      </c>
      <c r="AQ618" s="2">
        <f t="shared" si="314"/>
        <v>0</v>
      </c>
      <c r="AR618" s="2">
        <f t="shared" si="314"/>
        <v>6558.41</v>
      </c>
      <c r="AS618" s="2">
        <f t="shared" si="314"/>
        <v>1320.45</v>
      </c>
      <c r="AT618" s="2">
        <f t="shared" si="314"/>
        <v>5237.96</v>
      </c>
      <c r="AU618" s="2">
        <f t="shared" ref="AU618:BZ618" si="315">AU643</f>
        <v>0</v>
      </c>
      <c r="AV618" s="2">
        <f t="shared" si="315"/>
        <v>1261.8499999999999</v>
      </c>
      <c r="AW618" s="2">
        <f t="shared" si="315"/>
        <v>1261.8499999999999</v>
      </c>
      <c r="AX618" s="2">
        <f t="shared" si="315"/>
        <v>0</v>
      </c>
      <c r="AY618" s="2">
        <f t="shared" si="315"/>
        <v>1261.8499999999999</v>
      </c>
      <c r="AZ618" s="2">
        <f t="shared" si="315"/>
        <v>0</v>
      </c>
      <c r="BA618" s="2">
        <f t="shared" si="315"/>
        <v>0</v>
      </c>
      <c r="BB618" s="2">
        <f t="shared" si="315"/>
        <v>0</v>
      </c>
      <c r="BC618" s="2">
        <f t="shared" si="315"/>
        <v>0</v>
      </c>
      <c r="BD618" s="2">
        <f t="shared" si="315"/>
        <v>0</v>
      </c>
      <c r="BE618" s="2">
        <f t="shared" si="315"/>
        <v>0</v>
      </c>
      <c r="BF618" s="2">
        <f t="shared" si="315"/>
        <v>0</v>
      </c>
      <c r="BG618" s="2">
        <f t="shared" si="315"/>
        <v>0</v>
      </c>
      <c r="BH618" s="2">
        <f t="shared" si="315"/>
        <v>0</v>
      </c>
      <c r="BI618" s="2">
        <f t="shared" si="315"/>
        <v>0</v>
      </c>
      <c r="BJ618" s="2">
        <f t="shared" si="315"/>
        <v>0</v>
      </c>
      <c r="BK618" s="2">
        <f t="shared" si="315"/>
        <v>0</v>
      </c>
      <c r="BL618" s="2">
        <f t="shared" si="315"/>
        <v>0</v>
      </c>
      <c r="BM618" s="2">
        <f t="shared" si="315"/>
        <v>0</v>
      </c>
      <c r="BN618" s="2">
        <f t="shared" si="315"/>
        <v>0</v>
      </c>
      <c r="BO618" s="2">
        <f t="shared" si="315"/>
        <v>0</v>
      </c>
      <c r="BP618" s="2">
        <f t="shared" si="315"/>
        <v>0</v>
      </c>
      <c r="BQ618" s="2">
        <f t="shared" si="315"/>
        <v>0</v>
      </c>
      <c r="BR618" s="2">
        <f t="shared" si="315"/>
        <v>0</v>
      </c>
      <c r="BS618" s="2">
        <f t="shared" si="315"/>
        <v>0</v>
      </c>
      <c r="BT618" s="2">
        <f t="shared" si="315"/>
        <v>0</v>
      </c>
      <c r="BU618" s="2">
        <f t="shared" si="315"/>
        <v>0</v>
      </c>
      <c r="BV618" s="2">
        <f t="shared" si="315"/>
        <v>0</v>
      </c>
      <c r="BW618" s="2">
        <f t="shared" si="315"/>
        <v>0</v>
      </c>
      <c r="BX618" s="2">
        <f t="shared" si="315"/>
        <v>0</v>
      </c>
      <c r="BY618" s="2">
        <f t="shared" si="315"/>
        <v>0</v>
      </c>
      <c r="BZ618" s="2">
        <f t="shared" si="315"/>
        <v>0</v>
      </c>
      <c r="CA618" s="2">
        <f t="shared" ref="CA618:DF618" si="316">CA643</f>
        <v>6558.41</v>
      </c>
      <c r="CB618" s="2">
        <f t="shared" si="316"/>
        <v>1320.45</v>
      </c>
      <c r="CC618" s="2">
        <f t="shared" si="316"/>
        <v>5237.96</v>
      </c>
      <c r="CD618" s="2">
        <f t="shared" si="316"/>
        <v>0</v>
      </c>
      <c r="CE618" s="2">
        <f t="shared" si="316"/>
        <v>1261.8499999999999</v>
      </c>
      <c r="CF618" s="2">
        <f t="shared" si="316"/>
        <v>1261.8499999999999</v>
      </c>
      <c r="CG618" s="2">
        <f t="shared" si="316"/>
        <v>0</v>
      </c>
      <c r="CH618" s="2">
        <f t="shared" si="316"/>
        <v>1261.8499999999999</v>
      </c>
      <c r="CI618" s="2">
        <f t="shared" si="316"/>
        <v>0</v>
      </c>
      <c r="CJ618" s="2">
        <f t="shared" si="316"/>
        <v>0</v>
      </c>
      <c r="CK618" s="2">
        <f t="shared" si="316"/>
        <v>0</v>
      </c>
      <c r="CL618" s="2">
        <f t="shared" si="316"/>
        <v>0</v>
      </c>
      <c r="CM618" s="2">
        <f t="shared" si="316"/>
        <v>0</v>
      </c>
      <c r="CN618" s="2">
        <f t="shared" si="316"/>
        <v>0</v>
      </c>
      <c r="CO618" s="2">
        <f t="shared" si="316"/>
        <v>0</v>
      </c>
      <c r="CP618" s="2">
        <f t="shared" si="316"/>
        <v>0</v>
      </c>
      <c r="CQ618" s="2">
        <f t="shared" si="316"/>
        <v>0</v>
      </c>
      <c r="CR618" s="2">
        <f t="shared" si="316"/>
        <v>0</v>
      </c>
      <c r="CS618" s="2">
        <f t="shared" si="316"/>
        <v>0</v>
      </c>
      <c r="CT618" s="2">
        <f t="shared" si="316"/>
        <v>0</v>
      </c>
      <c r="CU618" s="2">
        <f t="shared" si="316"/>
        <v>0</v>
      </c>
      <c r="CV618" s="2">
        <f t="shared" si="316"/>
        <v>0</v>
      </c>
      <c r="CW618" s="2">
        <f t="shared" si="316"/>
        <v>0</v>
      </c>
      <c r="CX618" s="2">
        <f t="shared" si="316"/>
        <v>0</v>
      </c>
      <c r="CY618" s="2">
        <f t="shared" si="316"/>
        <v>0</v>
      </c>
      <c r="CZ618" s="2">
        <f t="shared" si="316"/>
        <v>0</v>
      </c>
      <c r="DA618" s="2">
        <f t="shared" si="316"/>
        <v>0</v>
      </c>
      <c r="DB618" s="2">
        <f t="shared" si="316"/>
        <v>0</v>
      </c>
      <c r="DC618" s="2">
        <f t="shared" si="316"/>
        <v>0</v>
      </c>
      <c r="DD618" s="2">
        <f t="shared" si="316"/>
        <v>0</v>
      </c>
      <c r="DE618" s="2">
        <f t="shared" si="316"/>
        <v>0</v>
      </c>
      <c r="DF618" s="2">
        <f t="shared" si="316"/>
        <v>0</v>
      </c>
      <c r="DG618" s="3">
        <f t="shared" ref="DG618:EL618" si="317">DG643</f>
        <v>3463.28</v>
      </c>
      <c r="DH618" s="3">
        <f t="shared" si="317"/>
        <v>1261.8499999999999</v>
      </c>
      <c r="DI618" s="3">
        <f t="shared" si="317"/>
        <v>79.760000000000005</v>
      </c>
      <c r="DJ618" s="3">
        <f t="shared" si="317"/>
        <v>56.22</v>
      </c>
      <c r="DK618" s="3">
        <f t="shared" si="317"/>
        <v>2065.4499999999998</v>
      </c>
      <c r="DL618" s="3">
        <f t="shared" si="317"/>
        <v>0</v>
      </c>
      <c r="DM618" s="3">
        <f t="shared" si="317"/>
        <v>2.66825</v>
      </c>
      <c r="DN618" s="3">
        <f t="shared" si="317"/>
        <v>5.9100000000000007E-2</v>
      </c>
      <c r="DO618" s="3">
        <f t="shared" si="317"/>
        <v>0</v>
      </c>
      <c r="DP618" s="3">
        <f t="shared" si="317"/>
        <v>2039.1</v>
      </c>
      <c r="DQ618" s="3">
        <f t="shared" si="317"/>
        <v>1056.03</v>
      </c>
      <c r="DR618" s="3">
        <f t="shared" si="317"/>
        <v>0</v>
      </c>
      <c r="DS618" s="3">
        <f t="shared" si="317"/>
        <v>0</v>
      </c>
      <c r="DT618" s="3">
        <f t="shared" si="317"/>
        <v>3463.28</v>
      </c>
      <c r="DU618" s="3">
        <f t="shared" si="317"/>
        <v>1261.8499999999999</v>
      </c>
      <c r="DV618" s="3">
        <f t="shared" si="317"/>
        <v>79.760000000000005</v>
      </c>
      <c r="DW618" s="3">
        <f t="shared" si="317"/>
        <v>56.22</v>
      </c>
      <c r="DX618" s="3">
        <f t="shared" si="317"/>
        <v>2065.4499999999998</v>
      </c>
      <c r="DY618" s="3">
        <f t="shared" si="317"/>
        <v>0</v>
      </c>
      <c r="DZ618" s="3">
        <f t="shared" si="317"/>
        <v>2.66825</v>
      </c>
      <c r="EA618" s="3">
        <f t="shared" si="317"/>
        <v>5.9100000000000007E-2</v>
      </c>
      <c r="EB618" s="3">
        <f t="shared" si="317"/>
        <v>0</v>
      </c>
      <c r="EC618" s="3">
        <f t="shared" si="317"/>
        <v>2039.1</v>
      </c>
      <c r="ED618" s="3">
        <f t="shared" si="317"/>
        <v>1056.03</v>
      </c>
      <c r="EE618" s="3">
        <f t="shared" si="317"/>
        <v>0</v>
      </c>
      <c r="EF618" s="3">
        <f t="shared" si="317"/>
        <v>0</v>
      </c>
      <c r="EG618" s="3">
        <f t="shared" si="317"/>
        <v>0</v>
      </c>
      <c r="EH618" s="3">
        <f t="shared" si="317"/>
        <v>0</v>
      </c>
      <c r="EI618" s="3">
        <f t="shared" si="317"/>
        <v>0</v>
      </c>
      <c r="EJ618" s="3">
        <f t="shared" si="317"/>
        <v>6558.41</v>
      </c>
      <c r="EK618" s="3">
        <f t="shared" si="317"/>
        <v>1320.45</v>
      </c>
      <c r="EL618" s="3">
        <f t="shared" si="317"/>
        <v>5237.96</v>
      </c>
      <c r="EM618" s="3">
        <f t="shared" ref="EM618:FR618" si="318">EM643</f>
        <v>0</v>
      </c>
      <c r="EN618" s="3">
        <f t="shared" si="318"/>
        <v>1261.8499999999999</v>
      </c>
      <c r="EO618" s="3">
        <f t="shared" si="318"/>
        <v>1261.8499999999999</v>
      </c>
      <c r="EP618" s="3">
        <f t="shared" si="318"/>
        <v>0</v>
      </c>
      <c r="EQ618" s="3">
        <f t="shared" si="318"/>
        <v>1261.8499999999999</v>
      </c>
      <c r="ER618" s="3">
        <f t="shared" si="318"/>
        <v>0</v>
      </c>
      <c r="ES618" s="3">
        <f t="shared" si="318"/>
        <v>0</v>
      </c>
      <c r="ET618" s="3">
        <f t="shared" si="318"/>
        <v>0</v>
      </c>
      <c r="EU618" s="3">
        <f t="shared" si="318"/>
        <v>0</v>
      </c>
      <c r="EV618" s="3">
        <f t="shared" si="318"/>
        <v>0</v>
      </c>
      <c r="EW618" s="3">
        <f t="shared" si="318"/>
        <v>0</v>
      </c>
      <c r="EX618" s="3">
        <f t="shared" si="318"/>
        <v>0</v>
      </c>
      <c r="EY618" s="3">
        <f t="shared" si="318"/>
        <v>0</v>
      </c>
      <c r="EZ618" s="3">
        <f t="shared" si="318"/>
        <v>0</v>
      </c>
      <c r="FA618" s="3">
        <f t="shared" si="318"/>
        <v>0</v>
      </c>
      <c r="FB618" s="3">
        <f t="shared" si="318"/>
        <v>0</v>
      </c>
      <c r="FC618" s="3">
        <f t="shared" si="318"/>
        <v>0</v>
      </c>
      <c r="FD618" s="3">
        <f t="shared" si="318"/>
        <v>0</v>
      </c>
      <c r="FE618" s="3">
        <f t="shared" si="318"/>
        <v>0</v>
      </c>
      <c r="FF618" s="3">
        <f t="shared" si="318"/>
        <v>0</v>
      </c>
      <c r="FG618" s="3">
        <f t="shared" si="318"/>
        <v>0</v>
      </c>
      <c r="FH618" s="3">
        <f t="shared" si="318"/>
        <v>0</v>
      </c>
      <c r="FI618" s="3">
        <f t="shared" si="318"/>
        <v>0</v>
      </c>
      <c r="FJ618" s="3">
        <f t="shared" si="318"/>
        <v>0</v>
      </c>
      <c r="FK618" s="3">
        <f t="shared" si="318"/>
        <v>0</v>
      </c>
      <c r="FL618" s="3">
        <f t="shared" si="318"/>
        <v>0</v>
      </c>
      <c r="FM618" s="3">
        <f t="shared" si="318"/>
        <v>0</v>
      </c>
      <c r="FN618" s="3">
        <f t="shared" si="318"/>
        <v>0</v>
      </c>
      <c r="FO618" s="3">
        <f t="shared" si="318"/>
        <v>0</v>
      </c>
      <c r="FP618" s="3">
        <f t="shared" si="318"/>
        <v>0</v>
      </c>
      <c r="FQ618" s="3">
        <f t="shared" si="318"/>
        <v>0</v>
      </c>
      <c r="FR618" s="3">
        <f t="shared" si="318"/>
        <v>0</v>
      </c>
      <c r="FS618" s="3">
        <f t="shared" ref="FS618:GX618" si="319">FS643</f>
        <v>6558.41</v>
      </c>
      <c r="FT618" s="3">
        <f t="shared" si="319"/>
        <v>1320.45</v>
      </c>
      <c r="FU618" s="3">
        <f t="shared" si="319"/>
        <v>5237.96</v>
      </c>
      <c r="FV618" s="3">
        <f t="shared" si="319"/>
        <v>0</v>
      </c>
      <c r="FW618" s="3">
        <f t="shared" si="319"/>
        <v>1261.8499999999999</v>
      </c>
      <c r="FX618" s="3">
        <f t="shared" si="319"/>
        <v>1261.8499999999999</v>
      </c>
      <c r="FY618" s="3">
        <f t="shared" si="319"/>
        <v>0</v>
      </c>
      <c r="FZ618" s="3">
        <f t="shared" si="319"/>
        <v>1261.8499999999999</v>
      </c>
      <c r="GA618" s="3">
        <f t="shared" si="319"/>
        <v>0</v>
      </c>
      <c r="GB618" s="3">
        <f t="shared" si="319"/>
        <v>0</v>
      </c>
      <c r="GC618" s="3">
        <f t="shared" si="319"/>
        <v>0</v>
      </c>
      <c r="GD618" s="3">
        <f t="shared" si="319"/>
        <v>0</v>
      </c>
      <c r="GE618" s="3">
        <f t="shared" si="319"/>
        <v>0</v>
      </c>
      <c r="GF618" s="3">
        <f t="shared" si="319"/>
        <v>0</v>
      </c>
      <c r="GG618" s="3">
        <f t="shared" si="319"/>
        <v>0</v>
      </c>
      <c r="GH618" s="3">
        <f t="shared" si="319"/>
        <v>0</v>
      </c>
      <c r="GI618" s="3">
        <f t="shared" si="319"/>
        <v>0</v>
      </c>
      <c r="GJ618" s="3">
        <f t="shared" si="319"/>
        <v>0</v>
      </c>
      <c r="GK618" s="3">
        <f t="shared" si="319"/>
        <v>0</v>
      </c>
      <c r="GL618" s="3">
        <f t="shared" si="319"/>
        <v>0</v>
      </c>
      <c r="GM618" s="3">
        <f t="shared" si="319"/>
        <v>0</v>
      </c>
      <c r="GN618" s="3">
        <f t="shared" si="319"/>
        <v>0</v>
      </c>
      <c r="GO618" s="3">
        <f t="shared" si="319"/>
        <v>0</v>
      </c>
      <c r="GP618" s="3">
        <f t="shared" si="319"/>
        <v>0</v>
      </c>
      <c r="GQ618" s="3">
        <f t="shared" si="319"/>
        <v>0</v>
      </c>
      <c r="GR618" s="3">
        <f t="shared" si="319"/>
        <v>0</v>
      </c>
      <c r="GS618" s="3">
        <f t="shared" si="319"/>
        <v>0</v>
      </c>
      <c r="GT618" s="3">
        <f t="shared" si="319"/>
        <v>0</v>
      </c>
      <c r="GU618" s="3">
        <f t="shared" si="319"/>
        <v>0</v>
      </c>
      <c r="GV618" s="3">
        <f t="shared" si="319"/>
        <v>0</v>
      </c>
      <c r="GW618" s="3">
        <f t="shared" si="319"/>
        <v>0</v>
      </c>
      <c r="GX618" s="3">
        <f t="shared" si="319"/>
        <v>0</v>
      </c>
    </row>
    <row r="620" spans="1:255" x14ac:dyDescent="0.25">
      <c r="A620" s="5">
        <v>17</v>
      </c>
      <c r="B620" s="5">
        <v>1</v>
      </c>
      <c r="C620" s="5">
        <f>ROW(SmtRes!A267)</f>
        <v>267</v>
      </c>
      <c r="D620" s="5">
        <f>ROW(EtalonRes!A349)</f>
        <v>349</v>
      </c>
      <c r="E620" s="5" t="s">
        <v>96</v>
      </c>
      <c r="F620" s="5" t="s">
        <v>121</v>
      </c>
      <c r="G620" s="5" t="s">
        <v>122</v>
      </c>
      <c r="H620" s="5" t="s">
        <v>123</v>
      </c>
      <c r="I620" s="5">
        <v>1.5E-3</v>
      </c>
      <c r="J620" s="5">
        <v>0</v>
      </c>
      <c r="K620" s="5">
        <v>1.5E-3</v>
      </c>
      <c r="L620" s="5">
        <v>1.5E-3</v>
      </c>
      <c r="M620" s="5">
        <v>0</v>
      </c>
      <c r="N620" s="5">
        <f t="shared" ref="N620:N641" si="320">ROUND(L620-M620,4)</f>
        <v>1.5E-3</v>
      </c>
      <c r="O620" s="5">
        <f t="shared" ref="O620:O625" si="321">ROUND(CP620,2)</f>
        <v>152.54</v>
      </c>
      <c r="P620" s="5">
        <f>SUMIF(SmtRes!AQ267:'SmtRes'!AQ267,"=1",SmtRes!DF267:'SmtRes'!DF267)</f>
        <v>0</v>
      </c>
      <c r="Q620" s="5">
        <f>SUMIF(SmtRes!AQ267:'SmtRes'!AQ267,"=1",SmtRes!DG267:'SmtRes'!DG267)</f>
        <v>0</v>
      </c>
      <c r="R620" s="5">
        <f>SUMIF(SmtRes!AQ267:'SmtRes'!AQ267,"=1",SmtRes!DH267:'SmtRes'!DH267)</f>
        <v>0</v>
      </c>
      <c r="S620" s="5">
        <f>SUMIF(SmtRes!AQ267:'SmtRes'!AQ267,"=1",SmtRes!DI267:'SmtRes'!DI267)</f>
        <v>152.54</v>
      </c>
      <c r="T620" s="5">
        <f t="shared" ref="T620:T641" si="322">ROUND(CU620*I620,2)</f>
        <v>0</v>
      </c>
      <c r="U620" s="5">
        <f>SUMIF(SmtRes!AQ267:'SmtRes'!AQ267,"=1",SmtRes!CV267:'SmtRes'!CV267)</f>
        <v>0.23100000000000001</v>
      </c>
      <c r="V620" s="5">
        <f>SUMIF(SmtRes!AQ267:'SmtRes'!AQ267,"=1",SmtRes!CW267:'SmtRes'!CW267)</f>
        <v>0</v>
      </c>
      <c r="W620" s="5">
        <f t="shared" ref="W620:W641" si="323">ROUND(CX620*I620,2)</f>
        <v>0</v>
      </c>
      <c r="X620" s="5">
        <f t="shared" ref="X620:X641" si="324">ROUND(CY620,2)</f>
        <v>135.76</v>
      </c>
      <c r="Y620" s="5">
        <f t="shared" ref="Y620:Y641" si="325">ROUND(CZ620,2)</f>
        <v>61.02</v>
      </c>
      <c r="Z620" s="5"/>
      <c r="AA620" s="5">
        <v>70751969</v>
      </c>
      <c r="AB620" s="5">
        <f t="shared" ref="AB620:AB641" si="326">ROUND((AC620+AD620+AF620),6)</f>
        <v>101690.82</v>
      </c>
      <c r="AC620" s="5">
        <f>ROUND((0),6)</f>
        <v>0</v>
      </c>
      <c r="AD620" s="5">
        <f>ROUND((((0)-(0))+AE620),6)</f>
        <v>0</v>
      </c>
      <c r="AE620" s="5">
        <f>ROUND((0),6)</f>
        <v>0</v>
      </c>
      <c r="AF620" s="5">
        <f>ROUND((SUM(SmtRes!BT267:'SmtRes'!BT267)),6)</f>
        <v>101690.82</v>
      </c>
      <c r="AG620" s="5">
        <f t="shared" ref="AG620:AG641" si="327">ROUND((AP620),6)</f>
        <v>0</v>
      </c>
      <c r="AH620" s="5">
        <f>(SUM(SmtRes!BU267:'SmtRes'!BU267))</f>
        <v>154</v>
      </c>
      <c r="AI620" s="5">
        <f>(0)</f>
        <v>0</v>
      </c>
      <c r="AJ620" s="5">
        <f t="shared" ref="AJ620:AJ641" si="328">(AS620)</f>
        <v>0</v>
      </c>
      <c r="AK620" s="5">
        <v>101690.82</v>
      </c>
      <c r="AL620" s="5">
        <v>0</v>
      </c>
      <c r="AM620" s="5">
        <v>0</v>
      </c>
      <c r="AN620" s="5">
        <v>0</v>
      </c>
      <c r="AO620" s="5">
        <v>101690.82</v>
      </c>
      <c r="AP620" s="5">
        <v>0</v>
      </c>
      <c r="AQ620" s="5">
        <v>154</v>
      </c>
      <c r="AR620" s="5">
        <v>0</v>
      </c>
      <c r="AS620" s="5">
        <v>0</v>
      </c>
      <c r="AT620" s="5">
        <v>89</v>
      </c>
      <c r="AU620" s="5">
        <v>40</v>
      </c>
      <c r="AV620" s="5">
        <v>1</v>
      </c>
      <c r="AW620" s="5">
        <v>1</v>
      </c>
      <c r="AX620" s="5"/>
      <c r="AY620" s="5"/>
      <c r="AZ620" s="5">
        <v>1</v>
      </c>
      <c r="BA620" s="5">
        <v>1</v>
      </c>
      <c r="BB620" s="5">
        <v>1</v>
      </c>
      <c r="BC620" s="5">
        <v>1</v>
      </c>
      <c r="BD620" s="5" t="s">
        <v>3</v>
      </c>
      <c r="BE620" s="5" t="s">
        <v>3</v>
      </c>
      <c r="BF620" s="5" t="s">
        <v>3</v>
      </c>
      <c r="BG620" s="5" t="s">
        <v>3</v>
      </c>
      <c r="BH620" s="5">
        <v>0</v>
      </c>
      <c r="BI620" s="5">
        <v>1</v>
      </c>
      <c r="BJ620" s="5" t="s">
        <v>124</v>
      </c>
      <c r="BK620" s="5"/>
      <c r="BL620" s="5"/>
      <c r="BM620" s="5">
        <v>1003</v>
      </c>
      <c r="BN620" s="5">
        <v>0</v>
      </c>
      <c r="BO620" s="5" t="s">
        <v>3</v>
      </c>
      <c r="BP620" s="5">
        <v>0</v>
      </c>
      <c r="BQ620" s="5">
        <v>2</v>
      </c>
      <c r="BR620" s="5">
        <v>0</v>
      </c>
      <c r="BS620" s="5">
        <v>1</v>
      </c>
      <c r="BT620" s="5">
        <v>1</v>
      </c>
      <c r="BU620" s="5">
        <v>1</v>
      </c>
      <c r="BV620" s="5">
        <v>1</v>
      </c>
      <c r="BW620" s="5">
        <v>1</v>
      </c>
      <c r="BX620" s="5">
        <v>1</v>
      </c>
      <c r="BY620" s="5" t="s">
        <v>3</v>
      </c>
      <c r="BZ620" s="5">
        <v>89</v>
      </c>
      <c r="CA620" s="5">
        <v>40</v>
      </c>
      <c r="CB620" s="5" t="s">
        <v>3</v>
      </c>
      <c r="CC620" s="5"/>
      <c r="CD620" s="5"/>
      <c r="CE620" s="5">
        <v>0</v>
      </c>
      <c r="CF620" s="5">
        <v>0</v>
      </c>
      <c r="CG620" s="5">
        <v>0</v>
      </c>
      <c r="CH620" s="5">
        <v>4</v>
      </c>
      <c r="CI620" s="5">
        <v>0</v>
      </c>
      <c r="CJ620" s="5">
        <v>0</v>
      </c>
      <c r="CK620" s="5">
        <v>0</v>
      </c>
      <c r="CL620" s="5">
        <v>0</v>
      </c>
      <c r="CM620" s="5">
        <v>0</v>
      </c>
      <c r="CN620" s="5" t="s">
        <v>3</v>
      </c>
      <c r="CO620" s="5">
        <v>0</v>
      </c>
      <c r="CP620" s="5">
        <f t="shared" ref="CP620:CP625" si="329">(P620+Q620+S620+R620)</f>
        <v>152.54</v>
      </c>
      <c r="CQ620" s="5">
        <f>SUMIF(SmtRes!AQ267:'SmtRes'!AQ267,"=1",SmtRes!AA267:'SmtRes'!AA267)</f>
        <v>0</v>
      </c>
      <c r="CR620" s="5">
        <f>SUMIF(SmtRes!AQ267:'SmtRes'!AQ267,"=1",SmtRes!AB267:'SmtRes'!AB267)</f>
        <v>0</v>
      </c>
      <c r="CS620" s="5">
        <f>SUMIF(SmtRes!AQ267:'SmtRes'!AQ267,"=1",SmtRes!AC267:'SmtRes'!AC267)</f>
        <v>0</v>
      </c>
      <c r="CT620" s="5">
        <f>SUMIF(SmtRes!AQ267:'SmtRes'!AQ267,"=1",SmtRes!AD267:'SmtRes'!AD267)</f>
        <v>660.33</v>
      </c>
      <c r="CU620" s="5">
        <f t="shared" ref="CU620:CU625" si="330">AG620</f>
        <v>0</v>
      </c>
      <c r="CV620" s="5">
        <f>SUMIF(SmtRes!AQ267:'SmtRes'!AQ267,"=1",SmtRes!BU267:'SmtRes'!BU267)</f>
        <v>154</v>
      </c>
      <c r="CW620" s="5">
        <f>SUMIF(SmtRes!AQ267:'SmtRes'!AQ267,"=1",SmtRes!BV267:'SmtRes'!BV267)</f>
        <v>0</v>
      </c>
      <c r="CX620" s="5">
        <f t="shared" ref="CX620:CX625" si="331">AJ620</f>
        <v>0</v>
      </c>
      <c r="CY620" s="5">
        <f t="shared" ref="CY620:CY625" si="332">(((S620+R620)*AT620)/100)</f>
        <v>135.76059999999998</v>
      </c>
      <c r="CZ620" s="5">
        <f t="shared" ref="CZ620:CZ625" si="333">(((S620+R620)*AU620)/100)</f>
        <v>61.015999999999991</v>
      </c>
      <c r="DA620" s="5"/>
      <c r="DB620" s="5"/>
      <c r="DC620" s="5" t="s">
        <v>3</v>
      </c>
      <c r="DD620" s="5" t="s">
        <v>3</v>
      </c>
      <c r="DE620" s="5" t="s">
        <v>3</v>
      </c>
      <c r="DF620" s="5" t="s">
        <v>3</v>
      </c>
      <c r="DG620" s="5" t="s">
        <v>3</v>
      </c>
      <c r="DH620" s="5" t="s">
        <v>3</v>
      </c>
      <c r="DI620" s="5" t="s">
        <v>3</v>
      </c>
      <c r="DJ620" s="5" t="s">
        <v>3</v>
      </c>
      <c r="DK620" s="5" t="s">
        <v>3</v>
      </c>
      <c r="DL620" s="5" t="s">
        <v>3</v>
      </c>
      <c r="DM620" s="5" t="s">
        <v>3</v>
      </c>
      <c r="DN620" s="5">
        <v>0</v>
      </c>
      <c r="DO620" s="5">
        <v>0</v>
      </c>
      <c r="DP620" s="5">
        <v>1</v>
      </c>
      <c r="DQ620" s="5">
        <v>1</v>
      </c>
      <c r="DR620" s="5"/>
      <c r="DS620" s="5"/>
      <c r="DT620" s="5"/>
      <c r="DU620" s="5">
        <v>1007</v>
      </c>
      <c r="DV620" s="5" t="s">
        <v>123</v>
      </c>
      <c r="DW620" s="5" t="s">
        <v>123</v>
      </c>
      <c r="DX620" s="5">
        <v>100</v>
      </c>
      <c r="DY620" s="5"/>
      <c r="DZ620" s="5" t="s">
        <v>3</v>
      </c>
      <c r="EA620" s="5" t="s">
        <v>3</v>
      </c>
      <c r="EB620" s="5" t="s">
        <v>3</v>
      </c>
      <c r="EC620" s="5" t="s">
        <v>3</v>
      </c>
      <c r="ED620" s="5"/>
      <c r="EE620" s="5">
        <v>68075164</v>
      </c>
      <c r="EF620" s="5">
        <v>2</v>
      </c>
      <c r="EG620" s="5" t="s">
        <v>84</v>
      </c>
      <c r="EH620" s="5">
        <v>1</v>
      </c>
      <c r="EI620" s="5" t="s">
        <v>125</v>
      </c>
      <c r="EJ620" s="5">
        <v>1</v>
      </c>
      <c r="EK620" s="5">
        <v>1003</v>
      </c>
      <c r="EL620" s="5" t="s">
        <v>126</v>
      </c>
      <c r="EM620" s="5" t="s">
        <v>127</v>
      </c>
      <c r="EN620" s="5"/>
      <c r="EO620" s="5" t="s">
        <v>3</v>
      </c>
      <c r="EP620" s="5"/>
      <c r="EQ620" s="5">
        <v>0</v>
      </c>
      <c r="ER620" s="5">
        <v>0</v>
      </c>
      <c r="ES620" s="5">
        <v>0</v>
      </c>
      <c r="ET620" s="5">
        <v>0</v>
      </c>
      <c r="EU620" s="5">
        <v>0</v>
      </c>
      <c r="EV620" s="5">
        <v>0</v>
      </c>
      <c r="EW620" s="5">
        <v>154</v>
      </c>
      <c r="EX620" s="5">
        <v>0</v>
      </c>
      <c r="EY620" s="5">
        <v>0</v>
      </c>
      <c r="EZ620" s="5"/>
      <c r="FA620" s="5"/>
      <c r="FB620" s="5"/>
      <c r="FC620" s="5"/>
      <c r="FD620" s="5"/>
      <c r="FE620" s="5"/>
      <c r="FF620" s="5"/>
      <c r="FG620" s="5"/>
      <c r="FH620" s="5"/>
      <c r="FI620" s="5"/>
      <c r="FJ620" s="5"/>
      <c r="FK620" s="5"/>
      <c r="FL620" s="5"/>
      <c r="FM620" s="5"/>
      <c r="FN620" s="5"/>
      <c r="FO620" s="5"/>
      <c r="FP620" s="5"/>
      <c r="FQ620" s="5">
        <v>0</v>
      </c>
      <c r="FR620" s="5">
        <v>0</v>
      </c>
      <c r="FS620" s="5">
        <v>0</v>
      </c>
      <c r="FT620" s="5"/>
      <c r="FU620" s="5"/>
      <c r="FV620" s="5"/>
      <c r="FW620" s="5"/>
      <c r="FX620" s="5">
        <v>89</v>
      </c>
      <c r="FY620" s="5">
        <v>40</v>
      </c>
      <c r="FZ620" s="5"/>
      <c r="GA620" s="5" t="s">
        <v>3</v>
      </c>
      <c r="GB620" s="5"/>
      <c r="GC620" s="5"/>
      <c r="GD620" s="5">
        <v>1</v>
      </c>
      <c r="GE620" s="5"/>
      <c r="GF620" s="5">
        <v>-713521397</v>
      </c>
      <c r="GG620" s="5">
        <v>2</v>
      </c>
      <c r="GH620" s="5">
        <v>1</v>
      </c>
      <c r="GI620" s="5">
        <v>-2</v>
      </c>
      <c r="GJ620" s="5">
        <v>0</v>
      </c>
      <c r="GK620" s="5">
        <v>0</v>
      </c>
      <c r="GL620" s="5">
        <f t="shared" ref="GL620:GL641" si="334">ROUND(IF(AND(BH620=3,BI620=3,FS620&lt;&gt;0),P620,0),2)</f>
        <v>0</v>
      </c>
      <c r="GM620" s="5">
        <f t="shared" ref="GM620:GM641" si="335">ROUND(O620+X620+Y620,2)+GX620</f>
        <v>349.32</v>
      </c>
      <c r="GN620" s="5">
        <f t="shared" ref="GN620:GN641" si="336">IF(OR(BI620=0,BI620=1),GM620-GX620,0)</f>
        <v>349.32</v>
      </c>
      <c r="GO620" s="5">
        <f t="shared" ref="GO620:GO641" si="337">IF(BI620=2,GM620-GX620,0)</f>
        <v>0</v>
      </c>
      <c r="GP620" s="5">
        <f t="shared" ref="GP620:GP641" si="338">IF(BI620=4,GM620-GX620,0)</f>
        <v>0</v>
      </c>
      <c r="GQ620" s="5"/>
      <c r="GR620" s="5">
        <v>0</v>
      </c>
      <c r="GS620" s="5">
        <v>0</v>
      </c>
      <c r="GT620" s="5">
        <v>0</v>
      </c>
      <c r="GU620" s="5" t="s">
        <v>3</v>
      </c>
      <c r="GV620" s="5">
        <f t="shared" ref="GV620:GV641" si="339">ROUND((GT620),6)</f>
        <v>0</v>
      </c>
      <c r="GW620" s="5">
        <v>1</v>
      </c>
      <c r="GX620" s="5">
        <f t="shared" ref="GX620:GX641" si="340">ROUND(HC620*I620,2)</f>
        <v>0</v>
      </c>
      <c r="GY620" s="5"/>
      <c r="GZ620" s="5"/>
      <c r="HA620" s="5">
        <v>0</v>
      </c>
      <c r="HB620" s="5">
        <v>0</v>
      </c>
      <c r="HC620" s="5">
        <f t="shared" ref="HC620:HC625" si="341">GV620*GW620</f>
        <v>0</v>
      </c>
      <c r="HD620" s="5"/>
      <c r="HE620" s="5" t="s">
        <v>3</v>
      </c>
      <c r="HF620" s="5" t="s">
        <v>3</v>
      </c>
      <c r="HG620" s="5"/>
      <c r="HH620" s="5"/>
      <c r="HI620" s="5"/>
      <c r="HJ620" s="5"/>
      <c r="HK620" s="5"/>
      <c r="HL620" s="5"/>
      <c r="HM620" s="5" t="s">
        <v>3</v>
      </c>
      <c r="HN620" s="5" t="s">
        <v>128</v>
      </c>
      <c r="HO620" s="5" t="s">
        <v>129</v>
      </c>
      <c r="HP620" s="5" t="s">
        <v>126</v>
      </c>
      <c r="HQ620" s="5" t="s">
        <v>126</v>
      </c>
      <c r="HR620" s="5"/>
      <c r="HS620" s="5">
        <v>0</v>
      </c>
      <c r="HT620" s="5"/>
      <c r="HU620" s="5"/>
      <c r="HV620" s="5"/>
      <c r="HW620" s="5"/>
      <c r="HX620" s="5"/>
      <c r="HY620" s="5"/>
      <c r="HZ620" s="5"/>
      <c r="IA620" s="5"/>
      <c r="IB620" s="5"/>
      <c r="IC620" s="5"/>
      <c r="ID620" s="5"/>
      <c r="IE620" s="5"/>
      <c r="IF620" s="5"/>
      <c r="IG620" s="5"/>
      <c r="IH620" s="5"/>
      <c r="II620" s="5"/>
      <c r="IJ620" s="5"/>
      <c r="IK620" s="5">
        <v>0</v>
      </c>
      <c r="IL620" s="5"/>
      <c r="IM620" s="5"/>
      <c r="IN620" s="5"/>
      <c r="IO620" s="5"/>
      <c r="IP620" s="5"/>
      <c r="IQ620" s="5"/>
      <c r="IR620" s="5"/>
      <c r="IS620" s="5"/>
      <c r="IT620" s="5"/>
      <c r="IU620" s="5"/>
    </row>
    <row r="621" spans="1:255" x14ac:dyDescent="0.25">
      <c r="A621" s="6">
        <v>17</v>
      </c>
      <c r="B621" s="6">
        <v>1</v>
      </c>
      <c r="C621" s="6">
        <f>ROW(SmtRes!A268)</f>
        <v>268</v>
      </c>
      <c r="D621" s="6">
        <f>ROW(EtalonRes!A350)</f>
        <v>350</v>
      </c>
      <c r="E621" s="6" t="s">
        <v>96</v>
      </c>
      <c r="F621" s="6" t="s">
        <v>121</v>
      </c>
      <c r="G621" s="6" t="s">
        <v>122</v>
      </c>
      <c r="H621" s="6" t="s">
        <v>123</v>
      </c>
      <c r="I621" s="6">
        <v>1.5E-3</v>
      </c>
      <c r="J621" s="6">
        <v>0</v>
      </c>
      <c r="K621" s="6">
        <v>1.5E-3</v>
      </c>
      <c r="L621" s="6">
        <v>1.5E-3</v>
      </c>
      <c r="M621" s="6">
        <v>0</v>
      </c>
      <c r="N621" s="6">
        <f t="shared" si="320"/>
        <v>1.5E-3</v>
      </c>
      <c r="O621" s="6">
        <f t="shared" si="321"/>
        <v>152.54</v>
      </c>
      <c r="P621" s="6">
        <f>SUMIF(SmtRes!AQ268:'SmtRes'!AQ268,"=1",SmtRes!DF268:'SmtRes'!DF268)</f>
        <v>0</v>
      </c>
      <c r="Q621" s="6">
        <f>SUMIF(SmtRes!AQ268:'SmtRes'!AQ268,"=1",SmtRes!DG268:'SmtRes'!DG268)</f>
        <v>0</v>
      </c>
      <c r="R621" s="6">
        <f>SUMIF(SmtRes!AQ268:'SmtRes'!AQ268,"=1",SmtRes!DH268:'SmtRes'!DH268)</f>
        <v>0</v>
      </c>
      <c r="S621" s="6">
        <f>SUMIF(SmtRes!AQ268:'SmtRes'!AQ268,"=1",SmtRes!DI268:'SmtRes'!DI268)</f>
        <v>152.54</v>
      </c>
      <c r="T621" s="6">
        <f t="shared" si="322"/>
        <v>0</v>
      </c>
      <c r="U621" s="6">
        <f>SUMIF(SmtRes!AQ268:'SmtRes'!AQ268,"=1",SmtRes!CV268:'SmtRes'!CV268)</f>
        <v>0.23100000000000001</v>
      </c>
      <c r="V621" s="6">
        <f>SUMIF(SmtRes!AQ268:'SmtRes'!AQ268,"=1",SmtRes!CW268:'SmtRes'!CW268)</f>
        <v>0</v>
      </c>
      <c r="W621" s="6">
        <f t="shared" si="323"/>
        <v>0</v>
      </c>
      <c r="X621" s="6">
        <f t="shared" si="324"/>
        <v>135.76</v>
      </c>
      <c r="Y621" s="6">
        <f t="shared" si="325"/>
        <v>61.02</v>
      </c>
      <c r="Z621" s="6"/>
      <c r="AA621" s="6">
        <v>70748195</v>
      </c>
      <c r="AB621" s="6">
        <f t="shared" si="326"/>
        <v>101690.82</v>
      </c>
      <c r="AC621" s="6">
        <f>ROUND((0),6)</f>
        <v>0</v>
      </c>
      <c r="AD621" s="6">
        <f>ROUND((((0)-(0))+AE621),6)</f>
        <v>0</v>
      </c>
      <c r="AE621" s="6">
        <f>ROUND((0),6)</f>
        <v>0</v>
      </c>
      <c r="AF621" s="6">
        <f>ROUND((SUM(SmtRes!BT268:'SmtRes'!BT268)),6)</f>
        <v>101690.82</v>
      </c>
      <c r="AG621" s="6">
        <f t="shared" si="327"/>
        <v>0</v>
      </c>
      <c r="AH621" s="6">
        <f>(SUM(SmtRes!BU268:'SmtRes'!BU268))</f>
        <v>154</v>
      </c>
      <c r="AI621" s="6">
        <f>(0)</f>
        <v>0</v>
      </c>
      <c r="AJ621" s="6">
        <f t="shared" si="328"/>
        <v>0</v>
      </c>
      <c r="AK621" s="6">
        <v>101690.82</v>
      </c>
      <c r="AL621" s="6">
        <v>0</v>
      </c>
      <c r="AM621" s="6">
        <v>0</v>
      </c>
      <c r="AN621" s="6">
        <v>0</v>
      </c>
      <c r="AO621" s="6">
        <v>101690.82</v>
      </c>
      <c r="AP621" s="6">
        <v>0</v>
      </c>
      <c r="AQ621" s="6">
        <v>154</v>
      </c>
      <c r="AR621" s="6">
        <v>0</v>
      </c>
      <c r="AS621" s="6">
        <v>0</v>
      </c>
      <c r="AT621" s="6">
        <v>89</v>
      </c>
      <c r="AU621" s="6">
        <v>40</v>
      </c>
      <c r="AV621" s="6">
        <v>1</v>
      </c>
      <c r="AW621" s="6">
        <v>1</v>
      </c>
      <c r="AX621" s="6"/>
      <c r="AY621" s="6"/>
      <c r="AZ621" s="6">
        <v>1</v>
      </c>
      <c r="BA621" s="6">
        <v>1</v>
      </c>
      <c r="BB621" s="6">
        <v>1</v>
      </c>
      <c r="BC621" s="6">
        <v>1</v>
      </c>
      <c r="BD621" s="6" t="s">
        <v>3</v>
      </c>
      <c r="BE621" s="6" t="s">
        <v>3</v>
      </c>
      <c r="BF621" s="6" t="s">
        <v>3</v>
      </c>
      <c r="BG621" s="6" t="s">
        <v>3</v>
      </c>
      <c r="BH621" s="6">
        <v>0</v>
      </c>
      <c r="BI621" s="6">
        <v>1</v>
      </c>
      <c r="BJ621" s="6" t="s">
        <v>124</v>
      </c>
      <c r="BK621" s="6"/>
      <c r="BL621" s="6"/>
      <c r="BM621" s="6">
        <v>1003</v>
      </c>
      <c r="BN621" s="6">
        <v>0</v>
      </c>
      <c r="BO621" s="6" t="s">
        <v>3</v>
      </c>
      <c r="BP621" s="6">
        <v>0</v>
      </c>
      <c r="BQ621" s="6">
        <v>2</v>
      </c>
      <c r="BR621" s="6">
        <v>0</v>
      </c>
      <c r="BS621" s="6">
        <v>1</v>
      </c>
      <c r="BT621" s="6">
        <v>1</v>
      </c>
      <c r="BU621" s="6">
        <v>1</v>
      </c>
      <c r="BV621" s="6">
        <v>1</v>
      </c>
      <c r="BW621" s="6">
        <v>1</v>
      </c>
      <c r="BX621" s="6">
        <v>1</v>
      </c>
      <c r="BY621" s="6" t="s">
        <v>3</v>
      </c>
      <c r="BZ621" s="6">
        <v>89</v>
      </c>
      <c r="CA621" s="6">
        <v>40</v>
      </c>
      <c r="CB621" s="6" t="s">
        <v>3</v>
      </c>
      <c r="CC621" s="6"/>
      <c r="CD621" s="6"/>
      <c r="CE621" s="6">
        <v>0</v>
      </c>
      <c r="CF621" s="6">
        <v>0</v>
      </c>
      <c r="CG621" s="6">
        <v>0</v>
      </c>
      <c r="CH621" s="6">
        <v>4</v>
      </c>
      <c r="CI621" s="6">
        <v>0</v>
      </c>
      <c r="CJ621" s="6">
        <v>0</v>
      </c>
      <c r="CK621" s="6">
        <v>0</v>
      </c>
      <c r="CL621" s="6">
        <v>0</v>
      </c>
      <c r="CM621" s="6">
        <v>0</v>
      </c>
      <c r="CN621" s="6" t="s">
        <v>3</v>
      </c>
      <c r="CO621" s="6">
        <v>0</v>
      </c>
      <c r="CP621" s="6">
        <f t="shared" si="329"/>
        <v>152.54</v>
      </c>
      <c r="CQ621" s="6">
        <f>SUMIF(SmtRes!AQ268:'SmtRes'!AQ268,"=1",SmtRes!AA268:'SmtRes'!AA268)</f>
        <v>0</v>
      </c>
      <c r="CR621" s="6">
        <f>SUMIF(SmtRes!AQ268:'SmtRes'!AQ268,"=1",SmtRes!AB268:'SmtRes'!AB268)</f>
        <v>0</v>
      </c>
      <c r="CS621" s="6">
        <f>SUMIF(SmtRes!AQ268:'SmtRes'!AQ268,"=1",SmtRes!AC268:'SmtRes'!AC268)</f>
        <v>0</v>
      </c>
      <c r="CT621" s="6">
        <f>SUMIF(SmtRes!AQ268:'SmtRes'!AQ268,"=1",SmtRes!AD268:'SmtRes'!AD268)</f>
        <v>660.33</v>
      </c>
      <c r="CU621" s="6">
        <f t="shared" si="330"/>
        <v>0</v>
      </c>
      <c r="CV621" s="6">
        <f>SUMIF(SmtRes!AQ268:'SmtRes'!AQ268,"=1",SmtRes!BU268:'SmtRes'!BU268)</f>
        <v>154</v>
      </c>
      <c r="CW621" s="6">
        <f>SUMIF(SmtRes!AQ268:'SmtRes'!AQ268,"=1",SmtRes!BV268:'SmtRes'!BV268)</f>
        <v>0</v>
      </c>
      <c r="CX621" s="6">
        <f t="shared" si="331"/>
        <v>0</v>
      </c>
      <c r="CY621" s="6">
        <f t="shared" si="332"/>
        <v>135.76059999999998</v>
      </c>
      <c r="CZ621" s="6">
        <f t="shared" si="333"/>
        <v>61.015999999999991</v>
      </c>
      <c r="DA621" s="6"/>
      <c r="DB621" s="6"/>
      <c r="DC621" s="6" t="s">
        <v>3</v>
      </c>
      <c r="DD621" s="6" t="s">
        <v>3</v>
      </c>
      <c r="DE621" s="6" t="s">
        <v>3</v>
      </c>
      <c r="DF621" s="6" t="s">
        <v>3</v>
      </c>
      <c r="DG621" s="6" t="s">
        <v>3</v>
      </c>
      <c r="DH621" s="6" t="s">
        <v>3</v>
      </c>
      <c r="DI621" s="6" t="s">
        <v>3</v>
      </c>
      <c r="DJ621" s="6" t="s">
        <v>3</v>
      </c>
      <c r="DK621" s="6" t="s">
        <v>3</v>
      </c>
      <c r="DL621" s="6" t="s">
        <v>3</v>
      </c>
      <c r="DM621" s="6" t="s">
        <v>3</v>
      </c>
      <c r="DN621" s="6">
        <v>0</v>
      </c>
      <c r="DO621" s="6">
        <v>0</v>
      </c>
      <c r="DP621" s="6">
        <v>1</v>
      </c>
      <c r="DQ621" s="6">
        <v>1</v>
      </c>
      <c r="DR621" s="6"/>
      <c r="DS621" s="6"/>
      <c r="DT621" s="6"/>
      <c r="DU621" s="6">
        <v>1007</v>
      </c>
      <c r="DV621" s="6" t="s">
        <v>123</v>
      </c>
      <c r="DW621" s="6" t="s">
        <v>123</v>
      </c>
      <c r="DX621" s="6">
        <v>100</v>
      </c>
      <c r="DY621" s="6"/>
      <c r="DZ621" s="6" t="s">
        <v>3</v>
      </c>
      <c r="EA621" s="6" t="s">
        <v>3</v>
      </c>
      <c r="EB621" s="6" t="s">
        <v>3</v>
      </c>
      <c r="EC621" s="6" t="s">
        <v>3</v>
      </c>
      <c r="ED621" s="6"/>
      <c r="EE621" s="6">
        <v>68075164</v>
      </c>
      <c r="EF621" s="6">
        <v>2</v>
      </c>
      <c r="EG621" s="6" t="s">
        <v>84</v>
      </c>
      <c r="EH621" s="6">
        <v>1</v>
      </c>
      <c r="EI621" s="6" t="s">
        <v>125</v>
      </c>
      <c r="EJ621" s="6">
        <v>1</v>
      </c>
      <c r="EK621" s="6">
        <v>1003</v>
      </c>
      <c r="EL621" s="6" t="s">
        <v>126</v>
      </c>
      <c r="EM621" s="6" t="s">
        <v>127</v>
      </c>
      <c r="EN621" s="6"/>
      <c r="EO621" s="6" t="s">
        <v>3</v>
      </c>
      <c r="EP621" s="6"/>
      <c r="EQ621" s="6">
        <v>0</v>
      </c>
      <c r="ER621" s="6">
        <v>0</v>
      </c>
      <c r="ES621" s="6">
        <v>0</v>
      </c>
      <c r="ET621" s="6">
        <v>0</v>
      </c>
      <c r="EU621" s="6">
        <v>0</v>
      </c>
      <c r="EV621" s="6">
        <v>0</v>
      </c>
      <c r="EW621" s="6">
        <v>154</v>
      </c>
      <c r="EX621" s="6">
        <v>0</v>
      </c>
      <c r="EY621" s="6">
        <v>0</v>
      </c>
      <c r="EZ621" s="6"/>
      <c r="FA621" s="6"/>
      <c r="FB621" s="6"/>
      <c r="FC621" s="6"/>
      <c r="FD621" s="6"/>
      <c r="FE621" s="6"/>
      <c r="FF621" s="6"/>
      <c r="FG621" s="6"/>
      <c r="FH621" s="6"/>
      <c r="FI621" s="6"/>
      <c r="FJ621" s="6"/>
      <c r="FK621" s="6"/>
      <c r="FL621" s="6"/>
      <c r="FM621" s="6"/>
      <c r="FN621" s="6"/>
      <c r="FO621" s="6"/>
      <c r="FP621" s="6"/>
      <c r="FQ621" s="6">
        <v>0</v>
      </c>
      <c r="FR621" s="6">
        <v>0</v>
      </c>
      <c r="FS621" s="6">
        <v>0</v>
      </c>
      <c r="FT621" s="6"/>
      <c r="FU621" s="6"/>
      <c r="FV621" s="6"/>
      <c r="FW621" s="6"/>
      <c r="FX621" s="6">
        <v>89</v>
      </c>
      <c r="FY621" s="6">
        <v>40</v>
      </c>
      <c r="FZ621" s="6"/>
      <c r="GA621" s="6" t="s">
        <v>3</v>
      </c>
      <c r="GB621" s="6"/>
      <c r="GC621" s="6"/>
      <c r="GD621" s="6">
        <v>1</v>
      </c>
      <c r="GE621" s="6"/>
      <c r="GF621" s="6">
        <v>-713521397</v>
      </c>
      <c r="GG621" s="6">
        <v>2</v>
      </c>
      <c r="GH621" s="6">
        <v>1</v>
      </c>
      <c r="GI621" s="6">
        <v>-2</v>
      </c>
      <c r="GJ621" s="6">
        <v>0</v>
      </c>
      <c r="GK621" s="6">
        <v>0</v>
      </c>
      <c r="GL621" s="6">
        <f t="shared" si="334"/>
        <v>0</v>
      </c>
      <c r="GM621" s="6">
        <f t="shared" si="335"/>
        <v>349.32</v>
      </c>
      <c r="GN621" s="6">
        <f t="shared" si="336"/>
        <v>349.32</v>
      </c>
      <c r="GO621" s="6">
        <f t="shared" si="337"/>
        <v>0</v>
      </c>
      <c r="GP621" s="6">
        <f t="shared" si="338"/>
        <v>0</v>
      </c>
      <c r="GQ621" s="6"/>
      <c r="GR621" s="6">
        <v>0</v>
      </c>
      <c r="GS621" s="6">
        <v>0</v>
      </c>
      <c r="GT621" s="6">
        <v>0</v>
      </c>
      <c r="GU621" s="6" t="s">
        <v>3</v>
      </c>
      <c r="GV621" s="6">
        <f t="shared" si="339"/>
        <v>0</v>
      </c>
      <c r="GW621" s="6">
        <v>1</v>
      </c>
      <c r="GX621" s="6">
        <f t="shared" si="340"/>
        <v>0</v>
      </c>
      <c r="GY621" s="6"/>
      <c r="GZ621" s="6"/>
      <c r="HA621" s="6">
        <v>0</v>
      </c>
      <c r="HB621" s="6">
        <v>0</v>
      </c>
      <c r="HC621" s="6">
        <f t="shared" si="341"/>
        <v>0</v>
      </c>
      <c r="HD621" s="6"/>
      <c r="HE621" s="6" t="s">
        <v>3</v>
      </c>
      <c r="HF621" s="6" t="s">
        <v>3</v>
      </c>
      <c r="HG621" s="6"/>
      <c r="HH621" s="6"/>
      <c r="HI621" s="6"/>
      <c r="HJ621" s="6"/>
      <c r="HK621" s="6"/>
      <c r="HL621" s="6"/>
      <c r="HM621" s="6" t="s">
        <v>3</v>
      </c>
      <c r="HN621" s="6" t="s">
        <v>128</v>
      </c>
      <c r="HO621" s="6" t="s">
        <v>129</v>
      </c>
      <c r="HP621" s="6" t="s">
        <v>126</v>
      </c>
      <c r="HQ621" s="6" t="s">
        <v>126</v>
      </c>
      <c r="HR621" s="6"/>
      <c r="HS621" s="6">
        <v>0</v>
      </c>
      <c r="HT621" s="6"/>
      <c r="HU621" s="6"/>
      <c r="HV621" s="6"/>
      <c r="HW621" s="6"/>
      <c r="HX621" s="6"/>
      <c r="HY621" s="6"/>
      <c r="HZ621" s="6"/>
      <c r="IA621" s="6"/>
      <c r="IB621" s="6"/>
      <c r="IC621" s="6"/>
      <c r="ID621" s="6"/>
      <c r="IE621" s="6"/>
      <c r="IF621" s="6"/>
      <c r="IG621" s="6"/>
      <c r="IH621" s="6"/>
      <c r="II621" s="6"/>
      <c r="IJ621" s="6"/>
      <c r="IK621" s="6">
        <v>0</v>
      </c>
      <c r="IL621" s="6"/>
      <c r="IM621" s="6"/>
      <c r="IN621" s="6"/>
      <c r="IO621" s="6"/>
      <c r="IP621" s="6"/>
      <c r="IQ621" s="6"/>
      <c r="IR621" s="6"/>
      <c r="IS621" s="6"/>
      <c r="IT621" s="6"/>
      <c r="IU621" s="6"/>
    </row>
    <row r="622" spans="1:255" x14ac:dyDescent="0.25">
      <c r="A622" s="5">
        <v>17</v>
      </c>
      <c r="B622" s="5">
        <v>1</v>
      </c>
      <c r="C622" s="5">
        <f>ROW(SmtRes!A269)</f>
        <v>269</v>
      </c>
      <c r="D622" s="5">
        <f>ROW(EtalonRes!A351)</f>
        <v>351</v>
      </c>
      <c r="E622" s="5" t="s">
        <v>97</v>
      </c>
      <c r="F622" s="5" t="s">
        <v>172</v>
      </c>
      <c r="G622" s="5" t="s">
        <v>173</v>
      </c>
      <c r="H622" s="5" t="s">
        <v>123</v>
      </c>
      <c r="I622" s="5">
        <v>1.5E-3</v>
      </c>
      <c r="J622" s="5">
        <v>0</v>
      </c>
      <c r="K622" s="5">
        <v>1.5E-3</v>
      </c>
      <c r="L622" s="5">
        <v>1.5E-3</v>
      </c>
      <c r="M622" s="5">
        <v>0</v>
      </c>
      <c r="N622" s="5">
        <f t="shared" si="320"/>
        <v>1.5E-3</v>
      </c>
      <c r="O622" s="5">
        <f t="shared" si="321"/>
        <v>84.04</v>
      </c>
      <c r="P622" s="5">
        <f>SUMIF(SmtRes!AQ269:'SmtRes'!AQ269,"=1",SmtRes!DF269:'SmtRes'!DF269)</f>
        <v>0</v>
      </c>
      <c r="Q622" s="5">
        <f>SUMIF(SmtRes!AQ269:'SmtRes'!AQ269,"=1",SmtRes!DG269:'SmtRes'!DG269)</f>
        <v>0</v>
      </c>
      <c r="R622" s="5">
        <f>SUMIF(SmtRes!AQ269:'SmtRes'!AQ269,"=1",SmtRes!DH269:'SmtRes'!DH269)</f>
        <v>0</v>
      </c>
      <c r="S622" s="5">
        <f>SUMIF(SmtRes!AQ269:'SmtRes'!AQ269,"=1",SmtRes!DI269:'SmtRes'!DI269)</f>
        <v>84.04</v>
      </c>
      <c r="T622" s="5">
        <f t="shared" si="322"/>
        <v>0</v>
      </c>
      <c r="U622" s="5">
        <f>SUMIF(SmtRes!AQ269:'SmtRes'!AQ269,"=1",SmtRes!CV269:'SmtRes'!CV269)</f>
        <v>0.13275000000000001</v>
      </c>
      <c r="V622" s="5">
        <f>SUMIF(SmtRes!AQ269:'SmtRes'!AQ269,"=1",SmtRes!CW269:'SmtRes'!CW269)</f>
        <v>0</v>
      </c>
      <c r="W622" s="5">
        <f t="shared" si="323"/>
        <v>0</v>
      </c>
      <c r="X622" s="5">
        <f t="shared" si="324"/>
        <v>74.8</v>
      </c>
      <c r="Y622" s="5">
        <f t="shared" si="325"/>
        <v>33.619999999999997</v>
      </c>
      <c r="Z622" s="5"/>
      <c r="AA622" s="5">
        <v>70751969</v>
      </c>
      <c r="AB622" s="5">
        <f t="shared" si="326"/>
        <v>56026.695</v>
      </c>
      <c r="AC622" s="5">
        <f>ROUND((0),6)</f>
        <v>0</v>
      </c>
      <c r="AD622" s="5">
        <f>ROUND((((0)-(0))+AE622),6)</f>
        <v>0</v>
      </c>
      <c r="AE622" s="5">
        <f>ROUND((0),6)</f>
        <v>0</v>
      </c>
      <c r="AF622" s="5">
        <f>ROUND((SUM(SmtRes!BT269:'SmtRes'!BT269)),6)</f>
        <v>56026.695</v>
      </c>
      <c r="AG622" s="5">
        <f t="shared" si="327"/>
        <v>0</v>
      </c>
      <c r="AH622" s="5">
        <f>(SUM(SmtRes!BU269:'SmtRes'!BU269))</f>
        <v>88.5</v>
      </c>
      <c r="AI622" s="5">
        <f>(0)</f>
        <v>0</v>
      </c>
      <c r="AJ622" s="5">
        <f t="shared" si="328"/>
        <v>0</v>
      </c>
      <c r="AK622" s="5">
        <v>56026.695000000007</v>
      </c>
      <c r="AL622" s="5">
        <v>0</v>
      </c>
      <c r="AM622" s="5">
        <v>0</v>
      </c>
      <c r="AN622" s="5">
        <v>0</v>
      </c>
      <c r="AO622" s="5">
        <v>56026.695000000007</v>
      </c>
      <c r="AP622" s="5">
        <v>0</v>
      </c>
      <c r="AQ622" s="5">
        <v>88.5</v>
      </c>
      <c r="AR622" s="5">
        <v>0</v>
      </c>
      <c r="AS622" s="5">
        <v>0</v>
      </c>
      <c r="AT622" s="5">
        <v>89</v>
      </c>
      <c r="AU622" s="5">
        <v>40</v>
      </c>
      <c r="AV622" s="5">
        <v>1</v>
      </c>
      <c r="AW622" s="5">
        <v>1</v>
      </c>
      <c r="AX622" s="5"/>
      <c r="AY622" s="5"/>
      <c r="AZ622" s="5">
        <v>1</v>
      </c>
      <c r="BA622" s="5">
        <v>1</v>
      </c>
      <c r="BB622" s="5">
        <v>1</v>
      </c>
      <c r="BC622" s="5">
        <v>1</v>
      </c>
      <c r="BD622" s="5" t="s">
        <v>3</v>
      </c>
      <c r="BE622" s="5" t="s">
        <v>3</v>
      </c>
      <c r="BF622" s="5" t="s">
        <v>3</v>
      </c>
      <c r="BG622" s="5" t="s">
        <v>3</v>
      </c>
      <c r="BH622" s="5">
        <v>0</v>
      </c>
      <c r="BI622" s="5">
        <v>1</v>
      </c>
      <c r="BJ622" s="5" t="s">
        <v>174</v>
      </c>
      <c r="BK622" s="5"/>
      <c r="BL622" s="5"/>
      <c r="BM622" s="5">
        <v>1003</v>
      </c>
      <c r="BN622" s="5">
        <v>0</v>
      </c>
      <c r="BO622" s="5" t="s">
        <v>3</v>
      </c>
      <c r="BP622" s="5">
        <v>0</v>
      </c>
      <c r="BQ622" s="5">
        <v>2</v>
      </c>
      <c r="BR622" s="5">
        <v>0</v>
      </c>
      <c r="BS622" s="5">
        <v>1</v>
      </c>
      <c r="BT622" s="5">
        <v>1</v>
      </c>
      <c r="BU622" s="5">
        <v>1</v>
      </c>
      <c r="BV622" s="5">
        <v>1</v>
      </c>
      <c r="BW622" s="5">
        <v>1</v>
      </c>
      <c r="BX622" s="5">
        <v>1</v>
      </c>
      <c r="BY622" s="5" t="s">
        <v>3</v>
      </c>
      <c r="BZ622" s="5">
        <v>89</v>
      </c>
      <c r="CA622" s="5">
        <v>40</v>
      </c>
      <c r="CB622" s="5" t="s">
        <v>3</v>
      </c>
      <c r="CC622" s="5"/>
      <c r="CD622" s="5"/>
      <c r="CE622" s="5">
        <v>0</v>
      </c>
      <c r="CF622" s="5">
        <v>0</v>
      </c>
      <c r="CG622" s="5">
        <v>0</v>
      </c>
      <c r="CH622" s="5">
        <v>5</v>
      </c>
      <c r="CI622" s="5">
        <v>0</v>
      </c>
      <c r="CJ622" s="5">
        <v>0</v>
      </c>
      <c r="CK622" s="5">
        <v>0</v>
      </c>
      <c r="CL622" s="5">
        <v>0</v>
      </c>
      <c r="CM622" s="5">
        <v>0</v>
      </c>
      <c r="CN622" s="5" t="s">
        <v>3</v>
      </c>
      <c r="CO622" s="5">
        <v>0</v>
      </c>
      <c r="CP622" s="5">
        <f t="shared" si="329"/>
        <v>84.04</v>
      </c>
      <c r="CQ622" s="5">
        <f>SUMIF(SmtRes!AQ269:'SmtRes'!AQ269,"=1",SmtRes!AA269:'SmtRes'!AA269)</f>
        <v>0</v>
      </c>
      <c r="CR622" s="5">
        <f>SUMIF(SmtRes!AQ269:'SmtRes'!AQ269,"=1",SmtRes!AB269:'SmtRes'!AB269)</f>
        <v>0</v>
      </c>
      <c r="CS622" s="5">
        <f>SUMIF(SmtRes!AQ269:'SmtRes'!AQ269,"=1",SmtRes!AC269:'SmtRes'!AC269)</f>
        <v>0</v>
      </c>
      <c r="CT622" s="5">
        <f>SUMIF(SmtRes!AQ269:'SmtRes'!AQ269,"=1",SmtRes!AD269:'SmtRes'!AD269)</f>
        <v>633.07000000000005</v>
      </c>
      <c r="CU622" s="5">
        <f t="shared" si="330"/>
        <v>0</v>
      </c>
      <c r="CV622" s="5">
        <f>SUMIF(SmtRes!AQ269:'SmtRes'!AQ269,"=1",SmtRes!BU269:'SmtRes'!BU269)</f>
        <v>88.5</v>
      </c>
      <c r="CW622" s="5">
        <f>SUMIF(SmtRes!AQ269:'SmtRes'!AQ269,"=1",SmtRes!BV269:'SmtRes'!BV269)</f>
        <v>0</v>
      </c>
      <c r="CX622" s="5">
        <f t="shared" si="331"/>
        <v>0</v>
      </c>
      <c r="CY622" s="5">
        <f t="shared" si="332"/>
        <v>74.795600000000007</v>
      </c>
      <c r="CZ622" s="5">
        <f t="shared" si="333"/>
        <v>33.616000000000007</v>
      </c>
      <c r="DA622" s="5"/>
      <c r="DB622" s="5"/>
      <c r="DC622" s="5" t="s">
        <v>3</v>
      </c>
      <c r="DD622" s="5" t="s">
        <v>3</v>
      </c>
      <c r="DE622" s="5" t="s">
        <v>3</v>
      </c>
      <c r="DF622" s="5" t="s">
        <v>3</v>
      </c>
      <c r="DG622" s="5" t="s">
        <v>3</v>
      </c>
      <c r="DH622" s="5" t="s">
        <v>3</v>
      </c>
      <c r="DI622" s="5" t="s">
        <v>3</v>
      </c>
      <c r="DJ622" s="5" t="s">
        <v>3</v>
      </c>
      <c r="DK622" s="5" t="s">
        <v>3</v>
      </c>
      <c r="DL622" s="5" t="s">
        <v>3</v>
      </c>
      <c r="DM622" s="5" t="s">
        <v>3</v>
      </c>
      <c r="DN622" s="5">
        <v>0</v>
      </c>
      <c r="DO622" s="5">
        <v>0</v>
      </c>
      <c r="DP622" s="5">
        <v>1</v>
      </c>
      <c r="DQ622" s="5">
        <v>1</v>
      </c>
      <c r="DR622" s="5"/>
      <c r="DS622" s="5"/>
      <c r="DT622" s="5"/>
      <c r="DU622" s="5">
        <v>1007</v>
      </c>
      <c r="DV622" s="5" t="s">
        <v>123</v>
      </c>
      <c r="DW622" s="5" t="s">
        <v>123</v>
      </c>
      <c r="DX622" s="5">
        <v>100</v>
      </c>
      <c r="DY622" s="5"/>
      <c r="DZ622" s="5" t="s">
        <v>3</v>
      </c>
      <c r="EA622" s="5" t="s">
        <v>3</v>
      </c>
      <c r="EB622" s="5" t="s">
        <v>3</v>
      </c>
      <c r="EC622" s="5" t="s">
        <v>3</v>
      </c>
      <c r="ED622" s="5"/>
      <c r="EE622" s="5">
        <v>68075164</v>
      </c>
      <c r="EF622" s="5">
        <v>2</v>
      </c>
      <c r="EG622" s="5" t="s">
        <v>84</v>
      </c>
      <c r="EH622" s="5">
        <v>1</v>
      </c>
      <c r="EI622" s="5" t="s">
        <v>125</v>
      </c>
      <c r="EJ622" s="5">
        <v>1</v>
      </c>
      <c r="EK622" s="5">
        <v>1003</v>
      </c>
      <c r="EL622" s="5" t="s">
        <v>126</v>
      </c>
      <c r="EM622" s="5" t="s">
        <v>127</v>
      </c>
      <c r="EN622" s="5"/>
      <c r="EO622" s="5" t="s">
        <v>3</v>
      </c>
      <c r="EP622" s="5"/>
      <c r="EQ622" s="5">
        <v>0</v>
      </c>
      <c r="ER622" s="5">
        <v>0</v>
      </c>
      <c r="ES622" s="5">
        <v>0</v>
      </c>
      <c r="ET622" s="5">
        <v>0</v>
      </c>
      <c r="EU622" s="5">
        <v>0</v>
      </c>
      <c r="EV622" s="5">
        <v>0</v>
      </c>
      <c r="EW622" s="5">
        <v>88.5</v>
      </c>
      <c r="EX622" s="5">
        <v>0</v>
      </c>
      <c r="EY622" s="5">
        <v>0</v>
      </c>
      <c r="EZ622" s="5"/>
      <c r="FA622" s="5"/>
      <c r="FB622" s="5"/>
      <c r="FC622" s="5"/>
      <c r="FD622" s="5"/>
      <c r="FE622" s="5"/>
      <c r="FF622" s="5"/>
      <c r="FG622" s="5"/>
      <c r="FH622" s="5"/>
      <c r="FI622" s="5"/>
      <c r="FJ622" s="5"/>
      <c r="FK622" s="5"/>
      <c r="FL622" s="5"/>
      <c r="FM622" s="5"/>
      <c r="FN622" s="5"/>
      <c r="FO622" s="5"/>
      <c r="FP622" s="5"/>
      <c r="FQ622" s="5">
        <v>0</v>
      </c>
      <c r="FR622" s="5">
        <v>0</v>
      </c>
      <c r="FS622" s="5">
        <v>0</v>
      </c>
      <c r="FT622" s="5"/>
      <c r="FU622" s="5"/>
      <c r="FV622" s="5"/>
      <c r="FW622" s="5"/>
      <c r="FX622" s="5">
        <v>89</v>
      </c>
      <c r="FY622" s="5">
        <v>40</v>
      </c>
      <c r="FZ622" s="5"/>
      <c r="GA622" s="5" t="s">
        <v>3</v>
      </c>
      <c r="GB622" s="5"/>
      <c r="GC622" s="5"/>
      <c r="GD622" s="5">
        <v>1</v>
      </c>
      <c r="GE622" s="5"/>
      <c r="GF622" s="5">
        <v>1656050706</v>
      </c>
      <c r="GG622" s="5">
        <v>2</v>
      </c>
      <c r="GH622" s="5">
        <v>1</v>
      </c>
      <c r="GI622" s="5">
        <v>-2</v>
      </c>
      <c r="GJ622" s="5">
        <v>0</v>
      </c>
      <c r="GK622" s="5">
        <v>0</v>
      </c>
      <c r="GL622" s="5">
        <f t="shared" si="334"/>
        <v>0</v>
      </c>
      <c r="GM622" s="5">
        <f t="shared" si="335"/>
        <v>192.46</v>
      </c>
      <c r="GN622" s="5">
        <f t="shared" si="336"/>
        <v>192.46</v>
      </c>
      <c r="GO622" s="5">
        <f t="shared" si="337"/>
        <v>0</v>
      </c>
      <c r="GP622" s="5">
        <f t="shared" si="338"/>
        <v>0</v>
      </c>
      <c r="GQ622" s="5"/>
      <c r="GR622" s="5">
        <v>0</v>
      </c>
      <c r="GS622" s="5">
        <v>0</v>
      </c>
      <c r="GT622" s="5">
        <v>0</v>
      </c>
      <c r="GU622" s="5" t="s">
        <v>3</v>
      </c>
      <c r="GV622" s="5">
        <f t="shared" si="339"/>
        <v>0</v>
      </c>
      <c r="GW622" s="5">
        <v>1</v>
      </c>
      <c r="GX622" s="5">
        <f t="shared" si="340"/>
        <v>0</v>
      </c>
      <c r="GY622" s="5"/>
      <c r="GZ622" s="5"/>
      <c r="HA622" s="5">
        <v>0</v>
      </c>
      <c r="HB622" s="5">
        <v>0</v>
      </c>
      <c r="HC622" s="5">
        <f t="shared" si="341"/>
        <v>0</v>
      </c>
      <c r="HD622" s="5"/>
      <c r="HE622" s="5" t="s">
        <v>3</v>
      </c>
      <c r="HF622" s="5" t="s">
        <v>3</v>
      </c>
      <c r="HG622" s="5"/>
      <c r="HH622" s="5"/>
      <c r="HI622" s="5"/>
      <c r="HJ622" s="5"/>
      <c r="HK622" s="5"/>
      <c r="HL622" s="5"/>
      <c r="HM622" s="5" t="s">
        <v>3</v>
      </c>
      <c r="HN622" s="5" t="s">
        <v>128</v>
      </c>
      <c r="HO622" s="5" t="s">
        <v>129</v>
      </c>
      <c r="HP622" s="5" t="s">
        <v>126</v>
      </c>
      <c r="HQ622" s="5" t="s">
        <v>126</v>
      </c>
      <c r="HR622" s="5"/>
      <c r="HS622" s="5">
        <v>0</v>
      </c>
      <c r="HT622" s="5"/>
      <c r="HU622" s="5"/>
      <c r="HV622" s="5"/>
      <c r="HW622" s="5"/>
      <c r="HX622" s="5"/>
      <c r="HY622" s="5"/>
      <c r="HZ622" s="5"/>
      <c r="IA622" s="5"/>
      <c r="IB622" s="5"/>
      <c r="IC622" s="5"/>
      <c r="ID622" s="5"/>
      <c r="IE622" s="5"/>
      <c r="IF622" s="5"/>
      <c r="IG622" s="5"/>
      <c r="IH622" s="5"/>
      <c r="II622" s="5"/>
      <c r="IJ622" s="5"/>
      <c r="IK622" s="5">
        <v>0</v>
      </c>
      <c r="IL622" s="5"/>
      <c r="IM622" s="5"/>
      <c r="IN622" s="5"/>
      <c r="IO622" s="5"/>
      <c r="IP622" s="5"/>
      <c r="IQ622" s="5"/>
      <c r="IR622" s="5"/>
      <c r="IS622" s="5"/>
      <c r="IT622" s="5"/>
      <c r="IU622" s="5"/>
    </row>
    <row r="623" spans="1:255" x14ac:dyDescent="0.25">
      <c r="A623" s="6">
        <v>17</v>
      </c>
      <c r="B623" s="6">
        <v>1</v>
      </c>
      <c r="C623" s="6">
        <f>ROW(SmtRes!A270)</f>
        <v>270</v>
      </c>
      <c r="D623" s="6">
        <f>ROW(EtalonRes!A352)</f>
        <v>352</v>
      </c>
      <c r="E623" s="6" t="s">
        <v>97</v>
      </c>
      <c r="F623" s="6" t="s">
        <v>172</v>
      </c>
      <c r="G623" s="6" t="s">
        <v>173</v>
      </c>
      <c r="H623" s="6" t="s">
        <v>123</v>
      </c>
      <c r="I623" s="6">
        <v>1.5E-3</v>
      </c>
      <c r="J623" s="6">
        <v>0</v>
      </c>
      <c r="K623" s="6">
        <v>1.5E-3</v>
      </c>
      <c r="L623" s="6">
        <v>1.5E-3</v>
      </c>
      <c r="M623" s="6">
        <v>0</v>
      </c>
      <c r="N623" s="6">
        <f t="shared" si="320"/>
        <v>1.5E-3</v>
      </c>
      <c r="O623" s="6">
        <f t="shared" si="321"/>
        <v>84.04</v>
      </c>
      <c r="P623" s="6">
        <f>SUMIF(SmtRes!AQ270:'SmtRes'!AQ270,"=1",SmtRes!DF270:'SmtRes'!DF270)</f>
        <v>0</v>
      </c>
      <c r="Q623" s="6">
        <f>SUMIF(SmtRes!AQ270:'SmtRes'!AQ270,"=1",SmtRes!DG270:'SmtRes'!DG270)</f>
        <v>0</v>
      </c>
      <c r="R623" s="6">
        <f>SUMIF(SmtRes!AQ270:'SmtRes'!AQ270,"=1",SmtRes!DH270:'SmtRes'!DH270)</f>
        <v>0</v>
      </c>
      <c r="S623" s="6">
        <f>SUMIF(SmtRes!AQ270:'SmtRes'!AQ270,"=1",SmtRes!DI270:'SmtRes'!DI270)</f>
        <v>84.04</v>
      </c>
      <c r="T623" s="6">
        <f t="shared" si="322"/>
        <v>0</v>
      </c>
      <c r="U623" s="6">
        <f>SUMIF(SmtRes!AQ270:'SmtRes'!AQ270,"=1",SmtRes!CV270:'SmtRes'!CV270)</f>
        <v>0.13275000000000001</v>
      </c>
      <c r="V623" s="6">
        <f>SUMIF(SmtRes!AQ270:'SmtRes'!AQ270,"=1",SmtRes!CW270:'SmtRes'!CW270)</f>
        <v>0</v>
      </c>
      <c r="W623" s="6">
        <f t="shared" si="323"/>
        <v>0</v>
      </c>
      <c r="X623" s="6">
        <f t="shared" si="324"/>
        <v>74.8</v>
      </c>
      <c r="Y623" s="6">
        <f t="shared" si="325"/>
        <v>33.619999999999997</v>
      </c>
      <c r="Z623" s="6"/>
      <c r="AA623" s="6">
        <v>70748195</v>
      </c>
      <c r="AB623" s="6">
        <f t="shared" si="326"/>
        <v>56026.695</v>
      </c>
      <c r="AC623" s="6">
        <f>ROUND((0),6)</f>
        <v>0</v>
      </c>
      <c r="AD623" s="6">
        <f>ROUND((((0)-(0))+AE623),6)</f>
        <v>0</v>
      </c>
      <c r="AE623" s="6">
        <f>ROUND((0),6)</f>
        <v>0</v>
      </c>
      <c r="AF623" s="6">
        <f>ROUND((SUM(SmtRes!BT270:'SmtRes'!BT270)),6)</f>
        <v>56026.695</v>
      </c>
      <c r="AG623" s="6">
        <f t="shared" si="327"/>
        <v>0</v>
      </c>
      <c r="AH623" s="6">
        <f>(SUM(SmtRes!BU270:'SmtRes'!BU270))</f>
        <v>88.5</v>
      </c>
      <c r="AI623" s="6">
        <f>(0)</f>
        <v>0</v>
      </c>
      <c r="AJ623" s="6">
        <f t="shared" si="328"/>
        <v>0</v>
      </c>
      <c r="AK623" s="6">
        <v>56026.695000000007</v>
      </c>
      <c r="AL623" s="6">
        <v>0</v>
      </c>
      <c r="AM623" s="6">
        <v>0</v>
      </c>
      <c r="AN623" s="6">
        <v>0</v>
      </c>
      <c r="AO623" s="6">
        <v>56026.695000000007</v>
      </c>
      <c r="AP623" s="6">
        <v>0</v>
      </c>
      <c r="AQ623" s="6">
        <v>88.5</v>
      </c>
      <c r="AR623" s="6">
        <v>0</v>
      </c>
      <c r="AS623" s="6">
        <v>0</v>
      </c>
      <c r="AT623" s="6">
        <v>89</v>
      </c>
      <c r="AU623" s="6">
        <v>40</v>
      </c>
      <c r="AV623" s="6">
        <v>1</v>
      </c>
      <c r="AW623" s="6">
        <v>1</v>
      </c>
      <c r="AX623" s="6"/>
      <c r="AY623" s="6"/>
      <c r="AZ623" s="6">
        <v>1</v>
      </c>
      <c r="BA623" s="6">
        <v>1</v>
      </c>
      <c r="BB623" s="6">
        <v>1</v>
      </c>
      <c r="BC623" s="6">
        <v>1</v>
      </c>
      <c r="BD623" s="6" t="s">
        <v>3</v>
      </c>
      <c r="BE623" s="6" t="s">
        <v>3</v>
      </c>
      <c r="BF623" s="6" t="s">
        <v>3</v>
      </c>
      <c r="BG623" s="6" t="s">
        <v>3</v>
      </c>
      <c r="BH623" s="6">
        <v>0</v>
      </c>
      <c r="BI623" s="6">
        <v>1</v>
      </c>
      <c r="BJ623" s="6" t="s">
        <v>174</v>
      </c>
      <c r="BK623" s="6"/>
      <c r="BL623" s="6"/>
      <c r="BM623" s="6">
        <v>1003</v>
      </c>
      <c r="BN623" s="6">
        <v>0</v>
      </c>
      <c r="BO623" s="6" t="s">
        <v>3</v>
      </c>
      <c r="BP623" s="6">
        <v>0</v>
      </c>
      <c r="BQ623" s="6">
        <v>2</v>
      </c>
      <c r="BR623" s="6">
        <v>0</v>
      </c>
      <c r="BS623" s="6">
        <v>1</v>
      </c>
      <c r="BT623" s="6">
        <v>1</v>
      </c>
      <c r="BU623" s="6">
        <v>1</v>
      </c>
      <c r="BV623" s="6">
        <v>1</v>
      </c>
      <c r="BW623" s="6">
        <v>1</v>
      </c>
      <c r="BX623" s="6">
        <v>1</v>
      </c>
      <c r="BY623" s="6" t="s">
        <v>3</v>
      </c>
      <c r="BZ623" s="6">
        <v>89</v>
      </c>
      <c r="CA623" s="6">
        <v>40</v>
      </c>
      <c r="CB623" s="6" t="s">
        <v>3</v>
      </c>
      <c r="CC623" s="6"/>
      <c r="CD623" s="6"/>
      <c r="CE623" s="6">
        <v>0</v>
      </c>
      <c r="CF623" s="6">
        <v>0</v>
      </c>
      <c r="CG623" s="6">
        <v>0</v>
      </c>
      <c r="CH623" s="6">
        <v>5</v>
      </c>
      <c r="CI623" s="6">
        <v>0</v>
      </c>
      <c r="CJ623" s="6">
        <v>0</v>
      </c>
      <c r="CK623" s="6">
        <v>0</v>
      </c>
      <c r="CL623" s="6">
        <v>0</v>
      </c>
      <c r="CM623" s="6">
        <v>0</v>
      </c>
      <c r="CN623" s="6" t="s">
        <v>3</v>
      </c>
      <c r="CO623" s="6">
        <v>0</v>
      </c>
      <c r="CP623" s="6">
        <f t="shared" si="329"/>
        <v>84.04</v>
      </c>
      <c r="CQ623" s="6">
        <f>SUMIF(SmtRes!AQ270:'SmtRes'!AQ270,"=1",SmtRes!AA270:'SmtRes'!AA270)</f>
        <v>0</v>
      </c>
      <c r="CR623" s="6">
        <f>SUMIF(SmtRes!AQ270:'SmtRes'!AQ270,"=1",SmtRes!AB270:'SmtRes'!AB270)</f>
        <v>0</v>
      </c>
      <c r="CS623" s="6">
        <f>SUMIF(SmtRes!AQ270:'SmtRes'!AQ270,"=1",SmtRes!AC270:'SmtRes'!AC270)</f>
        <v>0</v>
      </c>
      <c r="CT623" s="6">
        <f>SUMIF(SmtRes!AQ270:'SmtRes'!AQ270,"=1",SmtRes!AD270:'SmtRes'!AD270)</f>
        <v>633.07000000000005</v>
      </c>
      <c r="CU623" s="6">
        <f t="shared" si="330"/>
        <v>0</v>
      </c>
      <c r="CV623" s="6">
        <f>SUMIF(SmtRes!AQ270:'SmtRes'!AQ270,"=1",SmtRes!BU270:'SmtRes'!BU270)</f>
        <v>88.5</v>
      </c>
      <c r="CW623" s="6">
        <f>SUMIF(SmtRes!AQ270:'SmtRes'!AQ270,"=1",SmtRes!BV270:'SmtRes'!BV270)</f>
        <v>0</v>
      </c>
      <c r="CX623" s="6">
        <f t="shared" si="331"/>
        <v>0</v>
      </c>
      <c r="CY623" s="6">
        <f t="shared" si="332"/>
        <v>74.795600000000007</v>
      </c>
      <c r="CZ623" s="6">
        <f t="shared" si="333"/>
        <v>33.616000000000007</v>
      </c>
      <c r="DA623" s="6"/>
      <c r="DB623" s="6"/>
      <c r="DC623" s="6" t="s">
        <v>3</v>
      </c>
      <c r="DD623" s="6" t="s">
        <v>3</v>
      </c>
      <c r="DE623" s="6" t="s">
        <v>3</v>
      </c>
      <c r="DF623" s="6" t="s">
        <v>3</v>
      </c>
      <c r="DG623" s="6" t="s">
        <v>3</v>
      </c>
      <c r="DH623" s="6" t="s">
        <v>3</v>
      </c>
      <c r="DI623" s="6" t="s">
        <v>3</v>
      </c>
      <c r="DJ623" s="6" t="s">
        <v>3</v>
      </c>
      <c r="DK623" s="6" t="s">
        <v>3</v>
      </c>
      <c r="DL623" s="6" t="s">
        <v>3</v>
      </c>
      <c r="DM623" s="6" t="s">
        <v>3</v>
      </c>
      <c r="DN623" s="6">
        <v>0</v>
      </c>
      <c r="DO623" s="6">
        <v>0</v>
      </c>
      <c r="DP623" s="6">
        <v>1</v>
      </c>
      <c r="DQ623" s="6">
        <v>1</v>
      </c>
      <c r="DR623" s="6"/>
      <c r="DS623" s="6"/>
      <c r="DT623" s="6"/>
      <c r="DU623" s="6">
        <v>1007</v>
      </c>
      <c r="DV623" s="6" t="s">
        <v>123</v>
      </c>
      <c r="DW623" s="6" t="s">
        <v>123</v>
      </c>
      <c r="DX623" s="6">
        <v>100</v>
      </c>
      <c r="DY623" s="6"/>
      <c r="DZ623" s="6" t="s">
        <v>3</v>
      </c>
      <c r="EA623" s="6" t="s">
        <v>3</v>
      </c>
      <c r="EB623" s="6" t="s">
        <v>3</v>
      </c>
      <c r="EC623" s="6" t="s">
        <v>3</v>
      </c>
      <c r="ED623" s="6"/>
      <c r="EE623" s="6">
        <v>68075164</v>
      </c>
      <c r="EF623" s="6">
        <v>2</v>
      </c>
      <c r="EG623" s="6" t="s">
        <v>84</v>
      </c>
      <c r="EH623" s="6">
        <v>1</v>
      </c>
      <c r="EI623" s="6" t="s">
        <v>125</v>
      </c>
      <c r="EJ623" s="6">
        <v>1</v>
      </c>
      <c r="EK623" s="6">
        <v>1003</v>
      </c>
      <c r="EL623" s="6" t="s">
        <v>126</v>
      </c>
      <c r="EM623" s="6" t="s">
        <v>127</v>
      </c>
      <c r="EN623" s="6"/>
      <c r="EO623" s="6" t="s">
        <v>3</v>
      </c>
      <c r="EP623" s="6"/>
      <c r="EQ623" s="6">
        <v>0</v>
      </c>
      <c r="ER623" s="6">
        <v>0</v>
      </c>
      <c r="ES623" s="6">
        <v>0</v>
      </c>
      <c r="ET623" s="6">
        <v>0</v>
      </c>
      <c r="EU623" s="6">
        <v>0</v>
      </c>
      <c r="EV623" s="6">
        <v>0</v>
      </c>
      <c r="EW623" s="6">
        <v>88.5</v>
      </c>
      <c r="EX623" s="6">
        <v>0</v>
      </c>
      <c r="EY623" s="6">
        <v>0</v>
      </c>
      <c r="EZ623" s="6"/>
      <c r="FA623" s="6"/>
      <c r="FB623" s="6"/>
      <c r="FC623" s="6"/>
      <c r="FD623" s="6"/>
      <c r="FE623" s="6"/>
      <c r="FF623" s="6"/>
      <c r="FG623" s="6"/>
      <c r="FH623" s="6"/>
      <c r="FI623" s="6"/>
      <c r="FJ623" s="6"/>
      <c r="FK623" s="6"/>
      <c r="FL623" s="6"/>
      <c r="FM623" s="6"/>
      <c r="FN623" s="6"/>
      <c r="FO623" s="6"/>
      <c r="FP623" s="6"/>
      <c r="FQ623" s="6">
        <v>0</v>
      </c>
      <c r="FR623" s="6">
        <v>0</v>
      </c>
      <c r="FS623" s="6">
        <v>0</v>
      </c>
      <c r="FT623" s="6"/>
      <c r="FU623" s="6"/>
      <c r="FV623" s="6"/>
      <c r="FW623" s="6"/>
      <c r="FX623" s="6">
        <v>89</v>
      </c>
      <c r="FY623" s="6">
        <v>40</v>
      </c>
      <c r="FZ623" s="6"/>
      <c r="GA623" s="6" t="s">
        <v>3</v>
      </c>
      <c r="GB623" s="6"/>
      <c r="GC623" s="6"/>
      <c r="GD623" s="6">
        <v>1</v>
      </c>
      <c r="GE623" s="6"/>
      <c r="GF623" s="6">
        <v>1656050706</v>
      </c>
      <c r="GG623" s="6">
        <v>2</v>
      </c>
      <c r="GH623" s="6">
        <v>1</v>
      </c>
      <c r="GI623" s="6">
        <v>-2</v>
      </c>
      <c r="GJ623" s="6">
        <v>0</v>
      </c>
      <c r="GK623" s="6">
        <v>0</v>
      </c>
      <c r="GL623" s="6">
        <f t="shared" si="334"/>
        <v>0</v>
      </c>
      <c r="GM623" s="6">
        <f t="shared" si="335"/>
        <v>192.46</v>
      </c>
      <c r="GN623" s="6">
        <f t="shared" si="336"/>
        <v>192.46</v>
      </c>
      <c r="GO623" s="6">
        <f t="shared" si="337"/>
        <v>0</v>
      </c>
      <c r="GP623" s="6">
        <f t="shared" si="338"/>
        <v>0</v>
      </c>
      <c r="GQ623" s="6"/>
      <c r="GR623" s="6">
        <v>0</v>
      </c>
      <c r="GS623" s="6">
        <v>0</v>
      </c>
      <c r="GT623" s="6">
        <v>0</v>
      </c>
      <c r="GU623" s="6" t="s">
        <v>3</v>
      </c>
      <c r="GV623" s="6">
        <f t="shared" si="339"/>
        <v>0</v>
      </c>
      <c r="GW623" s="6">
        <v>1</v>
      </c>
      <c r="GX623" s="6">
        <f t="shared" si="340"/>
        <v>0</v>
      </c>
      <c r="GY623" s="6"/>
      <c r="GZ623" s="6"/>
      <c r="HA623" s="6">
        <v>0</v>
      </c>
      <c r="HB623" s="6">
        <v>0</v>
      </c>
      <c r="HC623" s="6">
        <f t="shared" si="341"/>
        <v>0</v>
      </c>
      <c r="HD623" s="6"/>
      <c r="HE623" s="6" t="s">
        <v>3</v>
      </c>
      <c r="HF623" s="6" t="s">
        <v>3</v>
      </c>
      <c r="HG623" s="6"/>
      <c r="HH623" s="6"/>
      <c r="HI623" s="6"/>
      <c r="HJ623" s="6"/>
      <c r="HK623" s="6"/>
      <c r="HL623" s="6"/>
      <c r="HM623" s="6" t="s">
        <v>3</v>
      </c>
      <c r="HN623" s="6" t="s">
        <v>128</v>
      </c>
      <c r="HO623" s="6" t="s">
        <v>129</v>
      </c>
      <c r="HP623" s="6" t="s">
        <v>126</v>
      </c>
      <c r="HQ623" s="6" t="s">
        <v>126</v>
      </c>
      <c r="HR623" s="6"/>
      <c r="HS623" s="6">
        <v>0</v>
      </c>
      <c r="HT623" s="6"/>
      <c r="HU623" s="6"/>
      <c r="HV623" s="6"/>
      <c r="HW623" s="6"/>
      <c r="HX623" s="6"/>
      <c r="HY623" s="6"/>
      <c r="HZ623" s="6"/>
      <c r="IA623" s="6"/>
      <c r="IB623" s="6"/>
      <c r="IC623" s="6"/>
      <c r="ID623" s="6"/>
      <c r="IE623" s="6"/>
      <c r="IF623" s="6"/>
      <c r="IG623" s="6"/>
      <c r="IH623" s="6"/>
      <c r="II623" s="6"/>
      <c r="IJ623" s="6"/>
      <c r="IK623" s="6">
        <v>0</v>
      </c>
      <c r="IL623" s="6"/>
      <c r="IM623" s="6"/>
      <c r="IN623" s="6"/>
      <c r="IO623" s="6"/>
      <c r="IP623" s="6"/>
      <c r="IQ623" s="6"/>
      <c r="IR623" s="6"/>
      <c r="IS623" s="6"/>
      <c r="IT623" s="6"/>
      <c r="IU623" s="6"/>
    </row>
    <row r="624" spans="1:255" x14ac:dyDescent="0.25">
      <c r="A624" s="5">
        <v>17</v>
      </c>
      <c r="B624" s="5">
        <v>1</v>
      </c>
      <c r="C624" s="5">
        <f>ROW(SmtRes!A278)</f>
        <v>278</v>
      </c>
      <c r="D624" s="5">
        <f>ROW(EtalonRes!A360)</f>
        <v>360</v>
      </c>
      <c r="E624" s="5" t="s">
        <v>101</v>
      </c>
      <c r="F624" s="5" t="s">
        <v>131</v>
      </c>
      <c r="G624" s="5" t="s">
        <v>132</v>
      </c>
      <c r="H624" s="5" t="s">
        <v>133</v>
      </c>
      <c r="I624" s="5">
        <v>0.1</v>
      </c>
      <c r="J624" s="5">
        <v>0</v>
      </c>
      <c r="K624" s="5">
        <v>0.1</v>
      </c>
      <c r="L624" s="5">
        <v>0.1</v>
      </c>
      <c r="M624" s="5">
        <v>0</v>
      </c>
      <c r="N624" s="5">
        <f t="shared" si="320"/>
        <v>0.1</v>
      </c>
      <c r="O624" s="5">
        <f t="shared" si="321"/>
        <v>1047.5899999999999</v>
      </c>
      <c r="P624" s="5">
        <f>SUMIF(SmtRes!AQ271:'SmtRes'!AQ278,"=1",SmtRes!DF271:'SmtRes'!DF278)</f>
        <v>235.77999999999997</v>
      </c>
      <c r="Q624" s="5">
        <f>SUMIF(SmtRes!AQ271:'SmtRes'!AQ278,"=1",SmtRes!DG271:'SmtRes'!DG278)</f>
        <v>43.790000000000006</v>
      </c>
      <c r="R624" s="5">
        <f>SUMIF(SmtRes!AQ271:'SmtRes'!AQ278,"=1",SmtRes!DH271:'SmtRes'!DH278)</f>
        <v>32.340000000000003</v>
      </c>
      <c r="S624" s="5">
        <f>SUMIF(SmtRes!AQ271:'SmtRes'!AQ278,"=1",SmtRes!DI271:'SmtRes'!DI278)</f>
        <v>735.68</v>
      </c>
      <c r="T624" s="5">
        <f t="shared" si="322"/>
        <v>0</v>
      </c>
      <c r="U624" s="5">
        <f>SUMIF(SmtRes!AQ271:'SmtRes'!AQ278,"=1",SmtRes!CV271:'SmtRes'!CV278)</f>
        <v>0.92700000000000005</v>
      </c>
      <c r="V624" s="5">
        <f>SUMIF(SmtRes!AQ271:'SmtRes'!AQ278,"=1",SmtRes!CW271:'SmtRes'!CW278)</f>
        <v>3.4000000000000002E-2</v>
      </c>
      <c r="W624" s="5">
        <f t="shared" si="323"/>
        <v>0</v>
      </c>
      <c r="X624" s="5">
        <f t="shared" si="324"/>
        <v>744.98</v>
      </c>
      <c r="Y624" s="5">
        <f t="shared" si="325"/>
        <v>391.69</v>
      </c>
      <c r="Z624" s="5"/>
      <c r="AA624" s="5">
        <v>70751969</v>
      </c>
      <c r="AB624" s="5">
        <f t="shared" si="326"/>
        <v>9718.8636000000006</v>
      </c>
      <c r="AC624" s="5">
        <f>ROUND((SUM(SmtRes!BQ271:'SmtRes'!BQ278)),6)</f>
        <v>1924.2795000000001</v>
      </c>
      <c r="AD624" s="5">
        <f>ROUND((((SUM(SmtRes!BR271:'SmtRes'!BR278))-(SUM(SmtRes!BS271:'SmtRes'!BS278)))+AE624),6)</f>
        <v>437.81939999999997</v>
      </c>
      <c r="AE624" s="5">
        <f>ROUND((SUM(SmtRes!BS271:'SmtRes'!BS278)),6)</f>
        <v>323.38249999999999</v>
      </c>
      <c r="AF624" s="5">
        <f>ROUND((SUM(SmtRes!BT271:'SmtRes'!BT278)),6)</f>
        <v>7356.7646999999997</v>
      </c>
      <c r="AG624" s="5">
        <f t="shared" si="327"/>
        <v>0</v>
      </c>
      <c r="AH624" s="5">
        <f>(SUM(SmtRes!BU271:'SmtRes'!BU278))</f>
        <v>9.27</v>
      </c>
      <c r="AI624" s="5">
        <f>(SUM(SmtRes!BV271:'SmtRes'!BV278))</f>
        <v>0.34</v>
      </c>
      <c r="AJ624" s="5">
        <f t="shared" si="328"/>
        <v>0</v>
      </c>
      <c r="AK624" s="5">
        <v>10042.2461</v>
      </c>
      <c r="AL624" s="5">
        <v>1924.2794999999999</v>
      </c>
      <c r="AM624" s="5">
        <v>437.81940000000003</v>
      </c>
      <c r="AN624" s="5">
        <v>323.38250000000005</v>
      </c>
      <c r="AO624" s="5">
        <v>7356.7646999999997</v>
      </c>
      <c r="AP624" s="5">
        <v>0</v>
      </c>
      <c r="AQ624" s="5">
        <v>9.27</v>
      </c>
      <c r="AR624" s="5">
        <v>0.34</v>
      </c>
      <c r="AS624" s="5">
        <v>0</v>
      </c>
      <c r="AT624" s="5">
        <v>97</v>
      </c>
      <c r="AU624" s="5">
        <v>51</v>
      </c>
      <c r="AV624" s="5">
        <v>1</v>
      </c>
      <c r="AW624" s="5">
        <v>1</v>
      </c>
      <c r="AX624" s="5"/>
      <c r="AY624" s="5"/>
      <c r="AZ624" s="5">
        <v>1</v>
      </c>
      <c r="BA624" s="5">
        <v>1</v>
      </c>
      <c r="BB624" s="5">
        <v>1</v>
      </c>
      <c r="BC624" s="5">
        <v>1</v>
      </c>
      <c r="BD624" s="5" t="s">
        <v>3</v>
      </c>
      <c r="BE624" s="5" t="s">
        <v>3</v>
      </c>
      <c r="BF624" s="5" t="s">
        <v>3</v>
      </c>
      <c r="BG624" s="5" t="s">
        <v>3</v>
      </c>
      <c r="BH624" s="5">
        <v>0</v>
      </c>
      <c r="BI624" s="5">
        <v>2</v>
      </c>
      <c r="BJ624" s="5" t="s">
        <v>134</v>
      </c>
      <c r="BK624" s="5"/>
      <c r="BL624" s="5"/>
      <c r="BM624" s="5">
        <v>108001</v>
      </c>
      <c r="BN624" s="5">
        <v>0</v>
      </c>
      <c r="BO624" s="5" t="s">
        <v>3</v>
      </c>
      <c r="BP624" s="5">
        <v>0</v>
      </c>
      <c r="BQ624" s="5">
        <v>3</v>
      </c>
      <c r="BR624" s="5">
        <v>0</v>
      </c>
      <c r="BS624" s="5">
        <v>1</v>
      </c>
      <c r="BT624" s="5">
        <v>1</v>
      </c>
      <c r="BU624" s="5">
        <v>1</v>
      </c>
      <c r="BV624" s="5">
        <v>1</v>
      </c>
      <c r="BW624" s="5">
        <v>1</v>
      </c>
      <c r="BX624" s="5">
        <v>1</v>
      </c>
      <c r="BY624" s="5" t="s">
        <v>3</v>
      </c>
      <c r="BZ624" s="5">
        <v>97</v>
      </c>
      <c r="CA624" s="5">
        <v>51</v>
      </c>
      <c r="CB624" s="5" t="s">
        <v>3</v>
      </c>
      <c r="CC624" s="5"/>
      <c r="CD624" s="5"/>
      <c r="CE624" s="5">
        <v>0</v>
      </c>
      <c r="CF624" s="5">
        <v>0</v>
      </c>
      <c r="CG624" s="5">
        <v>0</v>
      </c>
      <c r="CH624" s="5">
        <v>6</v>
      </c>
      <c r="CI624" s="5">
        <v>0</v>
      </c>
      <c r="CJ624" s="5">
        <v>0</v>
      </c>
      <c r="CK624" s="5">
        <v>0</v>
      </c>
      <c r="CL624" s="5">
        <v>0</v>
      </c>
      <c r="CM624" s="5">
        <v>0</v>
      </c>
      <c r="CN624" s="5" t="s">
        <v>3</v>
      </c>
      <c r="CO624" s="5">
        <v>0</v>
      </c>
      <c r="CP624" s="5">
        <f t="shared" si="329"/>
        <v>1047.5899999999999</v>
      </c>
      <c r="CQ624" s="5">
        <f>SUMIF(SmtRes!AQ271:'SmtRes'!AQ278,"=1",SmtRes!AA271:'SmtRes'!AA278)</f>
        <v>1260.8400000000001</v>
      </c>
      <c r="CR624" s="5">
        <f>SUMIF(SmtRes!AQ271:'SmtRes'!AQ278,"=1",SmtRes!AB271:'SmtRes'!AB278)</f>
        <v>2302.6</v>
      </c>
      <c r="CS624" s="5">
        <f>SUMIF(SmtRes!AQ271:'SmtRes'!AQ278,"=1",SmtRes!AC271:'SmtRes'!AC278)</f>
        <v>1902.25</v>
      </c>
      <c r="CT624" s="5">
        <f>SUMIF(SmtRes!AQ271:'SmtRes'!AQ278,"=1",SmtRes!AD271:'SmtRes'!AD278)</f>
        <v>793.61</v>
      </c>
      <c r="CU624" s="5">
        <f t="shared" si="330"/>
        <v>0</v>
      </c>
      <c r="CV624" s="5">
        <f>SUMIF(SmtRes!AQ271:'SmtRes'!AQ278,"=1",SmtRes!BU271:'SmtRes'!BU278)</f>
        <v>9.27</v>
      </c>
      <c r="CW624" s="5">
        <f>SUMIF(SmtRes!AQ271:'SmtRes'!AQ278,"=1",SmtRes!BV271:'SmtRes'!BV278)</f>
        <v>0.34</v>
      </c>
      <c r="CX624" s="5">
        <f t="shared" si="331"/>
        <v>0</v>
      </c>
      <c r="CY624" s="5">
        <f t="shared" si="332"/>
        <v>744.97940000000006</v>
      </c>
      <c r="CZ624" s="5">
        <f t="shared" si="333"/>
        <v>391.69019999999995</v>
      </c>
      <c r="DA624" s="5"/>
      <c r="DB624" s="5"/>
      <c r="DC624" s="5" t="s">
        <v>3</v>
      </c>
      <c r="DD624" s="5" t="s">
        <v>3</v>
      </c>
      <c r="DE624" s="5" t="s">
        <v>3</v>
      </c>
      <c r="DF624" s="5" t="s">
        <v>3</v>
      </c>
      <c r="DG624" s="5" t="s">
        <v>3</v>
      </c>
      <c r="DH624" s="5" t="s">
        <v>3</v>
      </c>
      <c r="DI624" s="5" t="s">
        <v>3</v>
      </c>
      <c r="DJ624" s="5" t="s">
        <v>3</v>
      </c>
      <c r="DK624" s="5" t="s">
        <v>3</v>
      </c>
      <c r="DL624" s="5" t="s">
        <v>3</v>
      </c>
      <c r="DM624" s="5" t="s">
        <v>3</v>
      </c>
      <c r="DN624" s="5">
        <v>0</v>
      </c>
      <c r="DO624" s="5">
        <v>0</v>
      </c>
      <c r="DP624" s="5">
        <v>1</v>
      </c>
      <c r="DQ624" s="5">
        <v>1</v>
      </c>
      <c r="DR624" s="5"/>
      <c r="DS624" s="5"/>
      <c r="DT624" s="5"/>
      <c r="DU624" s="5">
        <v>1013</v>
      </c>
      <c r="DV624" s="5" t="s">
        <v>133</v>
      </c>
      <c r="DW624" s="5" t="s">
        <v>133</v>
      </c>
      <c r="DX624" s="5">
        <v>1</v>
      </c>
      <c r="DY624" s="5"/>
      <c r="DZ624" s="5" t="s">
        <v>3</v>
      </c>
      <c r="EA624" s="5" t="s">
        <v>3</v>
      </c>
      <c r="EB624" s="5" t="s">
        <v>3</v>
      </c>
      <c r="EC624" s="5" t="s">
        <v>3</v>
      </c>
      <c r="ED624" s="5"/>
      <c r="EE624" s="5">
        <v>68075065</v>
      </c>
      <c r="EF624" s="5">
        <v>3</v>
      </c>
      <c r="EG624" s="5" t="s">
        <v>135</v>
      </c>
      <c r="EH624" s="5">
        <v>0</v>
      </c>
      <c r="EI624" s="5" t="s">
        <v>3</v>
      </c>
      <c r="EJ624" s="5">
        <v>2</v>
      </c>
      <c r="EK624" s="5">
        <v>108001</v>
      </c>
      <c r="EL624" s="5" t="s">
        <v>136</v>
      </c>
      <c r="EM624" s="5" t="s">
        <v>137</v>
      </c>
      <c r="EN624" s="5"/>
      <c r="EO624" s="5" t="s">
        <v>3</v>
      </c>
      <c r="EP624" s="5"/>
      <c r="EQ624" s="5">
        <v>0</v>
      </c>
      <c r="ER624" s="5">
        <v>0</v>
      </c>
      <c r="ES624" s="5">
        <v>0</v>
      </c>
      <c r="ET624" s="5">
        <v>0</v>
      </c>
      <c r="EU624" s="5">
        <v>0</v>
      </c>
      <c r="EV624" s="5">
        <v>0</v>
      </c>
      <c r="EW624" s="5">
        <v>9.27</v>
      </c>
      <c r="EX624" s="5">
        <v>0.34</v>
      </c>
      <c r="EY624" s="5">
        <v>0</v>
      </c>
      <c r="EZ624" s="5"/>
      <c r="FA624" s="5"/>
      <c r="FB624" s="5"/>
      <c r="FC624" s="5"/>
      <c r="FD624" s="5"/>
      <c r="FE624" s="5"/>
      <c r="FF624" s="5"/>
      <c r="FG624" s="5"/>
      <c r="FH624" s="5"/>
      <c r="FI624" s="5"/>
      <c r="FJ624" s="5"/>
      <c r="FK624" s="5"/>
      <c r="FL624" s="5"/>
      <c r="FM624" s="5"/>
      <c r="FN624" s="5"/>
      <c r="FO624" s="5"/>
      <c r="FP624" s="5"/>
      <c r="FQ624" s="5">
        <v>0</v>
      </c>
      <c r="FR624" s="5">
        <v>0</v>
      </c>
      <c r="FS624" s="5">
        <v>0</v>
      </c>
      <c r="FT624" s="5"/>
      <c r="FU624" s="5"/>
      <c r="FV624" s="5"/>
      <c r="FW624" s="5"/>
      <c r="FX624" s="5">
        <v>97</v>
      </c>
      <c r="FY624" s="5">
        <v>51</v>
      </c>
      <c r="FZ624" s="5"/>
      <c r="GA624" s="5" t="s">
        <v>3</v>
      </c>
      <c r="GB624" s="5"/>
      <c r="GC624" s="5"/>
      <c r="GD624" s="5">
        <v>1</v>
      </c>
      <c r="GE624" s="5"/>
      <c r="GF624" s="5">
        <v>734377515</v>
      </c>
      <c r="GG624" s="5">
        <v>2</v>
      </c>
      <c r="GH624" s="5">
        <v>1</v>
      </c>
      <c r="GI624" s="5">
        <v>-2</v>
      </c>
      <c r="GJ624" s="5">
        <v>0</v>
      </c>
      <c r="GK624" s="5">
        <v>0</v>
      </c>
      <c r="GL624" s="5">
        <f t="shared" si="334"/>
        <v>0</v>
      </c>
      <c r="GM624" s="5">
        <f t="shared" si="335"/>
        <v>2184.2600000000002</v>
      </c>
      <c r="GN624" s="5">
        <f t="shared" si="336"/>
        <v>0</v>
      </c>
      <c r="GO624" s="5">
        <f t="shared" si="337"/>
        <v>2184.2600000000002</v>
      </c>
      <c r="GP624" s="5">
        <f t="shared" si="338"/>
        <v>0</v>
      </c>
      <c r="GQ624" s="5"/>
      <c r="GR624" s="5">
        <v>0</v>
      </c>
      <c r="GS624" s="5">
        <v>0</v>
      </c>
      <c r="GT624" s="5">
        <v>0</v>
      </c>
      <c r="GU624" s="5" t="s">
        <v>3</v>
      </c>
      <c r="GV624" s="5">
        <f t="shared" si="339"/>
        <v>0</v>
      </c>
      <c r="GW624" s="5">
        <v>1</v>
      </c>
      <c r="GX624" s="5">
        <f t="shared" si="340"/>
        <v>0</v>
      </c>
      <c r="GY624" s="5"/>
      <c r="GZ624" s="5"/>
      <c r="HA624" s="5">
        <v>0</v>
      </c>
      <c r="HB624" s="5">
        <v>0</v>
      </c>
      <c r="HC624" s="5">
        <f t="shared" si="341"/>
        <v>0</v>
      </c>
      <c r="HD624" s="5"/>
      <c r="HE624" s="5" t="s">
        <v>3</v>
      </c>
      <c r="HF624" s="5" t="s">
        <v>3</v>
      </c>
      <c r="HG624" s="5"/>
      <c r="HH624" s="5"/>
      <c r="HI624" s="5"/>
      <c r="HJ624" s="5"/>
      <c r="HK624" s="5"/>
      <c r="HL624" s="5"/>
      <c r="HM624" s="5" t="s">
        <v>3</v>
      </c>
      <c r="HN624" s="5" t="s">
        <v>138</v>
      </c>
      <c r="HO624" s="5" t="s">
        <v>139</v>
      </c>
      <c r="HP624" s="5" t="s">
        <v>136</v>
      </c>
      <c r="HQ624" s="5" t="s">
        <v>136</v>
      </c>
      <c r="HR624" s="5"/>
      <c r="HS624" s="5">
        <v>0</v>
      </c>
      <c r="HT624" s="5"/>
      <c r="HU624" s="5"/>
      <c r="HV624" s="5"/>
      <c r="HW624" s="5"/>
      <c r="HX624" s="5"/>
      <c r="HY624" s="5"/>
      <c r="HZ624" s="5"/>
      <c r="IA624" s="5"/>
      <c r="IB624" s="5"/>
      <c r="IC624" s="5"/>
      <c r="ID624" s="5"/>
      <c r="IE624" s="5"/>
      <c r="IF624" s="5"/>
      <c r="IG624" s="5"/>
      <c r="IH624" s="5"/>
      <c r="II624" s="5"/>
      <c r="IJ624" s="5"/>
      <c r="IK624" s="5">
        <v>0</v>
      </c>
      <c r="IL624" s="5"/>
      <c r="IM624" s="5"/>
      <c r="IN624" s="5"/>
      <c r="IO624" s="5"/>
      <c r="IP624" s="5"/>
      <c r="IQ624" s="5"/>
      <c r="IR624" s="5"/>
      <c r="IS624" s="5"/>
      <c r="IT624" s="5"/>
      <c r="IU624" s="5"/>
    </row>
    <row r="625" spans="1:255" x14ac:dyDescent="0.25">
      <c r="A625" s="6">
        <v>17</v>
      </c>
      <c r="B625" s="6">
        <v>1</v>
      </c>
      <c r="C625" s="6">
        <f>ROW(SmtRes!A286)</f>
        <v>286</v>
      </c>
      <c r="D625" s="6">
        <f>ROW(EtalonRes!A368)</f>
        <v>368</v>
      </c>
      <c r="E625" s="6" t="s">
        <v>101</v>
      </c>
      <c r="F625" s="6" t="s">
        <v>131</v>
      </c>
      <c r="G625" s="6" t="s">
        <v>132</v>
      </c>
      <c r="H625" s="6" t="s">
        <v>133</v>
      </c>
      <c r="I625" s="6">
        <v>0.1</v>
      </c>
      <c r="J625" s="6">
        <v>0</v>
      </c>
      <c r="K625" s="6">
        <v>0.1</v>
      </c>
      <c r="L625" s="6">
        <v>0.1</v>
      </c>
      <c r="M625" s="6">
        <v>0</v>
      </c>
      <c r="N625" s="6">
        <f t="shared" si="320"/>
        <v>0.1</v>
      </c>
      <c r="O625" s="6">
        <f t="shared" si="321"/>
        <v>1047.5899999999999</v>
      </c>
      <c r="P625" s="6">
        <f>SUMIF(SmtRes!AQ279:'SmtRes'!AQ286,"=1",SmtRes!DF279:'SmtRes'!DF286)</f>
        <v>235.77999999999997</v>
      </c>
      <c r="Q625" s="6">
        <f>SUMIF(SmtRes!AQ279:'SmtRes'!AQ286,"=1",SmtRes!DG279:'SmtRes'!DG286)</f>
        <v>43.790000000000006</v>
      </c>
      <c r="R625" s="6">
        <f>SUMIF(SmtRes!AQ279:'SmtRes'!AQ286,"=1",SmtRes!DH279:'SmtRes'!DH286)</f>
        <v>32.340000000000003</v>
      </c>
      <c r="S625" s="6">
        <f>SUMIF(SmtRes!AQ279:'SmtRes'!AQ286,"=1",SmtRes!DI279:'SmtRes'!DI286)</f>
        <v>735.68</v>
      </c>
      <c r="T625" s="6">
        <f t="shared" si="322"/>
        <v>0</v>
      </c>
      <c r="U625" s="6">
        <f>SUMIF(SmtRes!AQ279:'SmtRes'!AQ286,"=1",SmtRes!CV279:'SmtRes'!CV286)</f>
        <v>0.92700000000000005</v>
      </c>
      <c r="V625" s="6">
        <f>SUMIF(SmtRes!AQ279:'SmtRes'!AQ286,"=1",SmtRes!CW279:'SmtRes'!CW286)</f>
        <v>3.4000000000000002E-2</v>
      </c>
      <c r="W625" s="6">
        <f t="shared" si="323"/>
        <v>0</v>
      </c>
      <c r="X625" s="6">
        <f t="shared" si="324"/>
        <v>744.98</v>
      </c>
      <c r="Y625" s="6">
        <f t="shared" si="325"/>
        <v>391.69</v>
      </c>
      <c r="Z625" s="6"/>
      <c r="AA625" s="6">
        <v>70748195</v>
      </c>
      <c r="AB625" s="6">
        <f t="shared" si="326"/>
        <v>9718.8636000000006</v>
      </c>
      <c r="AC625" s="6">
        <f>ROUND((SUM(SmtRes!BQ279:'SmtRes'!BQ286)),6)</f>
        <v>1924.2795000000001</v>
      </c>
      <c r="AD625" s="6">
        <f>ROUND((((SUM(SmtRes!BR279:'SmtRes'!BR286))-(SUM(SmtRes!BS279:'SmtRes'!BS286)))+AE625),6)</f>
        <v>437.81939999999997</v>
      </c>
      <c r="AE625" s="6">
        <f>ROUND((SUM(SmtRes!BS279:'SmtRes'!BS286)),6)</f>
        <v>323.38249999999999</v>
      </c>
      <c r="AF625" s="6">
        <f>ROUND((SUM(SmtRes!BT279:'SmtRes'!BT286)),6)</f>
        <v>7356.7646999999997</v>
      </c>
      <c r="AG625" s="6">
        <f t="shared" si="327"/>
        <v>0</v>
      </c>
      <c r="AH625" s="6">
        <f>(SUM(SmtRes!BU279:'SmtRes'!BU286))</f>
        <v>9.27</v>
      </c>
      <c r="AI625" s="6">
        <f>(SUM(SmtRes!BV279:'SmtRes'!BV286))</f>
        <v>0.34</v>
      </c>
      <c r="AJ625" s="6">
        <f t="shared" si="328"/>
        <v>0</v>
      </c>
      <c r="AK625" s="6">
        <v>10042.2461</v>
      </c>
      <c r="AL625" s="6">
        <v>1924.2794999999999</v>
      </c>
      <c r="AM625" s="6">
        <v>437.81940000000003</v>
      </c>
      <c r="AN625" s="6">
        <v>323.38250000000005</v>
      </c>
      <c r="AO625" s="6">
        <v>7356.7646999999997</v>
      </c>
      <c r="AP625" s="6">
        <v>0</v>
      </c>
      <c r="AQ625" s="6">
        <v>9.27</v>
      </c>
      <c r="AR625" s="6">
        <v>0.34</v>
      </c>
      <c r="AS625" s="6">
        <v>0</v>
      </c>
      <c r="AT625" s="6">
        <v>97</v>
      </c>
      <c r="AU625" s="6">
        <v>51</v>
      </c>
      <c r="AV625" s="6">
        <v>1</v>
      </c>
      <c r="AW625" s="6">
        <v>1</v>
      </c>
      <c r="AX625" s="6"/>
      <c r="AY625" s="6"/>
      <c r="AZ625" s="6">
        <v>1</v>
      </c>
      <c r="BA625" s="6">
        <v>1</v>
      </c>
      <c r="BB625" s="6">
        <v>1</v>
      </c>
      <c r="BC625" s="6">
        <v>1</v>
      </c>
      <c r="BD625" s="6" t="s">
        <v>3</v>
      </c>
      <c r="BE625" s="6" t="s">
        <v>3</v>
      </c>
      <c r="BF625" s="6" t="s">
        <v>3</v>
      </c>
      <c r="BG625" s="6" t="s">
        <v>3</v>
      </c>
      <c r="BH625" s="6">
        <v>0</v>
      </c>
      <c r="BI625" s="6">
        <v>2</v>
      </c>
      <c r="BJ625" s="6" t="s">
        <v>134</v>
      </c>
      <c r="BK625" s="6"/>
      <c r="BL625" s="6"/>
      <c r="BM625" s="6">
        <v>108001</v>
      </c>
      <c r="BN625" s="6">
        <v>0</v>
      </c>
      <c r="BO625" s="6" t="s">
        <v>3</v>
      </c>
      <c r="BP625" s="6">
        <v>0</v>
      </c>
      <c r="BQ625" s="6">
        <v>3</v>
      </c>
      <c r="BR625" s="6">
        <v>0</v>
      </c>
      <c r="BS625" s="6">
        <v>1</v>
      </c>
      <c r="BT625" s="6">
        <v>1</v>
      </c>
      <c r="BU625" s="6">
        <v>1</v>
      </c>
      <c r="BV625" s="6">
        <v>1</v>
      </c>
      <c r="BW625" s="6">
        <v>1</v>
      </c>
      <c r="BX625" s="6">
        <v>1</v>
      </c>
      <c r="BY625" s="6" t="s">
        <v>3</v>
      </c>
      <c r="BZ625" s="6">
        <v>97</v>
      </c>
      <c r="CA625" s="6">
        <v>51</v>
      </c>
      <c r="CB625" s="6" t="s">
        <v>3</v>
      </c>
      <c r="CC625" s="6"/>
      <c r="CD625" s="6"/>
      <c r="CE625" s="6">
        <v>0</v>
      </c>
      <c r="CF625" s="6">
        <v>0</v>
      </c>
      <c r="CG625" s="6">
        <v>0</v>
      </c>
      <c r="CH625" s="6">
        <v>6</v>
      </c>
      <c r="CI625" s="6">
        <v>0</v>
      </c>
      <c r="CJ625" s="6">
        <v>0</v>
      </c>
      <c r="CK625" s="6">
        <v>0</v>
      </c>
      <c r="CL625" s="6">
        <v>0</v>
      </c>
      <c r="CM625" s="6">
        <v>0</v>
      </c>
      <c r="CN625" s="6" t="s">
        <v>3</v>
      </c>
      <c r="CO625" s="6">
        <v>0</v>
      </c>
      <c r="CP625" s="6">
        <f t="shared" si="329"/>
        <v>1047.5899999999999</v>
      </c>
      <c r="CQ625" s="6">
        <f>SUMIF(SmtRes!AQ279:'SmtRes'!AQ286,"=1",SmtRes!AA279:'SmtRes'!AA286)</f>
        <v>1260.8400000000001</v>
      </c>
      <c r="CR625" s="6">
        <f>SUMIF(SmtRes!AQ279:'SmtRes'!AQ286,"=1",SmtRes!AB279:'SmtRes'!AB286)</f>
        <v>2302.6</v>
      </c>
      <c r="CS625" s="6">
        <f>SUMIF(SmtRes!AQ279:'SmtRes'!AQ286,"=1",SmtRes!AC279:'SmtRes'!AC286)</f>
        <v>1902.25</v>
      </c>
      <c r="CT625" s="6">
        <f>SUMIF(SmtRes!AQ279:'SmtRes'!AQ286,"=1",SmtRes!AD279:'SmtRes'!AD286)</f>
        <v>793.61</v>
      </c>
      <c r="CU625" s="6">
        <f t="shared" si="330"/>
        <v>0</v>
      </c>
      <c r="CV625" s="6">
        <f>SUMIF(SmtRes!AQ279:'SmtRes'!AQ286,"=1",SmtRes!BU279:'SmtRes'!BU286)</f>
        <v>9.27</v>
      </c>
      <c r="CW625" s="6">
        <f>SUMIF(SmtRes!AQ279:'SmtRes'!AQ286,"=1",SmtRes!BV279:'SmtRes'!BV286)</f>
        <v>0.34</v>
      </c>
      <c r="CX625" s="6">
        <f t="shared" si="331"/>
        <v>0</v>
      </c>
      <c r="CY625" s="6">
        <f t="shared" si="332"/>
        <v>744.97940000000006</v>
      </c>
      <c r="CZ625" s="6">
        <f t="shared" si="333"/>
        <v>391.69019999999995</v>
      </c>
      <c r="DA625" s="6"/>
      <c r="DB625" s="6"/>
      <c r="DC625" s="6" t="s">
        <v>3</v>
      </c>
      <c r="DD625" s="6" t="s">
        <v>3</v>
      </c>
      <c r="DE625" s="6" t="s">
        <v>3</v>
      </c>
      <c r="DF625" s="6" t="s">
        <v>3</v>
      </c>
      <c r="DG625" s="6" t="s">
        <v>3</v>
      </c>
      <c r="DH625" s="6" t="s">
        <v>3</v>
      </c>
      <c r="DI625" s="6" t="s">
        <v>3</v>
      </c>
      <c r="DJ625" s="6" t="s">
        <v>3</v>
      </c>
      <c r="DK625" s="6" t="s">
        <v>3</v>
      </c>
      <c r="DL625" s="6" t="s">
        <v>3</v>
      </c>
      <c r="DM625" s="6" t="s">
        <v>3</v>
      </c>
      <c r="DN625" s="6">
        <v>0</v>
      </c>
      <c r="DO625" s="6">
        <v>0</v>
      </c>
      <c r="DP625" s="6">
        <v>1</v>
      </c>
      <c r="DQ625" s="6">
        <v>1</v>
      </c>
      <c r="DR625" s="6"/>
      <c r="DS625" s="6"/>
      <c r="DT625" s="6"/>
      <c r="DU625" s="6">
        <v>1013</v>
      </c>
      <c r="DV625" s="6" t="s">
        <v>133</v>
      </c>
      <c r="DW625" s="6" t="s">
        <v>133</v>
      </c>
      <c r="DX625" s="6">
        <v>1</v>
      </c>
      <c r="DY625" s="6"/>
      <c r="DZ625" s="6" t="s">
        <v>3</v>
      </c>
      <c r="EA625" s="6" t="s">
        <v>3</v>
      </c>
      <c r="EB625" s="6" t="s">
        <v>3</v>
      </c>
      <c r="EC625" s="6" t="s">
        <v>3</v>
      </c>
      <c r="ED625" s="6"/>
      <c r="EE625" s="6">
        <v>68075065</v>
      </c>
      <c r="EF625" s="6">
        <v>3</v>
      </c>
      <c r="EG625" s="6" t="s">
        <v>135</v>
      </c>
      <c r="EH625" s="6">
        <v>0</v>
      </c>
      <c r="EI625" s="6" t="s">
        <v>3</v>
      </c>
      <c r="EJ625" s="6">
        <v>2</v>
      </c>
      <c r="EK625" s="6">
        <v>108001</v>
      </c>
      <c r="EL625" s="6" t="s">
        <v>136</v>
      </c>
      <c r="EM625" s="6" t="s">
        <v>137</v>
      </c>
      <c r="EN625" s="6"/>
      <c r="EO625" s="6" t="s">
        <v>3</v>
      </c>
      <c r="EP625" s="6"/>
      <c r="EQ625" s="6">
        <v>0</v>
      </c>
      <c r="ER625" s="6">
        <v>0</v>
      </c>
      <c r="ES625" s="6">
        <v>0</v>
      </c>
      <c r="ET625" s="6">
        <v>0</v>
      </c>
      <c r="EU625" s="6">
        <v>0</v>
      </c>
      <c r="EV625" s="6">
        <v>0</v>
      </c>
      <c r="EW625" s="6">
        <v>9.27</v>
      </c>
      <c r="EX625" s="6">
        <v>0.34</v>
      </c>
      <c r="EY625" s="6">
        <v>0</v>
      </c>
      <c r="EZ625" s="6"/>
      <c r="FA625" s="6"/>
      <c r="FB625" s="6"/>
      <c r="FC625" s="6"/>
      <c r="FD625" s="6"/>
      <c r="FE625" s="6"/>
      <c r="FF625" s="6"/>
      <c r="FG625" s="6"/>
      <c r="FH625" s="6"/>
      <c r="FI625" s="6"/>
      <c r="FJ625" s="6"/>
      <c r="FK625" s="6"/>
      <c r="FL625" s="6"/>
      <c r="FM625" s="6"/>
      <c r="FN625" s="6"/>
      <c r="FO625" s="6"/>
      <c r="FP625" s="6"/>
      <c r="FQ625" s="6">
        <v>0</v>
      </c>
      <c r="FR625" s="6">
        <v>0</v>
      </c>
      <c r="FS625" s="6">
        <v>0</v>
      </c>
      <c r="FT625" s="6"/>
      <c r="FU625" s="6"/>
      <c r="FV625" s="6"/>
      <c r="FW625" s="6"/>
      <c r="FX625" s="6">
        <v>97</v>
      </c>
      <c r="FY625" s="6">
        <v>51</v>
      </c>
      <c r="FZ625" s="6"/>
      <c r="GA625" s="6" t="s">
        <v>3</v>
      </c>
      <c r="GB625" s="6"/>
      <c r="GC625" s="6"/>
      <c r="GD625" s="6">
        <v>1</v>
      </c>
      <c r="GE625" s="6"/>
      <c r="GF625" s="6">
        <v>734377515</v>
      </c>
      <c r="GG625" s="6">
        <v>2</v>
      </c>
      <c r="GH625" s="6">
        <v>1</v>
      </c>
      <c r="GI625" s="6">
        <v>-2</v>
      </c>
      <c r="GJ625" s="6">
        <v>0</v>
      </c>
      <c r="GK625" s="6">
        <v>0</v>
      </c>
      <c r="GL625" s="6">
        <f t="shared" si="334"/>
        <v>0</v>
      </c>
      <c r="GM625" s="6">
        <f t="shared" si="335"/>
        <v>2184.2600000000002</v>
      </c>
      <c r="GN625" s="6">
        <f t="shared" si="336"/>
        <v>0</v>
      </c>
      <c r="GO625" s="6">
        <f t="shared" si="337"/>
        <v>2184.2600000000002</v>
      </c>
      <c r="GP625" s="6">
        <f t="shared" si="338"/>
        <v>0</v>
      </c>
      <c r="GQ625" s="6"/>
      <c r="GR625" s="6">
        <v>0</v>
      </c>
      <c r="GS625" s="6">
        <v>0</v>
      </c>
      <c r="GT625" s="6">
        <v>0</v>
      </c>
      <c r="GU625" s="6" t="s">
        <v>3</v>
      </c>
      <c r="GV625" s="6">
        <f t="shared" si="339"/>
        <v>0</v>
      </c>
      <c r="GW625" s="6">
        <v>1</v>
      </c>
      <c r="GX625" s="6">
        <f t="shared" si="340"/>
        <v>0</v>
      </c>
      <c r="GY625" s="6"/>
      <c r="GZ625" s="6"/>
      <c r="HA625" s="6">
        <v>0</v>
      </c>
      <c r="HB625" s="6">
        <v>0</v>
      </c>
      <c r="HC625" s="6">
        <f t="shared" si="341"/>
        <v>0</v>
      </c>
      <c r="HD625" s="6"/>
      <c r="HE625" s="6" t="s">
        <v>3</v>
      </c>
      <c r="HF625" s="6" t="s">
        <v>3</v>
      </c>
      <c r="HG625" s="6"/>
      <c r="HH625" s="6"/>
      <c r="HI625" s="6"/>
      <c r="HJ625" s="6"/>
      <c r="HK625" s="6"/>
      <c r="HL625" s="6"/>
      <c r="HM625" s="6" t="s">
        <v>3</v>
      </c>
      <c r="HN625" s="6" t="s">
        <v>138</v>
      </c>
      <c r="HO625" s="6" t="s">
        <v>139</v>
      </c>
      <c r="HP625" s="6" t="s">
        <v>136</v>
      </c>
      <c r="HQ625" s="6" t="s">
        <v>136</v>
      </c>
      <c r="HR625" s="6"/>
      <c r="HS625" s="6">
        <v>0</v>
      </c>
      <c r="HT625" s="6"/>
      <c r="HU625" s="6"/>
      <c r="HV625" s="6"/>
      <c r="HW625" s="6"/>
      <c r="HX625" s="6"/>
      <c r="HY625" s="6"/>
      <c r="HZ625" s="6"/>
      <c r="IA625" s="6"/>
      <c r="IB625" s="6"/>
      <c r="IC625" s="6"/>
      <c r="ID625" s="6"/>
      <c r="IE625" s="6"/>
      <c r="IF625" s="6"/>
      <c r="IG625" s="6"/>
      <c r="IH625" s="6"/>
      <c r="II625" s="6"/>
      <c r="IJ625" s="6"/>
      <c r="IK625" s="6">
        <v>0</v>
      </c>
      <c r="IL625" s="6"/>
      <c r="IM625" s="6"/>
      <c r="IN625" s="6"/>
      <c r="IO625" s="6"/>
      <c r="IP625" s="6"/>
      <c r="IQ625" s="6"/>
      <c r="IR625" s="6"/>
      <c r="IS625" s="6"/>
      <c r="IT625" s="6"/>
      <c r="IU625" s="6"/>
    </row>
    <row r="626" spans="1:255" x14ac:dyDescent="0.25">
      <c r="A626" s="5">
        <v>18</v>
      </c>
      <c r="B626" s="5">
        <v>1</v>
      </c>
      <c r="C626" s="5">
        <v>278</v>
      </c>
      <c r="D626" s="5"/>
      <c r="E626" s="5" t="s">
        <v>282</v>
      </c>
      <c r="F626" s="5" t="s">
        <v>141</v>
      </c>
      <c r="G626" s="5" t="s">
        <v>142</v>
      </c>
      <c r="H626" s="5" t="s">
        <v>143</v>
      </c>
      <c r="I626" s="5">
        <f>J626</f>
        <v>2</v>
      </c>
      <c r="J626" s="5">
        <v>2</v>
      </c>
      <c r="K626" s="5">
        <v>2</v>
      </c>
      <c r="L626" s="5">
        <v>0.2</v>
      </c>
      <c r="M626" s="5">
        <v>0</v>
      </c>
      <c r="N626" s="5">
        <f t="shared" si="320"/>
        <v>0.2</v>
      </c>
      <c r="O626" s="5">
        <f>ROUND(P626,2)</f>
        <v>14.71</v>
      </c>
      <c r="P626" s="5">
        <f>ROUND(ROUND(ROUND(SUMIF(SmtRes!AQ279:'SmtRes'!AQ286,"=1",SmtRes!CU279:'SmtRes'!CU286),2),2)*I626/100,2)</f>
        <v>14.71</v>
      </c>
      <c r="Q626" s="5">
        <f>ROUND(CR626*I626,2)</f>
        <v>0</v>
      </c>
      <c r="R626" s="5">
        <f>ROUND(CS626*I626,2)</f>
        <v>0</v>
      </c>
      <c r="S626" s="5">
        <f>ROUND(CT626*I626,2)</f>
        <v>0</v>
      </c>
      <c r="T626" s="5">
        <f t="shared" si="322"/>
        <v>0</v>
      </c>
      <c r="U626" s="5">
        <f>ROUND(CV626*I626,7)</f>
        <v>0</v>
      </c>
      <c r="V626" s="5">
        <f>ROUND(CW626*I626,7)</f>
        <v>0</v>
      </c>
      <c r="W626" s="5">
        <f t="shared" si="323"/>
        <v>0</v>
      </c>
      <c r="X626" s="5">
        <f t="shared" si="324"/>
        <v>0</v>
      </c>
      <c r="Y626" s="5">
        <f t="shared" si="325"/>
        <v>0</v>
      </c>
      <c r="Z626" s="5"/>
      <c r="AA626" s="5">
        <v>70751969</v>
      </c>
      <c r="AB626" s="5">
        <f t="shared" si="326"/>
        <v>0</v>
      </c>
      <c r="AC626" s="5">
        <f>ROUND((ES626),6)</f>
        <v>0</v>
      </c>
      <c r="AD626" s="5">
        <f>ROUND((((ET626)-(EU626))+AE626),6)</f>
        <v>0</v>
      </c>
      <c r="AE626" s="5">
        <f t="shared" ref="AE626:AF629" si="342">ROUND((EU626),6)</f>
        <v>0</v>
      </c>
      <c r="AF626" s="5">
        <f t="shared" si="342"/>
        <v>0</v>
      </c>
      <c r="AG626" s="5">
        <f t="shared" si="327"/>
        <v>0</v>
      </c>
      <c r="AH626" s="5">
        <f t="shared" ref="AH626:AI629" si="343">(EW626)</f>
        <v>0</v>
      </c>
      <c r="AI626" s="5">
        <f t="shared" si="343"/>
        <v>0</v>
      </c>
      <c r="AJ626" s="5">
        <f t="shared" si="328"/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5">
        <v>0</v>
      </c>
      <c r="AR626" s="5">
        <v>0</v>
      </c>
      <c r="AS626" s="5">
        <v>0</v>
      </c>
      <c r="AT626" s="5">
        <v>97</v>
      </c>
      <c r="AU626" s="5">
        <v>51</v>
      </c>
      <c r="AV626" s="5">
        <v>1</v>
      </c>
      <c r="AW626" s="5">
        <v>1</v>
      </c>
      <c r="AX626" s="5"/>
      <c r="AY626" s="5"/>
      <c r="AZ626" s="5">
        <v>1</v>
      </c>
      <c r="BA626" s="5">
        <v>1</v>
      </c>
      <c r="BB626" s="5">
        <v>1</v>
      </c>
      <c r="BC626" s="5">
        <v>1</v>
      </c>
      <c r="BD626" s="5" t="s">
        <v>3</v>
      </c>
      <c r="BE626" s="5" t="s">
        <v>3</v>
      </c>
      <c r="BF626" s="5" t="s">
        <v>3</v>
      </c>
      <c r="BG626" s="5" t="s">
        <v>3</v>
      </c>
      <c r="BH626" s="5">
        <v>3</v>
      </c>
      <c r="BI626" s="5">
        <v>2</v>
      </c>
      <c r="BJ626" s="5" t="s">
        <v>3</v>
      </c>
      <c r="BK626" s="5"/>
      <c r="BL626" s="5"/>
      <c r="BM626" s="5">
        <v>108001</v>
      </c>
      <c r="BN626" s="5">
        <v>0</v>
      </c>
      <c r="BO626" s="5" t="s">
        <v>3</v>
      </c>
      <c r="BP626" s="5">
        <v>0</v>
      </c>
      <c r="BQ626" s="5">
        <v>3</v>
      </c>
      <c r="BR626" s="5">
        <v>0</v>
      </c>
      <c r="BS626" s="5">
        <v>1</v>
      </c>
      <c r="BT626" s="5">
        <v>1</v>
      </c>
      <c r="BU626" s="5">
        <v>1</v>
      </c>
      <c r="BV626" s="5">
        <v>1</v>
      </c>
      <c r="BW626" s="5">
        <v>1</v>
      </c>
      <c r="BX626" s="5">
        <v>1</v>
      </c>
      <c r="BY626" s="5" t="s">
        <v>3</v>
      </c>
      <c r="BZ626" s="5">
        <v>97</v>
      </c>
      <c r="CA626" s="5">
        <v>51</v>
      </c>
      <c r="CB626" s="5" t="s">
        <v>3</v>
      </c>
      <c r="CC626" s="5"/>
      <c r="CD626" s="5"/>
      <c r="CE626" s="5">
        <v>0</v>
      </c>
      <c r="CF626" s="5">
        <v>0</v>
      </c>
      <c r="CG626" s="5">
        <v>0</v>
      </c>
      <c r="CH626" s="5">
        <v>6</v>
      </c>
      <c r="CI626" s="5">
        <v>1</v>
      </c>
      <c r="CJ626" s="5">
        <v>0</v>
      </c>
      <c r="CK626" s="5">
        <v>0</v>
      </c>
      <c r="CL626" s="5">
        <v>0</v>
      </c>
      <c r="CM626" s="5">
        <v>0</v>
      </c>
      <c r="CN626" s="5" t="s">
        <v>3</v>
      </c>
      <c r="CO626" s="5">
        <v>0</v>
      </c>
      <c r="CP626" s="5">
        <f>0</f>
        <v>0</v>
      </c>
      <c r="CQ626" s="5">
        <f>0</f>
        <v>0</v>
      </c>
      <c r="CR626" s="5">
        <f>0</f>
        <v>0</v>
      </c>
      <c r="CS626" s="5">
        <f>0</f>
        <v>0</v>
      </c>
      <c r="CT626" s="5">
        <f>0</f>
        <v>0</v>
      </c>
      <c r="CU626" s="5">
        <f>0</f>
        <v>0</v>
      </c>
      <c r="CV626" s="5">
        <f>0</f>
        <v>0</v>
      </c>
      <c r="CW626" s="5">
        <f>0</f>
        <v>0</v>
      </c>
      <c r="CX626" s="5">
        <f>0</f>
        <v>0</v>
      </c>
      <c r="CY626" s="5">
        <f>0</f>
        <v>0</v>
      </c>
      <c r="CZ626" s="5">
        <f>0</f>
        <v>0</v>
      </c>
      <c r="DA626" s="5"/>
      <c r="DB626" s="5"/>
      <c r="DC626" s="5" t="s">
        <v>3</v>
      </c>
      <c r="DD626" s="5" t="s">
        <v>3</v>
      </c>
      <c r="DE626" s="5" t="s">
        <v>3</v>
      </c>
      <c r="DF626" s="5" t="s">
        <v>3</v>
      </c>
      <c r="DG626" s="5" t="s">
        <v>3</v>
      </c>
      <c r="DH626" s="5" t="s">
        <v>3</v>
      </c>
      <c r="DI626" s="5" t="s">
        <v>3</v>
      </c>
      <c r="DJ626" s="5" t="s">
        <v>3</v>
      </c>
      <c r="DK626" s="5" t="s">
        <v>3</v>
      </c>
      <c r="DL626" s="5" t="s">
        <v>3</v>
      </c>
      <c r="DM626" s="5" t="s">
        <v>3</v>
      </c>
      <c r="DN626" s="5">
        <v>0</v>
      </c>
      <c r="DO626" s="5">
        <v>0</v>
      </c>
      <c r="DP626" s="5">
        <v>1</v>
      </c>
      <c r="DQ626" s="5">
        <v>1</v>
      </c>
      <c r="DR626" s="5"/>
      <c r="DS626" s="5"/>
      <c r="DT626" s="5"/>
      <c r="DU626" s="5">
        <v>1013</v>
      </c>
      <c r="DV626" s="5" t="s">
        <v>143</v>
      </c>
      <c r="DW626" s="5" t="s">
        <v>143</v>
      </c>
      <c r="DX626" s="5">
        <v>1</v>
      </c>
      <c r="DY626" s="5"/>
      <c r="DZ626" s="5" t="s">
        <v>3</v>
      </c>
      <c r="EA626" s="5" t="s">
        <v>3</v>
      </c>
      <c r="EB626" s="5" t="s">
        <v>3</v>
      </c>
      <c r="EC626" s="5" t="s">
        <v>3</v>
      </c>
      <c r="ED626" s="5"/>
      <c r="EE626" s="5">
        <v>68075065</v>
      </c>
      <c r="EF626" s="5">
        <v>3</v>
      </c>
      <c r="EG626" s="5" t="s">
        <v>135</v>
      </c>
      <c r="EH626" s="5">
        <v>0</v>
      </c>
      <c r="EI626" s="5" t="s">
        <v>3</v>
      </c>
      <c r="EJ626" s="5">
        <v>2</v>
      </c>
      <c r="EK626" s="5">
        <v>108001</v>
      </c>
      <c r="EL626" s="5" t="s">
        <v>136</v>
      </c>
      <c r="EM626" s="5" t="s">
        <v>137</v>
      </c>
      <c r="EN626" s="5"/>
      <c r="EO626" s="5" t="s">
        <v>3</v>
      </c>
      <c r="EP626" s="5"/>
      <c r="EQ626" s="5">
        <v>0</v>
      </c>
      <c r="ER626" s="5">
        <v>0</v>
      </c>
      <c r="ES626" s="5">
        <v>0</v>
      </c>
      <c r="ET626" s="5">
        <v>0</v>
      </c>
      <c r="EU626" s="5">
        <v>0</v>
      </c>
      <c r="EV626" s="5">
        <v>0</v>
      </c>
      <c r="EW626" s="5">
        <v>0</v>
      </c>
      <c r="EX626" s="5">
        <v>0</v>
      </c>
      <c r="EY626" s="5"/>
      <c r="EZ626" s="5"/>
      <c r="FA626" s="5"/>
      <c r="FB626" s="5"/>
      <c r="FC626" s="5"/>
      <c r="FD626" s="5"/>
      <c r="FE626" s="5"/>
      <c r="FF626" s="5"/>
      <c r="FG626" s="5"/>
      <c r="FH626" s="5"/>
      <c r="FI626" s="5"/>
      <c r="FJ626" s="5"/>
      <c r="FK626" s="5"/>
      <c r="FL626" s="5"/>
      <c r="FM626" s="5"/>
      <c r="FN626" s="5"/>
      <c r="FO626" s="5"/>
      <c r="FP626" s="5"/>
      <c r="FQ626" s="5">
        <v>0</v>
      </c>
      <c r="FR626" s="5">
        <v>0</v>
      </c>
      <c r="FS626" s="5">
        <v>0</v>
      </c>
      <c r="FT626" s="5"/>
      <c r="FU626" s="5"/>
      <c r="FV626" s="5"/>
      <c r="FW626" s="5"/>
      <c r="FX626" s="5">
        <v>97</v>
      </c>
      <c r="FY626" s="5">
        <v>51</v>
      </c>
      <c r="FZ626" s="5"/>
      <c r="GA626" s="5" t="s">
        <v>3</v>
      </c>
      <c r="GB626" s="5"/>
      <c r="GC626" s="5"/>
      <c r="GD626" s="5">
        <v>1</v>
      </c>
      <c r="GE626" s="5"/>
      <c r="GF626" s="5">
        <v>274903907</v>
      </c>
      <c r="GG626" s="5">
        <v>2</v>
      </c>
      <c r="GH626" s="5">
        <v>1</v>
      </c>
      <c r="GI626" s="5">
        <v>-2</v>
      </c>
      <c r="GJ626" s="5">
        <v>0</v>
      </c>
      <c r="GK626" s="5">
        <v>0</v>
      </c>
      <c r="GL626" s="5">
        <f t="shared" si="334"/>
        <v>0</v>
      </c>
      <c r="GM626" s="5">
        <f t="shared" si="335"/>
        <v>14.71</v>
      </c>
      <c r="GN626" s="5">
        <f t="shared" si="336"/>
        <v>0</v>
      </c>
      <c r="GO626" s="5">
        <f t="shared" si="337"/>
        <v>14.71</v>
      </c>
      <c r="GP626" s="5">
        <f t="shared" si="338"/>
        <v>0</v>
      </c>
      <c r="GQ626" s="5"/>
      <c r="GR626" s="5">
        <v>0</v>
      </c>
      <c r="GS626" s="5">
        <v>0</v>
      </c>
      <c r="GT626" s="5">
        <v>0</v>
      </c>
      <c r="GU626" s="5" t="s">
        <v>3</v>
      </c>
      <c r="GV626" s="5">
        <f t="shared" si="339"/>
        <v>0</v>
      </c>
      <c r="GW626" s="5">
        <v>1</v>
      </c>
      <c r="GX626" s="5">
        <f t="shared" si="340"/>
        <v>0</v>
      </c>
      <c r="GY626" s="5"/>
      <c r="GZ626" s="5"/>
      <c r="HA626" s="5">
        <v>0</v>
      </c>
      <c r="HB626" s="5">
        <v>0</v>
      </c>
      <c r="HC626" s="5">
        <f>0</f>
        <v>0</v>
      </c>
      <c r="HD626" s="5"/>
      <c r="HE626" s="5" t="s">
        <v>3</v>
      </c>
      <c r="HF626" s="5" t="s">
        <v>3</v>
      </c>
      <c r="HG626" s="5"/>
      <c r="HH626" s="5"/>
      <c r="HI626" s="5"/>
      <c r="HJ626" s="5"/>
      <c r="HK626" s="5"/>
      <c r="HL626" s="5"/>
      <c r="HM626" s="5" t="s">
        <v>3</v>
      </c>
      <c r="HN626" s="5" t="s">
        <v>138</v>
      </c>
      <c r="HO626" s="5" t="s">
        <v>139</v>
      </c>
      <c r="HP626" s="5" t="s">
        <v>136</v>
      </c>
      <c r="HQ626" s="5" t="s">
        <v>136</v>
      </c>
      <c r="HR626" s="5"/>
      <c r="HS626" s="5">
        <v>0</v>
      </c>
      <c r="HT626" s="5"/>
      <c r="HU626" s="5"/>
      <c r="HV626" s="5"/>
      <c r="HW626" s="5"/>
      <c r="HX626" s="5"/>
      <c r="HY626" s="5"/>
      <c r="HZ626" s="5"/>
      <c r="IA626" s="5"/>
      <c r="IB626" s="5"/>
      <c r="IC626" s="5"/>
      <c r="ID626" s="5"/>
      <c r="IE626" s="5"/>
      <c r="IF626" s="5"/>
      <c r="IG626" s="5"/>
      <c r="IH626" s="5"/>
      <c r="II626" s="5"/>
      <c r="IJ626" s="5"/>
      <c r="IK626" s="5">
        <v>0</v>
      </c>
      <c r="IL626" s="5"/>
      <c r="IM626" s="5"/>
      <c r="IN626" s="5"/>
      <c r="IO626" s="5"/>
      <c r="IP626" s="5"/>
      <c r="IQ626" s="5"/>
      <c r="IR626" s="5"/>
      <c r="IS626" s="5"/>
      <c r="IT626" s="5"/>
      <c r="IU626" s="5"/>
    </row>
    <row r="627" spans="1:255" x14ac:dyDescent="0.25">
      <c r="A627" s="6">
        <v>18</v>
      </c>
      <c r="B627" s="6">
        <v>1</v>
      </c>
      <c r="C627" s="6">
        <v>286</v>
      </c>
      <c r="D627" s="6"/>
      <c r="E627" s="6" t="s">
        <v>282</v>
      </c>
      <c r="F627" s="6" t="s">
        <v>141</v>
      </c>
      <c r="G627" s="6" t="s">
        <v>142</v>
      </c>
      <c r="H627" s="6" t="s">
        <v>143</v>
      </c>
      <c r="I627" s="6">
        <f>J627</f>
        <v>2</v>
      </c>
      <c r="J627" s="6">
        <v>2</v>
      </c>
      <c r="K627" s="6">
        <v>2</v>
      </c>
      <c r="L627" s="6">
        <v>0.2</v>
      </c>
      <c r="M627" s="6">
        <v>0</v>
      </c>
      <c r="N627" s="6">
        <f t="shared" si="320"/>
        <v>0.2</v>
      </c>
      <c r="O627" s="6">
        <f>ROUND(P627,2)</f>
        <v>14.71</v>
      </c>
      <c r="P627" s="6">
        <f>ROUND(ROUND(ROUND(SUMIF(SmtRes!AQ279:'SmtRes'!AQ286,"=1",SmtRes!CU279:'SmtRes'!CU286),2),2)*I627/100,2)</f>
        <v>14.71</v>
      </c>
      <c r="Q627" s="6">
        <f>ROUND(CR627*I627,2)</f>
        <v>0</v>
      </c>
      <c r="R627" s="6">
        <f>ROUND(CS627*I627,2)</f>
        <v>0</v>
      </c>
      <c r="S627" s="6">
        <f>ROUND(CT627*I627,2)</f>
        <v>0</v>
      </c>
      <c r="T627" s="6">
        <f t="shared" si="322"/>
        <v>0</v>
      </c>
      <c r="U627" s="6">
        <f>ROUND(CV627*I627,7)</f>
        <v>0</v>
      </c>
      <c r="V627" s="6">
        <f>ROUND(CW627*I627,7)</f>
        <v>0</v>
      </c>
      <c r="W627" s="6">
        <f t="shared" si="323"/>
        <v>0</v>
      </c>
      <c r="X627" s="6">
        <f t="shared" si="324"/>
        <v>0</v>
      </c>
      <c r="Y627" s="6">
        <f t="shared" si="325"/>
        <v>0</v>
      </c>
      <c r="Z627" s="6"/>
      <c r="AA627" s="6">
        <v>70748195</v>
      </c>
      <c r="AB627" s="6">
        <f t="shared" si="326"/>
        <v>0</v>
      </c>
      <c r="AC627" s="6">
        <f>ROUND((ES627),6)</f>
        <v>0</v>
      </c>
      <c r="AD627" s="6">
        <f>ROUND((((ET627)-(EU627))+AE627),6)</f>
        <v>0</v>
      </c>
      <c r="AE627" s="6">
        <f t="shared" si="342"/>
        <v>0</v>
      </c>
      <c r="AF627" s="6">
        <f t="shared" si="342"/>
        <v>0</v>
      </c>
      <c r="AG627" s="6">
        <f t="shared" si="327"/>
        <v>0</v>
      </c>
      <c r="AH627" s="6">
        <f t="shared" si="343"/>
        <v>0</v>
      </c>
      <c r="AI627" s="6">
        <f t="shared" si="343"/>
        <v>0</v>
      </c>
      <c r="AJ627" s="6">
        <f t="shared" si="328"/>
        <v>0</v>
      </c>
      <c r="AK627" s="6">
        <v>0</v>
      </c>
      <c r="AL627" s="6">
        <v>0</v>
      </c>
      <c r="AM627" s="6">
        <v>0</v>
      </c>
      <c r="AN627" s="6">
        <v>0</v>
      </c>
      <c r="AO627" s="6">
        <v>0</v>
      </c>
      <c r="AP627" s="6">
        <v>0</v>
      </c>
      <c r="AQ627" s="6">
        <v>0</v>
      </c>
      <c r="AR627" s="6">
        <v>0</v>
      </c>
      <c r="AS627" s="6">
        <v>0</v>
      </c>
      <c r="AT627" s="6">
        <v>97</v>
      </c>
      <c r="AU627" s="6">
        <v>51</v>
      </c>
      <c r="AV627" s="6">
        <v>1</v>
      </c>
      <c r="AW627" s="6">
        <v>1</v>
      </c>
      <c r="AX627" s="6"/>
      <c r="AY627" s="6"/>
      <c r="AZ627" s="6">
        <v>1</v>
      </c>
      <c r="BA627" s="6">
        <v>1</v>
      </c>
      <c r="BB627" s="6">
        <v>1</v>
      </c>
      <c r="BC627" s="6">
        <v>1</v>
      </c>
      <c r="BD627" s="6" t="s">
        <v>3</v>
      </c>
      <c r="BE627" s="6" t="s">
        <v>3</v>
      </c>
      <c r="BF627" s="6" t="s">
        <v>3</v>
      </c>
      <c r="BG627" s="6" t="s">
        <v>3</v>
      </c>
      <c r="BH627" s="6">
        <v>3</v>
      </c>
      <c r="BI627" s="6">
        <v>2</v>
      </c>
      <c r="BJ627" s="6" t="s">
        <v>3</v>
      </c>
      <c r="BK627" s="6"/>
      <c r="BL627" s="6"/>
      <c r="BM627" s="6">
        <v>108001</v>
      </c>
      <c r="BN627" s="6">
        <v>0</v>
      </c>
      <c r="BO627" s="6" t="s">
        <v>3</v>
      </c>
      <c r="BP627" s="6">
        <v>0</v>
      </c>
      <c r="BQ627" s="6">
        <v>3</v>
      </c>
      <c r="BR627" s="6">
        <v>0</v>
      </c>
      <c r="BS627" s="6">
        <v>1</v>
      </c>
      <c r="BT627" s="6">
        <v>1</v>
      </c>
      <c r="BU627" s="6">
        <v>1</v>
      </c>
      <c r="BV627" s="6">
        <v>1</v>
      </c>
      <c r="BW627" s="6">
        <v>1</v>
      </c>
      <c r="BX627" s="6">
        <v>1</v>
      </c>
      <c r="BY627" s="6" t="s">
        <v>3</v>
      </c>
      <c r="BZ627" s="6">
        <v>97</v>
      </c>
      <c r="CA627" s="6">
        <v>51</v>
      </c>
      <c r="CB627" s="6" t="s">
        <v>3</v>
      </c>
      <c r="CC627" s="6"/>
      <c r="CD627" s="6"/>
      <c r="CE627" s="6">
        <v>0</v>
      </c>
      <c r="CF627" s="6">
        <v>0</v>
      </c>
      <c r="CG627" s="6">
        <v>0</v>
      </c>
      <c r="CH627" s="6">
        <v>6</v>
      </c>
      <c r="CI627" s="6">
        <v>1</v>
      </c>
      <c r="CJ627" s="6">
        <v>0</v>
      </c>
      <c r="CK627" s="6">
        <v>0</v>
      </c>
      <c r="CL627" s="6">
        <v>0</v>
      </c>
      <c r="CM627" s="6">
        <v>0</v>
      </c>
      <c r="CN627" s="6" t="s">
        <v>3</v>
      </c>
      <c r="CO627" s="6">
        <v>0</v>
      </c>
      <c r="CP627" s="6">
        <f>0</f>
        <v>0</v>
      </c>
      <c r="CQ627" s="6">
        <f>0</f>
        <v>0</v>
      </c>
      <c r="CR627" s="6">
        <f>0</f>
        <v>0</v>
      </c>
      <c r="CS627" s="6">
        <f>0</f>
        <v>0</v>
      </c>
      <c r="CT627" s="6">
        <f>0</f>
        <v>0</v>
      </c>
      <c r="CU627" s="6">
        <f>0</f>
        <v>0</v>
      </c>
      <c r="CV627" s="6">
        <f>0</f>
        <v>0</v>
      </c>
      <c r="CW627" s="6">
        <f>0</f>
        <v>0</v>
      </c>
      <c r="CX627" s="6">
        <f>0</f>
        <v>0</v>
      </c>
      <c r="CY627" s="6">
        <f>0</f>
        <v>0</v>
      </c>
      <c r="CZ627" s="6">
        <f>0</f>
        <v>0</v>
      </c>
      <c r="DA627" s="6"/>
      <c r="DB627" s="6"/>
      <c r="DC627" s="6" t="s">
        <v>3</v>
      </c>
      <c r="DD627" s="6" t="s">
        <v>3</v>
      </c>
      <c r="DE627" s="6" t="s">
        <v>3</v>
      </c>
      <c r="DF627" s="6" t="s">
        <v>3</v>
      </c>
      <c r="DG627" s="6" t="s">
        <v>3</v>
      </c>
      <c r="DH627" s="6" t="s">
        <v>3</v>
      </c>
      <c r="DI627" s="6" t="s">
        <v>3</v>
      </c>
      <c r="DJ627" s="6" t="s">
        <v>3</v>
      </c>
      <c r="DK627" s="6" t="s">
        <v>3</v>
      </c>
      <c r="DL627" s="6" t="s">
        <v>3</v>
      </c>
      <c r="DM627" s="6" t="s">
        <v>3</v>
      </c>
      <c r="DN627" s="6">
        <v>0</v>
      </c>
      <c r="DO627" s="6">
        <v>0</v>
      </c>
      <c r="DP627" s="6">
        <v>1</v>
      </c>
      <c r="DQ627" s="6">
        <v>1</v>
      </c>
      <c r="DR627" s="6"/>
      <c r="DS627" s="6"/>
      <c r="DT627" s="6"/>
      <c r="DU627" s="6">
        <v>1013</v>
      </c>
      <c r="DV627" s="6" t="s">
        <v>143</v>
      </c>
      <c r="DW627" s="6" t="s">
        <v>143</v>
      </c>
      <c r="DX627" s="6">
        <v>1</v>
      </c>
      <c r="DY627" s="6"/>
      <c r="DZ627" s="6" t="s">
        <v>3</v>
      </c>
      <c r="EA627" s="6" t="s">
        <v>3</v>
      </c>
      <c r="EB627" s="6" t="s">
        <v>3</v>
      </c>
      <c r="EC627" s="6" t="s">
        <v>3</v>
      </c>
      <c r="ED627" s="6"/>
      <c r="EE627" s="6">
        <v>68075065</v>
      </c>
      <c r="EF627" s="6">
        <v>3</v>
      </c>
      <c r="EG627" s="6" t="s">
        <v>135</v>
      </c>
      <c r="EH627" s="6">
        <v>0</v>
      </c>
      <c r="EI627" s="6" t="s">
        <v>3</v>
      </c>
      <c r="EJ627" s="6">
        <v>2</v>
      </c>
      <c r="EK627" s="6">
        <v>108001</v>
      </c>
      <c r="EL627" s="6" t="s">
        <v>136</v>
      </c>
      <c r="EM627" s="6" t="s">
        <v>137</v>
      </c>
      <c r="EN627" s="6"/>
      <c r="EO627" s="6" t="s">
        <v>3</v>
      </c>
      <c r="EP627" s="6"/>
      <c r="EQ627" s="6">
        <v>0</v>
      </c>
      <c r="ER627" s="6">
        <v>0</v>
      </c>
      <c r="ES627" s="6">
        <v>0</v>
      </c>
      <c r="ET627" s="6">
        <v>0</v>
      </c>
      <c r="EU627" s="6">
        <v>0</v>
      </c>
      <c r="EV627" s="6">
        <v>0</v>
      </c>
      <c r="EW627" s="6">
        <v>0</v>
      </c>
      <c r="EX627" s="6">
        <v>0</v>
      </c>
      <c r="EY627" s="6"/>
      <c r="EZ627" s="6"/>
      <c r="FA627" s="6"/>
      <c r="FB627" s="6"/>
      <c r="FC627" s="6"/>
      <c r="FD627" s="6"/>
      <c r="FE627" s="6"/>
      <c r="FF627" s="6"/>
      <c r="FG627" s="6"/>
      <c r="FH627" s="6"/>
      <c r="FI627" s="6"/>
      <c r="FJ627" s="6"/>
      <c r="FK627" s="6"/>
      <c r="FL627" s="6"/>
      <c r="FM627" s="6"/>
      <c r="FN627" s="6"/>
      <c r="FO627" s="6"/>
      <c r="FP627" s="6"/>
      <c r="FQ627" s="6">
        <v>0</v>
      </c>
      <c r="FR627" s="6">
        <v>0</v>
      </c>
      <c r="FS627" s="6">
        <v>0</v>
      </c>
      <c r="FT627" s="6"/>
      <c r="FU627" s="6"/>
      <c r="FV627" s="6"/>
      <c r="FW627" s="6"/>
      <c r="FX627" s="6">
        <v>97</v>
      </c>
      <c r="FY627" s="6">
        <v>51</v>
      </c>
      <c r="FZ627" s="6"/>
      <c r="GA627" s="6" t="s">
        <v>3</v>
      </c>
      <c r="GB627" s="6"/>
      <c r="GC627" s="6"/>
      <c r="GD627" s="6">
        <v>1</v>
      </c>
      <c r="GE627" s="6"/>
      <c r="GF627" s="6">
        <v>274903907</v>
      </c>
      <c r="GG627" s="6">
        <v>2</v>
      </c>
      <c r="GH627" s="6">
        <v>1</v>
      </c>
      <c r="GI627" s="6">
        <v>-2</v>
      </c>
      <c r="GJ627" s="6">
        <v>0</v>
      </c>
      <c r="GK627" s="6">
        <v>0</v>
      </c>
      <c r="GL627" s="6">
        <f t="shared" si="334"/>
        <v>0</v>
      </c>
      <c r="GM627" s="6">
        <f t="shared" si="335"/>
        <v>14.71</v>
      </c>
      <c r="GN627" s="6">
        <f t="shared" si="336"/>
        <v>0</v>
      </c>
      <c r="GO627" s="6">
        <f t="shared" si="337"/>
        <v>14.71</v>
      </c>
      <c r="GP627" s="6">
        <f t="shared" si="338"/>
        <v>0</v>
      </c>
      <c r="GQ627" s="6"/>
      <c r="GR627" s="6">
        <v>0</v>
      </c>
      <c r="GS627" s="6">
        <v>0</v>
      </c>
      <c r="GT627" s="6">
        <v>0</v>
      </c>
      <c r="GU627" s="6" t="s">
        <v>3</v>
      </c>
      <c r="GV627" s="6">
        <f t="shared" si="339"/>
        <v>0</v>
      </c>
      <c r="GW627" s="6">
        <v>1</v>
      </c>
      <c r="GX627" s="6">
        <f t="shared" si="340"/>
        <v>0</v>
      </c>
      <c r="GY627" s="6"/>
      <c r="GZ627" s="6"/>
      <c r="HA627" s="6">
        <v>0</v>
      </c>
      <c r="HB627" s="6">
        <v>0</v>
      </c>
      <c r="HC627" s="6">
        <f>0</f>
        <v>0</v>
      </c>
      <c r="HD627" s="6"/>
      <c r="HE627" s="6" t="s">
        <v>3</v>
      </c>
      <c r="HF627" s="6" t="s">
        <v>3</v>
      </c>
      <c r="HG627" s="6"/>
      <c r="HH627" s="6"/>
      <c r="HI627" s="6"/>
      <c r="HJ627" s="6"/>
      <c r="HK627" s="6"/>
      <c r="HL627" s="6"/>
      <c r="HM627" s="6" t="s">
        <v>3</v>
      </c>
      <c r="HN627" s="6" t="s">
        <v>138</v>
      </c>
      <c r="HO627" s="6" t="s">
        <v>139</v>
      </c>
      <c r="HP627" s="6" t="s">
        <v>136</v>
      </c>
      <c r="HQ627" s="6" t="s">
        <v>136</v>
      </c>
      <c r="HR627" s="6"/>
      <c r="HS627" s="6">
        <v>0</v>
      </c>
      <c r="HT627" s="6"/>
      <c r="HU627" s="6"/>
      <c r="HV627" s="6"/>
      <c r="HW627" s="6"/>
      <c r="HX627" s="6"/>
      <c r="HY627" s="6"/>
      <c r="HZ627" s="6"/>
      <c r="IA627" s="6"/>
      <c r="IB627" s="6"/>
      <c r="IC627" s="6"/>
      <c r="ID627" s="6"/>
      <c r="IE627" s="6"/>
      <c r="IF627" s="6"/>
      <c r="IG627" s="6"/>
      <c r="IH627" s="6"/>
      <c r="II627" s="6"/>
      <c r="IJ627" s="6"/>
      <c r="IK627" s="6">
        <v>0</v>
      </c>
      <c r="IL627" s="6"/>
      <c r="IM627" s="6"/>
      <c r="IN627" s="6"/>
      <c r="IO627" s="6"/>
      <c r="IP627" s="6"/>
      <c r="IQ627" s="6"/>
      <c r="IR627" s="6"/>
      <c r="IS627" s="6"/>
      <c r="IT627" s="6"/>
      <c r="IU627" s="6"/>
    </row>
    <row r="628" spans="1:255" x14ac:dyDescent="0.25">
      <c r="A628" s="5">
        <v>17</v>
      </c>
      <c r="B628" s="5">
        <v>1</v>
      </c>
      <c r="C628" s="5"/>
      <c r="D628" s="5"/>
      <c r="E628" s="5" t="s">
        <v>105</v>
      </c>
      <c r="F628" s="5" t="s">
        <v>145</v>
      </c>
      <c r="G628" s="5" t="s">
        <v>146</v>
      </c>
      <c r="H628" s="5" t="s">
        <v>147</v>
      </c>
      <c r="I628" s="5">
        <v>1.1310000000000001E-2</v>
      </c>
      <c r="J628" s="5">
        <v>0</v>
      </c>
      <c r="K628" s="5">
        <v>1.1310000000000001E-2</v>
      </c>
      <c r="L628" s="5">
        <v>1.1310000000000001E-2</v>
      </c>
      <c r="M628" s="5">
        <v>0</v>
      </c>
      <c r="N628" s="5">
        <f t="shared" si="320"/>
        <v>1.1299999999999999E-2</v>
      </c>
      <c r="O628" s="5">
        <f>ROUND(CP628,2)</f>
        <v>582.66</v>
      </c>
      <c r="P628" s="5">
        <f>ROUND(CQ628*I628,2)</f>
        <v>582.66</v>
      </c>
      <c r="Q628" s="5">
        <f>ROUND(CR628*I628,2)</f>
        <v>0</v>
      </c>
      <c r="R628" s="5">
        <f>ROUND(CS628*I628,2)</f>
        <v>0</v>
      </c>
      <c r="S628" s="5">
        <f>ROUND(CT628*I628,2)</f>
        <v>0</v>
      </c>
      <c r="T628" s="5">
        <f t="shared" si="322"/>
        <v>0</v>
      </c>
      <c r="U628" s="5">
        <f>ROUND(CV628*I628,7)</f>
        <v>0</v>
      </c>
      <c r="V628" s="5">
        <f>ROUND(CW628*I628,7)</f>
        <v>0</v>
      </c>
      <c r="W628" s="5">
        <f t="shared" si="323"/>
        <v>0</v>
      </c>
      <c r="X628" s="5">
        <f t="shared" si="324"/>
        <v>0</v>
      </c>
      <c r="Y628" s="5">
        <f t="shared" si="325"/>
        <v>0</v>
      </c>
      <c r="Z628" s="5"/>
      <c r="AA628" s="5">
        <v>70751969</v>
      </c>
      <c r="AB628" s="5">
        <f t="shared" si="326"/>
        <v>51516.959999999999</v>
      </c>
      <c r="AC628" s="5">
        <f>ROUND((ES628),6)</f>
        <v>51516.959999999999</v>
      </c>
      <c r="AD628" s="5">
        <f>ROUND((((ET628)-(EU628))+AE628),6)</f>
        <v>0</v>
      </c>
      <c r="AE628" s="5">
        <f t="shared" si="342"/>
        <v>0</v>
      </c>
      <c r="AF628" s="5">
        <f t="shared" si="342"/>
        <v>0</v>
      </c>
      <c r="AG628" s="5">
        <f t="shared" si="327"/>
        <v>0</v>
      </c>
      <c r="AH628" s="5">
        <f t="shared" si="343"/>
        <v>0</v>
      </c>
      <c r="AI628" s="5">
        <f t="shared" si="343"/>
        <v>0</v>
      </c>
      <c r="AJ628" s="5">
        <f t="shared" si="328"/>
        <v>0</v>
      </c>
      <c r="AK628" s="5">
        <v>51516.959999999999</v>
      </c>
      <c r="AL628" s="5">
        <v>51516.959999999999</v>
      </c>
      <c r="AM628" s="5">
        <v>0</v>
      </c>
      <c r="AN628" s="5">
        <v>0</v>
      </c>
      <c r="AO628" s="5">
        <v>0</v>
      </c>
      <c r="AP628" s="5">
        <v>0</v>
      </c>
      <c r="AQ628" s="5">
        <v>0</v>
      </c>
      <c r="AR628" s="5">
        <v>0</v>
      </c>
      <c r="AS628" s="5">
        <v>0</v>
      </c>
      <c r="AT628" s="5">
        <v>0</v>
      </c>
      <c r="AU628" s="5">
        <v>0</v>
      </c>
      <c r="AV628" s="5">
        <v>1</v>
      </c>
      <c r="AW628" s="5">
        <v>1</v>
      </c>
      <c r="AX628" s="5"/>
      <c r="AY628" s="5"/>
      <c r="AZ628" s="5">
        <v>1</v>
      </c>
      <c r="BA628" s="5">
        <v>1</v>
      </c>
      <c r="BB628" s="5">
        <v>1</v>
      </c>
      <c r="BC628" s="5">
        <v>1</v>
      </c>
      <c r="BD628" s="5" t="s">
        <v>3</v>
      </c>
      <c r="BE628" s="5" t="s">
        <v>3</v>
      </c>
      <c r="BF628" s="5" t="s">
        <v>3</v>
      </c>
      <c r="BG628" s="5" t="s">
        <v>3</v>
      </c>
      <c r="BH628" s="5">
        <v>3</v>
      </c>
      <c r="BI628" s="5">
        <v>1</v>
      </c>
      <c r="BJ628" s="5" t="s">
        <v>148</v>
      </c>
      <c r="BK628" s="5"/>
      <c r="BL628" s="5"/>
      <c r="BM628" s="5">
        <v>500001</v>
      </c>
      <c r="BN628" s="5">
        <v>0</v>
      </c>
      <c r="BO628" s="5" t="s">
        <v>3</v>
      </c>
      <c r="BP628" s="5">
        <v>0</v>
      </c>
      <c r="BQ628" s="5">
        <v>8</v>
      </c>
      <c r="BR628" s="5">
        <v>0</v>
      </c>
      <c r="BS628" s="5">
        <v>1</v>
      </c>
      <c r="BT628" s="5">
        <v>1</v>
      </c>
      <c r="BU628" s="5">
        <v>1</v>
      </c>
      <c r="BV628" s="5">
        <v>1</v>
      </c>
      <c r="BW628" s="5">
        <v>1</v>
      </c>
      <c r="BX628" s="5">
        <v>1</v>
      </c>
      <c r="BY628" s="5" t="s">
        <v>3</v>
      </c>
      <c r="BZ628" s="5">
        <v>0</v>
      </c>
      <c r="CA628" s="5">
        <v>0</v>
      </c>
      <c r="CB628" s="5" t="s">
        <v>3</v>
      </c>
      <c r="CC628" s="5"/>
      <c r="CD628" s="5"/>
      <c r="CE628" s="5">
        <v>0</v>
      </c>
      <c r="CF628" s="5">
        <v>0</v>
      </c>
      <c r="CG628" s="5">
        <v>0</v>
      </c>
      <c r="CH628" s="5">
        <v>7</v>
      </c>
      <c r="CI628" s="5">
        <v>0</v>
      </c>
      <c r="CJ628" s="5">
        <v>0</v>
      </c>
      <c r="CK628" s="5">
        <v>0</v>
      </c>
      <c r="CL628" s="5">
        <v>0</v>
      </c>
      <c r="CM628" s="5">
        <v>0</v>
      </c>
      <c r="CN628" s="5" t="s">
        <v>3</v>
      </c>
      <c r="CO628" s="5">
        <v>0</v>
      </c>
      <c r="CP628" s="5">
        <f>(P628+Q628+S628+R628)</f>
        <v>582.66</v>
      </c>
      <c r="CQ628" s="5">
        <f>ROUND(AL628*BC628,2)</f>
        <v>51516.959999999999</v>
      </c>
      <c r="CR628" s="5">
        <f>ROUND(AM628*BB628,2)</f>
        <v>0</v>
      </c>
      <c r="CS628" s="5">
        <f>ROUND(AN628*BS628,2)</f>
        <v>0</v>
      </c>
      <c r="CT628" s="5">
        <f>ROUND(AO628*BA628,2)</f>
        <v>0</v>
      </c>
      <c r="CU628" s="5">
        <f t="shared" ref="CU628:CX629" si="344">AG628</f>
        <v>0</v>
      </c>
      <c r="CV628" s="5">
        <f t="shared" si="344"/>
        <v>0</v>
      </c>
      <c r="CW628" s="5">
        <f t="shared" si="344"/>
        <v>0</v>
      </c>
      <c r="CX628" s="5">
        <f t="shared" si="344"/>
        <v>0</v>
      </c>
      <c r="CY628" s="5">
        <f>0</f>
        <v>0</v>
      </c>
      <c r="CZ628" s="5">
        <f>0</f>
        <v>0</v>
      </c>
      <c r="DA628" s="5"/>
      <c r="DB628" s="5"/>
      <c r="DC628" s="5" t="s">
        <v>3</v>
      </c>
      <c r="DD628" s="5" t="s">
        <v>3</v>
      </c>
      <c r="DE628" s="5" t="s">
        <v>3</v>
      </c>
      <c r="DF628" s="5" t="s">
        <v>3</v>
      </c>
      <c r="DG628" s="5" t="s">
        <v>3</v>
      </c>
      <c r="DH628" s="5" t="s">
        <v>3</v>
      </c>
      <c r="DI628" s="5" t="s">
        <v>3</v>
      </c>
      <c r="DJ628" s="5" t="s">
        <v>3</v>
      </c>
      <c r="DK628" s="5" t="s">
        <v>3</v>
      </c>
      <c r="DL628" s="5" t="s">
        <v>3</v>
      </c>
      <c r="DM628" s="5" t="s">
        <v>3</v>
      </c>
      <c r="DN628" s="5">
        <v>0</v>
      </c>
      <c r="DO628" s="5">
        <v>0</v>
      </c>
      <c r="DP628" s="5">
        <v>1</v>
      </c>
      <c r="DQ628" s="5">
        <v>1</v>
      </c>
      <c r="DR628" s="5"/>
      <c r="DS628" s="5"/>
      <c r="DT628" s="5"/>
      <c r="DU628" s="5">
        <v>1009</v>
      </c>
      <c r="DV628" s="5" t="s">
        <v>147</v>
      </c>
      <c r="DW628" s="5" t="s">
        <v>147</v>
      </c>
      <c r="DX628" s="5">
        <v>1000</v>
      </c>
      <c r="DY628" s="5"/>
      <c r="DZ628" s="5" t="s">
        <v>3</v>
      </c>
      <c r="EA628" s="5" t="s">
        <v>3</v>
      </c>
      <c r="EB628" s="5" t="s">
        <v>3</v>
      </c>
      <c r="EC628" s="5" t="s">
        <v>3</v>
      </c>
      <c r="ED628" s="5"/>
      <c r="EE628" s="5">
        <v>68075121</v>
      </c>
      <c r="EF628" s="5">
        <v>8</v>
      </c>
      <c r="EG628" s="5" t="s">
        <v>149</v>
      </c>
      <c r="EH628" s="5">
        <v>0</v>
      </c>
      <c r="EI628" s="5" t="s">
        <v>3</v>
      </c>
      <c r="EJ628" s="5">
        <v>1</v>
      </c>
      <c r="EK628" s="5">
        <v>500001</v>
      </c>
      <c r="EL628" s="5" t="s">
        <v>150</v>
      </c>
      <c r="EM628" s="5" t="s">
        <v>151</v>
      </c>
      <c r="EN628" s="5"/>
      <c r="EO628" s="5" t="s">
        <v>3</v>
      </c>
      <c r="EP628" s="5"/>
      <c r="EQ628" s="5">
        <v>0</v>
      </c>
      <c r="ER628" s="5">
        <v>51516.959999999999</v>
      </c>
      <c r="ES628" s="5">
        <v>51516.959999999999</v>
      </c>
      <c r="ET628" s="5">
        <v>0</v>
      </c>
      <c r="EU628" s="5">
        <v>0</v>
      </c>
      <c r="EV628" s="5">
        <v>0</v>
      </c>
      <c r="EW628" s="5">
        <v>0</v>
      </c>
      <c r="EX628" s="5">
        <v>0</v>
      </c>
      <c r="EY628" s="5">
        <v>0</v>
      </c>
      <c r="EZ628" s="5"/>
      <c r="FA628" s="5"/>
      <c r="FB628" s="5"/>
      <c r="FC628" s="5"/>
      <c r="FD628" s="5"/>
      <c r="FE628" s="5"/>
      <c r="FF628" s="5"/>
      <c r="FG628" s="5"/>
      <c r="FH628" s="5"/>
      <c r="FI628" s="5"/>
      <c r="FJ628" s="5"/>
      <c r="FK628" s="5"/>
      <c r="FL628" s="5"/>
      <c r="FM628" s="5"/>
      <c r="FN628" s="5"/>
      <c r="FO628" s="5"/>
      <c r="FP628" s="5"/>
      <c r="FQ628" s="5">
        <v>0</v>
      </c>
      <c r="FR628" s="5">
        <v>0</v>
      </c>
      <c r="FS628" s="5">
        <v>0</v>
      </c>
      <c r="FT628" s="5"/>
      <c r="FU628" s="5"/>
      <c r="FV628" s="5"/>
      <c r="FW628" s="5"/>
      <c r="FX628" s="5">
        <v>0</v>
      </c>
      <c r="FY628" s="5">
        <v>0</v>
      </c>
      <c r="FZ628" s="5"/>
      <c r="GA628" s="5" t="s">
        <v>3</v>
      </c>
      <c r="GB628" s="5"/>
      <c r="GC628" s="5"/>
      <c r="GD628" s="5">
        <v>1</v>
      </c>
      <c r="GE628" s="5">
        <v>73435</v>
      </c>
      <c r="GF628" s="5">
        <v>398407419</v>
      </c>
      <c r="GG628" s="5">
        <v>2</v>
      </c>
      <c r="GH628" s="5">
        <v>1</v>
      </c>
      <c r="GI628" s="5">
        <v>-2</v>
      </c>
      <c r="GJ628" s="5">
        <v>0</v>
      </c>
      <c r="GK628" s="5">
        <v>0</v>
      </c>
      <c r="GL628" s="5">
        <f t="shared" si="334"/>
        <v>0</v>
      </c>
      <c r="GM628" s="5">
        <f t="shared" si="335"/>
        <v>582.66</v>
      </c>
      <c r="GN628" s="5">
        <f t="shared" si="336"/>
        <v>582.66</v>
      </c>
      <c r="GO628" s="5">
        <f t="shared" si="337"/>
        <v>0</v>
      </c>
      <c r="GP628" s="5">
        <f t="shared" si="338"/>
        <v>0</v>
      </c>
      <c r="GQ628" s="5"/>
      <c r="GR628" s="5">
        <v>3</v>
      </c>
      <c r="GS628" s="5">
        <v>0</v>
      </c>
      <c r="GT628" s="5">
        <v>0</v>
      </c>
      <c r="GU628" s="5" t="s">
        <v>3</v>
      </c>
      <c r="GV628" s="5">
        <f t="shared" si="339"/>
        <v>0</v>
      </c>
      <c r="GW628" s="5">
        <v>1</v>
      </c>
      <c r="GX628" s="5">
        <f t="shared" si="340"/>
        <v>0</v>
      </c>
      <c r="GY628" s="5"/>
      <c r="GZ628" s="5"/>
      <c r="HA628" s="5">
        <v>0</v>
      </c>
      <c r="HB628" s="5">
        <v>0</v>
      </c>
      <c r="HC628" s="5">
        <f>GV628*GW628</f>
        <v>0</v>
      </c>
      <c r="HD628" s="5"/>
      <c r="HE628" s="5" t="s">
        <v>3</v>
      </c>
      <c r="HF628" s="5" t="s">
        <v>3</v>
      </c>
      <c r="HG628" s="5"/>
      <c r="HH628" s="5"/>
      <c r="HI628" s="5"/>
      <c r="HJ628" s="5"/>
      <c r="HK628" s="5"/>
      <c r="HL628" s="5"/>
      <c r="HM628" s="5" t="s">
        <v>3</v>
      </c>
      <c r="HN628" s="5" t="s">
        <v>3</v>
      </c>
      <c r="HO628" s="5" t="s">
        <v>3</v>
      </c>
      <c r="HP628" s="5" t="s">
        <v>3</v>
      </c>
      <c r="HQ628" s="5" t="s">
        <v>3</v>
      </c>
      <c r="HR628" s="5"/>
      <c r="HS628" s="5">
        <v>0</v>
      </c>
      <c r="HT628" s="5"/>
      <c r="HU628" s="5"/>
      <c r="HV628" s="5"/>
      <c r="HW628" s="5"/>
      <c r="HX628" s="5"/>
      <c r="HY628" s="5"/>
      <c r="HZ628" s="5"/>
      <c r="IA628" s="5"/>
      <c r="IB628" s="5"/>
      <c r="IC628" s="5"/>
      <c r="ID628" s="5"/>
      <c r="IE628" s="5"/>
      <c r="IF628" s="5"/>
      <c r="IG628" s="5"/>
      <c r="IH628" s="5"/>
      <c r="II628" s="5"/>
      <c r="IJ628" s="5"/>
      <c r="IK628" s="5">
        <v>0</v>
      </c>
      <c r="IL628" s="5"/>
      <c r="IM628" s="5"/>
      <c r="IN628" s="5"/>
      <c r="IO628" s="5"/>
      <c r="IP628" s="5"/>
      <c r="IQ628" s="5"/>
      <c r="IR628" s="5"/>
      <c r="IS628" s="5"/>
      <c r="IT628" s="5"/>
      <c r="IU628" s="5"/>
    </row>
    <row r="629" spans="1:255" x14ac:dyDescent="0.25">
      <c r="A629" s="6">
        <v>17</v>
      </c>
      <c r="B629" s="6">
        <v>1</v>
      </c>
      <c r="C629" s="6"/>
      <c r="D629" s="6"/>
      <c r="E629" s="6" t="s">
        <v>105</v>
      </c>
      <c r="F629" s="6" t="s">
        <v>145</v>
      </c>
      <c r="G629" s="6" t="s">
        <v>146</v>
      </c>
      <c r="H629" s="6" t="s">
        <v>147</v>
      </c>
      <c r="I629" s="6">
        <v>1.1310000000000001E-2</v>
      </c>
      <c r="J629" s="6">
        <v>0</v>
      </c>
      <c r="K629" s="6">
        <v>1.1310000000000001E-2</v>
      </c>
      <c r="L629" s="6">
        <v>1.1310000000000001E-2</v>
      </c>
      <c r="M629" s="6">
        <v>0</v>
      </c>
      <c r="N629" s="6">
        <f t="shared" si="320"/>
        <v>1.1299999999999999E-2</v>
      </c>
      <c r="O629" s="6">
        <f>ROUND(CP629,2)</f>
        <v>582.66</v>
      </c>
      <c r="P629" s="6">
        <f>ROUND(CQ629*I629,2)</f>
        <v>582.66</v>
      </c>
      <c r="Q629" s="6">
        <f>ROUND(CR629*I629,2)</f>
        <v>0</v>
      </c>
      <c r="R629" s="6">
        <f>ROUND(CS629*I629,2)</f>
        <v>0</v>
      </c>
      <c r="S629" s="6">
        <f>ROUND(CT629*I629,2)</f>
        <v>0</v>
      </c>
      <c r="T629" s="6">
        <f t="shared" si="322"/>
        <v>0</v>
      </c>
      <c r="U629" s="6">
        <f>ROUND(CV629*I629,7)</f>
        <v>0</v>
      </c>
      <c r="V629" s="6">
        <f>ROUND(CW629*I629,7)</f>
        <v>0</v>
      </c>
      <c r="W629" s="6">
        <f t="shared" si="323"/>
        <v>0</v>
      </c>
      <c r="X629" s="6">
        <f t="shared" si="324"/>
        <v>0</v>
      </c>
      <c r="Y629" s="6">
        <f t="shared" si="325"/>
        <v>0</v>
      </c>
      <c r="Z629" s="6"/>
      <c r="AA629" s="6">
        <v>70748195</v>
      </c>
      <c r="AB629" s="6">
        <f t="shared" si="326"/>
        <v>51516.959999999999</v>
      </c>
      <c r="AC629" s="6">
        <f>ROUND((ES629),6)</f>
        <v>51516.959999999999</v>
      </c>
      <c r="AD629" s="6">
        <f>ROUND((((ET629)-(EU629))+AE629),6)</f>
        <v>0</v>
      </c>
      <c r="AE629" s="6">
        <f t="shared" si="342"/>
        <v>0</v>
      </c>
      <c r="AF629" s="6">
        <f t="shared" si="342"/>
        <v>0</v>
      </c>
      <c r="AG629" s="6">
        <f t="shared" si="327"/>
        <v>0</v>
      </c>
      <c r="AH629" s="6">
        <f t="shared" si="343"/>
        <v>0</v>
      </c>
      <c r="AI629" s="6">
        <f t="shared" si="343"/>
        <v>0</v>
      </c>
      <c r="AJ629" s="6">
        <f t="shared" si="328"/>
        <v>0</v>
      </c>
      <c r="AK629" s="6">
        <v>51516.959999999999</v>
      </c>
      <c r="AL629" s="6">
        <v>51516.959999999999</v>
      </c>
      <c r="AM629" s="6">
        <v>0</v>
      </c>
      <c r="AN629" s="6">
        <v>0</v>
      </c>
      <c r="AO629" s="6">
        <v>0</v>
      </c>
      <c r="AP629" s="6">
        <v>0</v>
      </c>
      <c r="AQ629" s="6">
        <v>0</v>
      </c>
      <c r="AR629" s="6">
        <v>0</v>
      </c>
      <c r="AS629" s="6">
        <v>0</v>
      </c>
      <c r="AT629" s="6">
        <v>0</v>
      </c>
      <c r="AU629" s="6">
        <v>0</v>
      </c>
      <c r="AV629" s="6">
        <v>1</v>
      </c>
      <c r="AW629" s="6">
        <v>1</v>
      </c>
      <c r="AX629" s="6"/>
      <c r="AY629" s="6"/>
      <c r="AZ629" s="6">
        <v>1</v>
      </c>
      <c r="BA629" s="6">
        <v>1</v>
      </c>
      <c r="BB629" s="6">
        <v>1</v>
      </c>
      <c r="BC629" s="6">
        <v>1</v>
      </c>
      <c r="BD629" s="6" t="s">
        <v>3</v>
      </c>
      <c r="BE629" s="6" t="s">
        <v>3</v>
      </c>
      <c r="BF629" s="6" t="s">
        <v>3</v>
      </c>
      <c r="BG629" s="6" t="s">
        <v>3</v>
      </c>
      <c r="BH629" s="6">
        <v>3</v>
      </c>
      <c r="BI629" s="6">
        <v>1</v>
      </c>
      <c r="BJ629" s="6" t="s">
        <v>148</v>
      </c>
      <c r="BK629" s="6"/>
      <c r="BL629" s="6"/>
      <c r="BM629" s="6">
        <v>500001</v>
      </c>
      <c r="BN629" s="6">
        <v>0</v>
      </c>
      <c r="BO629" s="6" t="s">
        <v>3</v>
      </c>
      <c r="BP629" s="6">
        <v>0</v>
      </c>
      <c r="BQ629" s="6">
        <v>8</v>
      </c>
      <c r="BR629" s="6">
        <v>0</v>
      </c>
      <c r="BS629" s="6">
        <v>1</v>
      </c>
      <c r="BT629" s="6">
        <v>1</v>
      </c>
      <c r="BU629" s="6">
        <v>1</v>
      </c>
      <c r="BV629" s="6">
        <v>1</v>
      </c>
      <c r="BW629" s="6">
        <v>1</v>
      </c>
      <c r="BX629" s="6">
        <v>1</v>
      </c>
      <c r="BY629" s="6" t="s">
        <v>3</v>
      </c>
      <c r="BZ629" s="6">
        <v>0</v>
      </c>
      <c r="CA629" s="6">
        <v>0</v>
      </c>
      <c r="CB629" s="6" t="s">
        <v>3</v>
      </c>
      <c r="CC629" s="6"/>
      <c r="CD629" s="6"/>
      <c r="CE629" s="6">
        <v>0</v>
      </c>
      <c r="CF629" s="6">
        <v>0</v>
      </c>
      <c r="CG629" s="6">
        <v>0</v>
      </c>
      <c r="CH629" s="6">
        <v>7</v>
      </c>
      <c r="CI629" s="6">
        <v>0</v>
      </c>
      <c r="CJ629" s="6">
        <v>0</v>
      </c>
      <c r="CK629" s="6">
        <v>0</v>
      </c>
      <c r="CL629" s="6">
        <v>0</v>
      </c>
      <c r="CM629" s="6">
        <v>0</v>
      </c>
      <c r="CN629" s="6" t="s">
        <v>3</v>
      </c>
      <c r="CO629" s="6">
        <v>0</v>
      </c>
      <c r="CP629" s="6">
        <f>(P629+Q629+S629+R629)</f>
        <v>582.66</v>
      </c>
      <c r="CQ629" s="6">
        <f>ROUND(AL629*BC629,2)</f>
        <v>51516.959999999999</v>
      </c>
      <c r="CR629" s="6">
        <f>ROUND(AM629*BB629,2)</f>
        <v>0</v>
      </c>
      <c r="CS629" s="6">
        <f>ROUND(AN629*BS629,2)</f>
        <v>0</v>
      </c>
      <c r="CT629" s="6">
        <f>ROUND(AO629*BA629,2)</f>
        <v>0</v>
      </c>
      <c r="CU629" s="6">
        <f t="shared" si="344"/>
        <v>0</v>
      </c>
      <c r="CV629" s="6">
        <f t="shared" si="344"/>
        <v>0</v>
      </c>
      <c r="CW629" s="6">
        <f t="shared" si="344"/>
        <v>0</v>
      </c>
      <c r="CX629" s="6">
        <f t="shared" si="344"/>
        <v>0</v>
      </c>
      <c r="CY629" s="6">
        <f>0</f>
        <v>0</v>
      </c>
      <c r="CZ629" s="6">
        <f>0</f>
        <v>0</v>
      </c>
      <c r="DA629" s="6"/>
      <c r="DB629" s="6"/>
      <c r="DC629" s="6" t="s">
        <v>3</v>
      </c>
      <c r="DD629" s="6" t="s">
        <v>3</v>
      </c>
      <c r="DE629" s="6" t="s">
        <v>3</v>
      </c>
      <c r="DF629" s="6" t="s">
        <v>3</v>
      </c>
      <c r="DG629" s="6" t="s">
        <v>3</v>
      </c>
      <c r="DH629" s="6" t="s">
        <v>3</v>
      </c>
      <c r="DI629" s="6" t="s">
        <v>3</v>
      </c>
      <c r="DJ629" s="6" t="s">
        <v>3</v>
      </c>
      <c r="DK629" s="6" t="s">
        <v>3</v>
      </c>
      <c r="DL629" s="6" t="s">
        <v>3</v>
      </c>
      <c r="DM629" s="6" t="s">
        <v>3</v>
      </c>
      <c r="DN629" s="6">
        <v>0</v>
      </c>
      <c r="DO629" s="6">
        <v>0</v>
      </c>
      <c r="DP629" s="6">
        <v>1</v>
      </c>
      <c r="DQ629" s="6">
        <v>1</v>
      </c>
      <c r="DR629" s="6"/>
      <c r="DS629" s="6"/>
      <c r="DT629" s="6"/>
      <c r="DU629" s="6">
        <v>1009</v>
      </c>
      <c r="DV629" s="6" t="s">
        <v>147</v>
      </c>
      <c r="DW629" s="6" t="s">
        <v>147</v>
      </c>
      <c r="DX629" s="6">
        <v>1000</v>
      </c>
      <c r="DY629" s="6"/>
      <c r="DZ629" s="6" t="s">
        <v>3</v>
      </c>
      <c r="EA629" s="6" t="s">
        <v>3</v>
      </c>
      <c r="EB629" s="6" t="s">
        <v>3</v>
      </c>
      <c r="EC629" s="6" t="s">
        <v>3</v>
      </c>
      <c r="ED629" s="6"/>
      <c r="EE629" s="6">
        <v>68075121</v>
      </c>
      <c r="EF629" s="6">
        <v>8</v>
      </c>
      <c r="EG629" s="6" t="s">
        <v>149</v>
      </c>
      <c r="EH629" s="6">
        <v>0</v>
      </c>
      <c r="EI629" s="6" t="s">
        <v>3</v>
      </c>
      <c r="EJ629" s="6">
        <v>1</v>
      </c>
      <c r="EK629" s="6">
        <v>500001</v>
      </c>
      <c r="EL629" s="6" t="s">
        <v>150</v>
      </c>
      <c r="EM629" s="6" t="s">
        <v>151</v>
      </c>
      <c r="EN629" s="6"/>
      <c r="EO629" s="6" t="s">
        <v>3</v>
      </c>
      <c r="EP629" s="6"/>
      <c r="EQ629" s="6">
        <v>0</v>
      </c>
      <c r="ER629" s="6">
        <v>51516.959999999999</v>
      </c>
      <c r="ES629" s="6">
        <v>51516.959999999999</v>
      </c>
      <c r="ET629" s="6">
        <v>0</v>
      </c>
      <c r="EU629" s="6">
        <v>0</v>
      </c>
      <c r="EV629" s="6">
        <v>0</v>
      </c>
      <c r="EW629" s="6">
        <v>0</v>
      </c>
      <c r="EX629" s="6">
        <v>0</v>
      </c>
      <c r="EY629" s="6">
        <v>0</v>
      </c>
      <c r="EZ629" s="6"/>
      <c r="FA629" s="6"/>
      <c r="FB629" s="6"/>
      <c r="FC629" s="6"/>
      <c r="FD629" s="6"/>
      <c r="FE629" s="6"/>
      <c r="FF629" s="6"/>
      <c r="FG629" s="6"/>
      <c r="FH629" s="6"/>
      <c r="FI629" s="6"/>
      <c r="FJ629" s="6"/>
      <c r="FK629" s="6"/>
      <c r="FL629" s="6"/>
      <c r="FM629" s="6"/>
      <c r="FN629" s="6"/>
      <c r="FO629" s="6"/>
      <c r="FP629" s="6"/>
      <c r="FQ629" s="6">
        <v>0</v>
      </c>
      <c r="FR629" s="6">
        <v>0</v>
      </c>
      <c r="FS629" s="6">
        <v>0</v>
      </c>
      <c r="FT629" s="6"/>
      <c r="FU629" s="6"/>
      <c r="FV629" s="6"/>
      <c r="FW629" s="6"/>
      <c r="FX629" s="6">
        <v>0</v>
      </c>
      <c r="FY629" s="6">
        <v>0</v>
      </c>
      <c r="FZ629" s="6"/>
      <c r="GA629" s="6" t="s">
        <v>3</v>
      </c>
      <c r="GB629" s="6"/>
      <c r="GC629" s="6"/>
      <c r="GD629" s="6">
        <v>1</v>
      </c>
      <c r="GE629" s="6">
        <v>73435</v>
      </c>
      <c r="GF629" s="6">
        <v>398407419</v>
      </c>
      <c r="GG629" s="6">
        <v>2</v>
      </c>
      <c r="GH629" s="6">
        <v>1</v>
      </c>
      <c r="GI629" s="6">
        <v>-2</v>
      </c>
      <c r="GJ629" s="6">
        <v>0</v>
      </c>
      <c r="GK629" s="6">
        <v>0</v>
      </c>
      <c r="GL629" s="6">
        <f t="shared" si="334"/>
        <v>0</v>
      </c>
      <c r="GM629" s="6">
        <f t="shared" si="335"/>
        <v>582.66</v>
      </c>
      <c r="GN629" s="6">
        <f t="shared" si="336"/>
        <v>582.66</v>
      </c>
      <c r="GO629" s="6">
        <f t="shared" si="337"/>
        <v>0</v>
      </c>
      <c r="GP629" s="6">
        <f t="shared" si="338"/>
        <v>0</v>
      </c>
      <c r="GQ629" s="6"/>
      <c r="GR629" s="6">
        <v>3</v>
      </c>
      <c r="GS629" s="6">
        <v>0</v>
      </c>
      <c r="GT629" s="6">
        <v>0</v>
      </c>
      <c r="GU629" s="6" t="s">
        <v>3</v>
      </c>
      <c r="GV629" s="6">
        <f t="shared" si="339"/>
        <v>0</v>
      </c>
      <c r="GW629" s="6">
        <v>1</v>
      </c>
      <c r="GX629" s="6">
        <f t="shared" si="340"/>
        <v>0</v>
      </c>
      <c r="GY629" s="6"/>
      <c r="GZ629" s="6"/>
      <c r="HA629" s="6">
        <v>0</v>
      </c>
      <c r="HB629" s="6">
        <v>0</v>
      </c>
      <c r="HC629" s="6">
        <f>GV629*GW629</f>
        <v>0</v>
      </c>
      <c r="HD629" s="6"/>
      <c r="HE629" s="6" t="s">
        <v>3</v>
      </c>
      <c r="HF629" s="6" t="s">
        <v>3</v>
      </c>
      <c r="HG629" s="6"/>
      <c r="HH629" s="6"/>
      <c r="HI629" s="6"/>
      <c r="HJ629" s="6"/>
      <c r="HK629" s="6"/>
      <c r="HL629" s="6"/>
      <c r="HM629" s="6" t="s">
        <v>3</v>
      </c>
      <c r="HN629" s="6" t="s">
        <v>3</v>
      </c>
      <c r="HO629" s="6" t="s">
        <v>3</v>
      </c>
      <c r="HP629" s="6" t="s">
        <v>3</v>
      </c>
      <c r="HQ629" s="6" t="s">
        <v>3</v>
      </c>
      <c r="HR629" s="6"/>
      <c r="HS629" s="6">
        <v>0</v>
      </c>
      <c r="HT629" s="6"/>
      <c r="HU629" s="6"/>
      <c r="HV629" s="6"/>
      <c r="HW629" s="6"/>
      <c r="HX629" s="6"/>
      <c r="HY629" s="6"/>
      <c r="HZ629" s="6"/>
      <c r="IA629" s="6"/>
      <c r="IB629" s="6"/>
      <c r="IC629" s="6"/>
      <c r="ID629" s="6"/>
      <c r="IE629" s="6"/>
      <c r="IF629" s="6"/>
      <c r="IG629" s="6"/>
      <c r="IH629" s="6"/>
      <c r="II629" s="6"/>
      <c r="IJ629" s="6"/>
      <c r="IK629" s="6">
        <v>0</v>
      </c>
      <c r="IL629" s="6"/>
      <c r="IM629" s="6"/>
      <c r="IN629" s="6"/>
      <c r="IO629" s="6"/>
      <c r="IP629" s="6"/>
      <c r="IQ629" s="6"/>
      <c r="IR629" s="6"/>
      <c r="IS629" s="6"/>
      <c r="IT629" s="6"/>
      <c r="IU629" s="6"/>
    </row>
    <row r="630" spans="1:255" x14ac:dyDescent="0.25">
      <c r="A630" s="5">
        <v>17</v>
      </c>
      <c r="B630" s="5">
        <v>1</v>
      </c>
      <c r="C630" s="5">
        <f>ROW(SmtRes!A294)</f>
        <v>294</v>
      </c>
      <c r="D630" s="5">
        <f>ROW(EtalonRes!A376)</f>
        <v>376</v>
      </c>
      <c r="E630" s="5" t="s">
        <v>109</v>
      </c>
      <c r="F630" s="5" t="s">
        <v>283</v>
      </c>
      <c r="G630" s="5" t="s">
        <v>284</v>
      </c>
      <c r="H630" s="5" t="s">
        <v>155</v>
      </c>
      <c r="I630" s="5">
        <v>5.0000000000000001E-3</v>
      </c>
      <c r="J630" s="5">
        <v>0</v>
      </c>
      <c r="K630" s="5">
        <v>5.0000000000000001E-3</v>
      </c>
      <c r="L630" s="5">
        <v>5.0000000000000001E-3</v>
      </c>
      <c r="M630" s="5">
        <v>0</v>
      </c>
      <c r="N630" s="5">
        <f t="shared" si="320"/>
        <v>5.0000000000000001E-3</v>
      </c>
      <c r="O630" s="5">
        <f>ROUND(CP630,2)</f>
        <v>80.41</v>
      </c>
      <c r="P630" s="5">
        <f>SUMIF(SmtRes!AQ287:'SmtRes'!AQ294,"=1",SmtRes!DF287:'SmtRes'!DF294)</f>
        <v>11.75</v>
      </c>
      <c r="Q630" s="5">
        <f>SUMIF(SmtRes!AQ287:'SmtRes'!AQ294,"=1",SmtRes!DG287:'SmtRes'!DG294)</f>
        <v>1.95</v>
      </c>
      <c r="R630" s="5">
        <f>SUMIF(SmtRes!AQ287:'SmtRes'!AQ294,"=1",SmtRes!DH287:'SmtRes'!DH294)</f>
        <v>1.24</v>
      </c>
      <c r="S630" s="5">
        <f>SUMIF(SmtRes!AQ287:'SmtRes'!AQ294,"=1",SmtRes!DI287:'SmtRes'!DI294)</f>
        <v>65.47</v>
      </c>
      <c r="T630" s="5">
        <f t="shared" si="322"/>
        <v>0</v>
      </c>
      <c r="U630" s="5">
        <f>SUMIF(SmtRes!AQ287:'SmtRes'!AQ294,"=1",SmtRes!CV287:'SmtRes'!CV294)</f>
        <v>8.2500000000000004E-2</v>
      </c>
      <c r="V630" s="5">
        <f>SUMIF(SmtRes!AQ287:'SmtRes'!AQ294,"=1",SmtRes!CW287:'SmtRes'!CW294)</f>
        <v>1.2999999999999999E-3</v>
      </c>
      <c r="W630" s="5">
        <f t="shared" si="323"/>
        <v>0</v>
      </c>
      <c r="X630" s="5">
        <f t="shared" si="324"/>
        <v>64.709999999999994</v>
      </c>
      <c r="Y630" s="5">
        <f t="shared" si="325"/>
        <v>34.020000000000003</v>
      </c>
      <c r="Z630" s="5"/>
      <c r="AA630" s="5">
        <v>70751969</v>
      </c>
      <c r="AB630" s="5">
        <f t="shared" si="326"/>
        <v>15399.3487</v>
      </c>
      <c r="AC630" s="5">
        <f>ROUND((SUM(SmtRes!BQ287:'SmtRes'!BQ294)),6)</f>
        <v>1916.498</v>
      </c>
      <c r="AD630" s="5">
        <f>ROUND((((SUM(SmtRes!BR287:'SmtRes'!BR294))-(SUM(SmtRes!BS287:'SmtRes'!BS294)))+AE630),6)</f>
        <v>388.28570000000002</v>
      </c>
      <c r="AE630" s="5">
        <f>ROUND((SUM(SmtRes!BS287:'SmtRes'!BS294)),6)</f>
        <v>247.29249999999999</v>
      </c>
      <c r="AF630" s="5">
        <f>ROUND((SUM(SmtRes!BT287:'SmtRes'!BT294)),6)</f>
        <v>13094.565000000001</v>
      </c>
      <c r="AG630" s="5">
        <f t="shared" si="327"/>
        <v>0</v>
      </c>
      <c r="AH630" s="5">
        <f>(SUM(SmtRes!BU287:'SmtRes'!BU294))</f>
        <v>16.5</v>
      </c>
      <c r="AI630" s="5">
        <f>(SUM(SmtRes!BV287:'SmtRes'!BV294))</f>
        <v>0.26</v>
      </c>
      <c r="AJ630" s="5">
        <f t="shared" si="328"/>
        <v>0</v>
      </c>
      <c r="AK630" s="5">
        <v>15646.6412</v>
      </c>
      <c r="AL630" s="5">
        <v>1916.4979999999998</v>
      </c>
      <c r="AM630" s="5">
        <v>388.28570000000002</v>
      </c>
      <c r="AN630" s="5">
        <v>247.29250000000002</v>
      </c>
      <c r="AO630" s="5">
        <v>13094.565000000001</v>
      </c>
      <c r="AP630" s="5">
        <v>0</v>
      </c>
      <c r="AQ630" s="5">
        <v>16.5</v>
      </c>
      <c r="AR630" s="5">
        <v>0.26</v>
      </c>
      <c r="AS630" s="5">
        <v>0</v>
      </c>
      <c r="AT630" s="5">
        <v>97</v>
      </c>
      <c r="AU630" s="5">
        <v>51</v>
      </c>
      <c r="AV630" s="5">
        <v>1</v>
      </c>
      <c r="AW630" s="5">
        <v>1</v>
      </c>
      <c r="AX630" s="5"/>
      <c r="AY630" s="5"/>
      <c r="AZ630" s="5">
        <v>1</v>
      </c>
      <c r="BA630" s="5">
        <v>1</v>
      </c>
      <c r="BB630" s="5">
        <v>1</v>
      </c>
      <c r="BC630" s="5">
        <v>1</v>
      </c>
      <c r="BD630" s="5" t="s">
        <v>3</v>
      </c>
      <c r="BE630" s="5" t="s">
        <v>3</v>
      </c>
      <c r="BF630" s="5" t="s">
        <v>3</v>
      </c>
      <c r="BG630" s="5" t="s">
        <v>3</v>
      </c>
      <c r="BH630" s="5">
        <v>0</v>
      </c>
      <c r="BI630" s="5">
        <v>2</v>
      </c>
      <c r="BJ630" s="5" t="s">
        <v>285</v>
      </c>
      <c r="BK630" s="5"/>
      <c r="BL630" s="5"/>
      <c r="BM630" s="5">
        <v>108001</v>
      </c>
      <c r="BN630" s="5">
        <v>0</v>
      </c>
      <c r="BO630" s="5" t="s">
        <v>3</v>
      </c>
      <c r="BP630" s="5">
        <v>0</v>
      </c>
      <c r="BQ630" s="5">
        <v>3</v>
      </c>
      <c r="BR630" s="5">
        <v>0</v>
      </c>
      <c r="BS630" s="5">
        <v>1</v>
      </c>
      <c r="BT630" s="5">
        <v>1</v>
      </c>
      <c r="BU630" s="5">
        <v>1</v>
      </c>
      <c r="BV630" s="5">
        <v>1</v>
      </c>
      <c r="BW630" s="5">
        <v>1</v>
      </c>
      <c r="BX630" s="5">
        <v>1</v>
      </c>
      <c r="BY630" s="5" t="s">
        <v>3</v>
      </c>
      <c r="BZ630" s="5">
        <v>97</v>
      </c>
      <c r="CA630" s="5">
        <v>51</v>
      </c>
      <c r="CB630" s="5" t="s">
        <v>3</v>
      </c>
      <c r="CC630" s="5"/>
      <c r="CD630" s="5"/>
      <c r="CE630" s="5">
        <v>0</v>
      </c>
      <c r="CF630" s="5">
        <v>0</v>
      </c>
      <c r="CG630" s="5">
        <v>0</v>
      </c>
      <c r="CH630" s="5">
        <v>8</v>
      </c>
      <c r="CI630" s="5">
        <v>0</v>
      </c>
      <c r="CJ630" s="5">
        <v>0</v>
      </c>
      <c r="CK630" s="5">
        <v>0</v>
      </c>
      <c r="CL630" s="5">
        <v>0</v>
      </c>
      <c r="CM630" s="5">
        <v>0</v>
      </c>
      <c r="CN630" s="5" t="s">
        <v>3</v>
      </c>
      <c r="CO630" s="5">
        <v>0</v>
      </c>
      <c r="CP630" s="5">
        <f>(P630+Q630+S630+R630)</f>
        <v>80.41</v>
      </c>
      <c r="CQ630" s="5">
        <f>SUMIF(SmtRes!AQ287:'SmtRes'!AQ294,"=1",SmtRes!AA287:'SmtRes'!AA294)</f>
        <v>1260.8400000000001</v>
      </c>
      <c r="CR630" s="5">
        <f>SUMIF(SmtRes!AQ287:'SmtRes'!AQ294,"=1",SmtRes!AB287:'SmtRes'!AB294)</f>
        <v>2302.6</v>
      </c>
      <c r="CS630" s="5">
        <f>SUMIF(SmtRes!AQ287:'SmtRes'!AQ294,"=1",SmtRes!AC287:'SmtRes'!AC294)</f>
        <v>1902.25</v>
      </c>
      <c r="CT630" s="5">
        <f>SUMIF(SmtRes!AQ287:'SmtRes'!AQ294,"=1",SmtRes!AD287:'SmtRes'!AD294)</f>
        <v>793.61</v>
      </c>
      <c r="CU630" s="5">
        <f>AG630</f>
        <v>0</v>
      </c>
      <c r="CV630" s="5">
        <f>SUMIF(SmtRes!AQ287:'SmtRes'!AQ294,"=1",SmtRes!BU287:'SmtRes'!BU294)</f>
        <v>16.5</v>
      </c>
      <c r="CW630" s="5">
        <f>SUMIF(SmtRes!AQ287:'SmtRes'!AQ294,"=1",SmtRes!BV287:'SmtRes'!BV294)</f>
        <v>0.26</v>
      </c>
      <c r="CX630" s="5">
        <f>AJ630</f>
        <v>0</v>
      </c>
      <c r="CY630" s="5">
        <f>(((S630+R630)*AT630)/100)</f>
        <v>64.708699999999993</v>
      </c>
      <c r="CZ630" s="5">
        <f>(((S630+R630)*AU630)/100)</f>
        <v>34.022099999999995</v>
      </c>
      <c r="DA630" s="5"/>
      <c r="DB630" s="5"/>
      <c r="DC630" s="5" t="s">
        <v>3</v>
      </c>
      <c r="DD630" s="5" t="s">
        <v>3</v>
      </c>
      <c r="DE630" s="5" t="s">
        <v>3</v>
      </c>
      <c r="DF630" s="5" t="s">
        <v>3</v>
      </c>
      <c r="DG630" s="5" t="s">
        <v>3</v>
      </c>
      <c r="DH630" s="5" t="s">
        <v>3</v>
      </c>
      <c r="DI630" s="5" t="s">
        <v>3</v>
      </c>
      <c r="DJ630" s="5" t="s">
        <v>3</v>
      </c>
      <c r="DK630" s="5" t="s">
        <v>3</v>
      </c>
      <c r="DL630" s="5" t="s">
        <v>3</v>
      </c>
      <c r="DM630" s="5" t="s">
        <v>3</v>
      </c>
      <c r="DN630" s="5">
        <v>0</v>
      </c>
      <c r="DO630" s="5">
        <v>0</v>
      </c>
      <c r="DP630" s="5">
        <v>1</v>
      </c>
      <c r="DQ630" s="5">
        <v>1</v>
      </c>
      <c r="DR630" s="5"/>
      <c r="DS630" s="5"/>
      <c r="DT630" s="5"/>
      <c r="DU630" s="5">
        <v>1003</v>
      </c>
      <c r="DV630" s="5" t="s">
        <v>155</v>
      </c>
      <c r="DW630" s="5" t="s">
        <v>155</v>
      </c>
      <c r="DX630" s="5">
        <v>100</v>
      </c>
      <c r="DY630" s="5"/>
      <c r="DZ630" s="5" t="s">
        <v>3</v>
      </c>
      <c r="EA630" s="5" t="s">
        <v>3</v>
      </c>
      <c r="EB630" s="5" t="s">
        <v>3</v>
      </c>
      <c r="EC630" s="5" t="s">
        <v>3</v>
      </c>
      <c r="ED630" s="5"/>
      <c r="EE630" s="5">
        <v>68075065</v>
      </c>
      <c r="EF630" s="5">
        <v>3</v>
      </c>
      <c r="EG630" s="5" t="s">
        <v>135</v>
      </c>
      <c r="EH630" s="5">
        <v>0</v>
      </c>
      <c r="EI630" s="5" t="s">
        <v>3</v>
      </c>
      <c r="EJ630" s="5">
        <v>2</v>
      </c>
      <c r="EK630" s="5">
        <v>108001</v>
      </c>
      <c r="EL630" s="5" t="s">
        <v>136</v>
      </c>
      <c r="EM630" s="5" t="s">
        <v>137</v>
      </c>
      <c r="EN630" s="5"/>
      <c r="EO630" s="5" t="s">
        <v>3</v>
      </c>
      <c r="EP630" s="5"/>
      <c r="EQ630" s="5">
        <v>0</v>
      </c>
      <c r="ER630" s="5">
        <v>0</v>
      </c>
      <c r="ES630" s="5">
        <v>0</v>
      </c>
      <c r="ET630" s="5">
        <v>0</v>
      </c>
      <c r="EU630" s="5">
        <v>0</v>
      </c>
      <c r="EV630" s="5">
        <v>0</v>
      </c>
      <c r="EW630" s="5">
        <v>16.5</v>
      </c>
      <c r="EX630" s="5">
        <v>0.26</v>
      </c>
      <c r="EY630" s="5">
        <v>0</v>
      </c>
      <c r="EZ630" s="5"/>
      <c r="FA630" s="5"/>
      <c r="FB630" s="5"/>
      <c r="FC630" s="5"/>
      <c r="FD630" s="5"/>
      <c r="FE630" s="5"/>
      <c r="FF630" s="5"/>
      <c r="FG630" s="5"/>
      <c r="FH630" s="5"/>
      <c r="FI630" s="5"/>
      <c r="FJ630" s="5"/>
      <c r="FK630" s="5"/>
      <c r="FL630" s="5"/>
      <c r="FM630" s="5"/>
      <c r="FN630" s="5"/>
      <c r="FO630" s="5"/>
      <c r="FP630" s="5"/>
      <c r="FQ630" s="5">
        <v>0</v>
      </c>
      <c r="FR630" s="5">
        <v>0</v>
      </c>
      <c r="FS630" s="5">
        <v>0</v>
      </c>
      <c r="FT630" s="5"/>
      <c r="FU630" s="5"/>
      <c r="FV630" s="5"/>
      <c r="FW630" s="5"/>
      <c r="FX630" s="5">
        <v>97</v>
      </c>
      <c r="FY630" s="5">
        <v>51</v>
      </c>
      <c r="FZ630" s="5"/>
      <c r="GA630" s="5" t="s">
        <v>3</v>
      </c>
      <c r="GB630" s="5"/>
      <c r="GC630" s="5"/>
      <c r="GD630" s="5">
        <v>1</v>
      </c>
      <c r="GE630" s="5"/>
      <c r="GF630" s="5">
        <v>1578617533</v>
      </c>
      <c r="GG630" s="5">
        <v>2</v>
      </c>
      <c r="GH630" s="5">
        <v>1</v>
      </c>
      <c r="GI630" s="5">
        <v>-2</v>
      </c>
      <c r="GJ630" s="5">
        <v>0</v>
      </c>
      <c r="GK630" s="5">
        <v>0</v>
      </c>
      <c r="GL630" s="5">
        <f t="shared" si="334"/>
        <v>0</v>
      </c>
      <c r="GM630" s="5">
        <f t="shared" si="335"/>
        <v>179.14</v>
      </c>
      <c r="GN630" s="5">
        <f t="shared" si="336"/>
        <v>0</v>
      </c>
      <c r="GO630" s="5">
        <f t="shared" si="337"/>
        <v>179.14</v>
      </c>
      <c r="GP630" s="5">
        <f t="shared" si="338"/>
        <v>0</v>
      </c>
      <c r="GQ630" s="5"/>
      <c r="GR630" s="5">
        <v>0</v>
      </c>
      <c r="GS630" s="5">
        <v>0</v>
      </c>
      <c r="GT630" s="5">
        <v>0</v>
      </c>
      <c r="GU630" s="5" t="s">
        <v>3</v>
      </c>
      <c r="GV630" s="5">
        <f t="shared" si="339"/>
        <v>0</v>
      </c>
      <c r="GW630" s="5">
        <v>1</v>
      </c>
      <c r="GX630" s="5">
        <f t="shared" si="340"/>
        <v>0</v>
      </c>
      <c r="GY630" s="5"/>
      <c r="GZ630" s="5"/>
      <c r="HA630" s="5">
        <v>0</v>
      </c>
      <c r="HB630" s="5">
        <v>0</v>
      </c>
      <c r="HC630" s="5">
        <f>GV630*GW630</f>
        <v>0</v>
      </c>
      <c r="HD630" s="5"/>
      <c r="HE630" s="5" t="s">
        <v>3</v>
      </c>
      <c r="HF630" s="5" t="s">
        <v>3</v>
      </c>
      <c r="HG630" s="5"/>
      <c r="HH630" s="5"/>
      <c r="HI630" s="5"/>
      <c r="HJ630" s="5"/>
      <c r="HK630" s="5"/>
      <c r="HL630" s="5"/>
      <c r="HM630" s="5" t="s">
        <v>3</v>
      </c>
      <c r="HN630" s="5" t="s">
        <v>138</v>
      </c>
      <c r="HO630" s="5" t="s">
        <v>139</v>
      </c>
      <c r="HP630" s="5" t="s">
        <v>136</v>
      </c>
      <c r="HQ630" s="5" t="s">
        <v>136</v>
      </c>
      <c r="HR630" s="5"/>
      <c r="HS630" s="5">
        <v>0</v>
      </c>
      <c r="HT630" s="5"/>
      <c r="HU630" s="5"/>
      <c r="HV630" s="5"/>
      <c r="HW630" s="5"/>
      <c r="HX630" s="5"/>
      <c r="HY630" s="5"/>
      <c r="HZ630" s="5"/>
      <c r="IA630" s="5"/>
      <c r="IB630" s="5"/>
      <c r="IC630" s="5"/>
      <c r="ID630" s="5"/>
      <c r="IE630" s="5"/>
      <c r="IF630" s="5"/>
      <c r="IG630" s="5"/>
      <c r="IH630" s="5"/>
      <c r="II630" s="5"/>
      <c r="IJ630" s="5"/>
      <c r="IK630" s="5">
        <v>0</v>
      </c>
      <c r="IL630" s="5"/>
      <c r="IM630" s="5"/>
      <c r="IN630" s="5"/>
      <c r="IO630" s="5"/>
      <c r="IP630" s="5"/>
      <c r="IQ630" s="5"/>
      <c r="IR630" s="5"/>
      <c r="IS630" s="5"/>
      <c r="IT630" s="5"/>
      <c r="IU630" s="5"/>
    </row>
    <row r="631" spans="1:255" x14ac:dyDescent="0.25">
      <c r="A631" s="6">
        <v>17</v>
      </c>
      <c r="B631" s="6">
        <v>1</v>
      </c>
      <c r="C631" s="6">
        <f>ROW(SmtRes!A302)</f>
        <v>302</v>
      </c>
      <c r="D631" s="6">
        <f>ROW(EtalonRes!A384)</f>
        <v>384</v>
      </c>
      <c r="E631" s="6" t="s">
        <v>109</v>
      </c>
      <c r="F631" s="6" t="s">
        <v>283</v>
      </c>
      <c r="G631" s="6" t="s">
        <v>284</v>
      </c>
      <c r="H631" s="6" t="s">
        <v>155</v>
      </c>
      <c r="I631" s="6">
        <v>5.0000000000000001E-3</v>
      </c>
      <c r="J631" s="6">
        <v>0</v>
      </c>
      <c r="K631" s="6">
        <v>5.0000000000000001E-3</v>
      </c>
      <c r="L631" s="6">
        <v>5.0000000000000001E-3</v>
      </c>
      <c r="M631" s="6">
        <v>0</v>
      </c>
      <c r="N631" s="6">
        <f t="shared" si="320"/>
        <v>5.0000000000000001E-3</v>
      </c>
      <c r="O631" s="6">
        <f>ROUND(CP631,2)</f>
        <v>80.41</v>
      </c>
      <c r="P631" s="6">
        <f>SUMIF(SmtRes!AQ295:'SmtRes'!AQ302,"=1",SmtRes!DF295:'SmtRes'!DF302)</f>
        <v>11.75</v>
      </c>
      <c r="Q631" s="6">
        <f>SUMIF(SmtRes!AQ295:'SmtRes'!AQ302,"=1",SmtRes!DG295:'SmtRes'!DG302)</f>
        <v>1.95</v>
      </c>
      <c r="R631" s="6">
        <f>SUMIF(SmtRes!AQ295:'SmtRes'!AQ302,"=1",SmtRes!DH295:'SmtRes'!DH302)</f>
        <v>1.24</v>
      </c>
      <c r="S631" s="6">
        <f>SUMIF(SmtRes!AQ295:'SmtRes'!AQ302,"=1",SmtRes!DI295:'SmtRes'!DI302)</f>
        <v>65.47</v>
      </c>
      <c r="T631" s="6">
        <f t="shared" si="322"/>
        <v>0</v>
      </c>
      <c r="U631" s="6">
        <f>SUMIF(SmtRes!AQ295:'SmtRes'!AQ302,"=1",SmtRes!CV295:'SmtRes'!CV302)</f>
        <v>8.2500000000000004E-2</v>
      </c>
      <c r="V631" s="6">
        <f>SUMIF(SmtRes!AQ295:'SmtRes'!AQ302,"=1",SmtRes!CW295:'SmtRes'!CW302)</f>
        <v>1.2999999999999999E-3</v>
      </c>
      <c r="W631" s="6">
        <f t="shared" si="323"/>
        <v>0</v>
      </c>
      <c r="X631" s="6">
        <f t="shared" si="324"/>
        <v>64.709999999999994</v>
      </c>
      <c r="Y631" s="6">
        <f t="shared" si="325"/>
        <v>34.020000000000003</v>
      </c>
      <c r="Z631" s="6"/>
      <c r="AA631" s="6">
        <v>70748195</v>
      </c>
      <c r="AB631" s="6">
        <f t="shared" si="326"/>
        <v>15399.3487</v>
      </c>
      <c r="AC631" s="6">
        <f>ROUND((SUM(SmtRes!BQ295:'SmtRes'!BQ302)),6)</f>
        <v>1916.498</v>
      </c>
      <c r="AD631" s="6">
        <f>ROUND((((SUM(SmtRes!BR295:'SmtRes'!BR302))-(SUM(SmtRes!BS295:'SmtRes'!BS302)))+AE631),6)</f>
        <v>388.28570000000002</v>
      </c>
      <c r="AE631" s="6">
        <f>ROUND((SUM(SmtRes!BS295:'SmtRes'!BS302)),6)</f>
        <v>247.29249999999999</v>
      </c>
      <c r="AF631" s="6">
        <f>ROUND((SUM(SmtRes!BT295:'SmtRes'!BT302)),6)</f>
        <v>13094.565000000001</v>
      </c>
      <c r="AG631" s="6">
        <f t="shared" si="327"/>
        <v>0</v>
      </c>
      <c r="AH631" s="6">
        <f>(SUM(SmtRes!BU295:'SmtRes'!BU302))</f>
        <v>16.5</v>
      </c>
      <c r="AI631" s="6">
        <f>(SUM(SmtRes!BV295:'SmtRes'!BV302))</f>
        <v>0.26</v>
      </c>
      <c r="AJ631" s="6">
        <f t="shared" si="328"/>
        <v>0</v>
      </c>
      <c r="AK631" s="6">
        <v>15646.6412</v>
      </c>
      <c r="AL631" s="6">
        <v>1916.4979999999998</v>
      </c>
      <c r="AM631" s="6">
        <v>388.28570000000002</v>
      </c>
      <c r="AN631" s="6">
        <v>247.29250000000002</v>
      </c>
      <c r="AO631" s="6">
        <v>13094.565000000001</v>
      </c>
      <c r="AP631" s="6">
        <v>0</v>
      </c>
      <c r="AQ631" s="6">
        <v>16.5</v>
      </c>
      <c r="AR631" s="6">
        <v>0.26</v>
      </c>
      <c r="AS631" s="6">
        <v>0</v>
      </c>
      <c r="AT631" s="6">
        <v>97</v>
      </c>
      <c r="AU631" s="6">
        <v>51</v>
      </c>
      <c r="AV631" s="6">
        <v>1</v>
      </c>
      <c r="AW631" s="6">
        <v>1</v>
      </c>
      <c r="AX631" s="6"/>
      <c r="AY631" s="6"/>
      <c r="AZ631" s="6">
        <v>1</v>
      </c>
      <c r="BA631" s="6">
        <v>1</v>
      </c>
      <c r="BB631" s="6">
        <v>1</v>
      </c>
      <c r="BC631" s="6">
        <v>1</v>
      </c>
      <c r="BD631" s="6" t="s">
        <v>3</v>
      </c>
      <c r="BE631" s="6" t="s">
        <v>3</v>
      </c>
      <c r="BF631" s="6" t="s">
        <v>3</v>
      </c>
      <c r="BG631" s="6" t="s">
        <v>3</v>
      </c>
      <c r="BH631" s="6">
        <v>0</v>
      </c>
      <c r="BI631" s="6">
        <v>2</v>
      </c>
      <c r="BJ631" s="6" t="s">
        <v>285</v>
      </c>
      <c r="BK631" s="6"/>
      <c r="BL631" s="6"/>
      <c r="BM631" s="6">
        <v>108001</v>
      </c>
      <c r="BN631" s="6">
        <v>0</v>
      </c>
      <c r="BO631" s="6" t="s">
        <v>3</v>
      </c>
      <c r="BP631" s="6">
        <v>0</v>
      </c>
      <c r="BQ631" s="6">
        <v>3</v>
      </c>
      <c r="BR631" s="6">
        <v>0</v>
      </c>
      <c r="BS631" s="6">
        <v>1</v>
      </c>
      <c r="BT631" s="6">
        <v>1</v>
      </c>
      <c r="BU631" s="6">
        <v>1</v>
      </c>
      <c r="BV631" s="6">
        <v>1</v>
      </c>
      <c r="BW631" s="6">
        <v>1</v>
      </c>
      <c r="BX631" s="6">
        <v>1</v>
      </c>
      <c r="BY631" s="6" t="s">
        <v>3</v>
      </c>
      <c r="BZ631" s="6">
        <v>97</v>
      </c>
      <c r="CA631" s="6">
        <v>51</v>
      </c>
      <c r="CB631" s="6" t="s">
        <v>3</v>
      </c>
      <c r="CC631" s="6"/>
      <c r="CD631" s="6"/>
      <c r="CE631" s="6">
        <v>0</v>
      </c>
      <c r="CF631" s="6">
        <v>0</v>
      </c>
      <c r="CG631" s="6">
        <v>0</v>
      </c>
      <c r="CH631" s="6">
        <v>8</v>
      </c>
      <c r="CI631" s="6">
        <v>0</v>
      </c>
      <c r="CJ631" s="6">
        <v>0</v>
      </c>
      <c r="CK631" s="6">
        <v>0</v>
      </c>
      <c r="CL631" s="6">
        <v>0</v>
      </c>
      <c r="CM631" s="6">
        <v>0</v>
      </c>
      <c r="CN631" s="6" t="s">
        <v>3</v>
      </c>
      <c r="CO631" s="6">
        <v>0</v>
      </c>
      <c r="CP631" s="6">
        <f>(P631+Q631+S631+R631)</f>
        <v>80.41</v>
      </c>
      <c r="CQ631" s="6">
        <f>SUMIF(SmtRes!AQ295:'SmtRes'!AQ302,"=1",SmtRes!AA295:'SmtRes'!AA302)</f>
        <v>1260.8400000000001</v>
      </c>
      <c r="CR631" s="6">
        <f>SUMIF(SmtRes!AQ295:'SmtRes'!AQ302,"=1",SmtRes!AB295:'SmtRes'!AB302)</f>
        <v>2302.6</v>
      </c>
      <c r="CS631" s="6">
        <f>SUMIF(SmtRes!AQ295:'SmtRes'!AQ302,"=1",SmtRes!AC295:'SmtRes'!AC302)</f>
        <v>1902.25</v>
      </c>
      <c r="CT631" s="6">
        <f>SUMIF(SmtRes!AQ295:'SmtRes'!AQ302,"=1",SmtRes!AD295:'SmtRes'!AD302)</f>
        <v>793.61</v>
      </c>
      <c r="CU631" s="6">
        <f>AG631</f>
        <v>0</v>
      </c>
      <c r="CV631" s="6">
        <f>SUMIF(SmtRes!AQ295:'SmtRes'!AQ302,"=1",SmtRes!BU295:'SmtRes'!BU302)</f>
        <v>16.5</v>
      </c>
      <c r="CW631" s="6">
        <f>SUMIF(SmtRes!AQ295:'SmtRes'!AQ302,"=1",SmtRes!BV295:'SmtRes'!BV302)</f>
        <v>0.26</v>
      </c>
      <c r="CX631" s="6">
        <f>AJ631</f>
        <v>0</v>
      </c>
      <c r="CY631" s="6">
        <f>(((S631+R631)*AT631)/100)</f>
        <v>64.708699999999993</v>
      </c>
      <c r="CZ631" s="6">
        <f>(((S631+R631)*AU631)/100)</f>
        <v>34.022099999999995</v>
      </c>
      <c r="DA631" s="6"/>
      <c r="DB631" s="6"/>
      <c r="DC631" s="6" t="s">
        <v>3</v>
      </c>
      <c r="DD631" s="6" t="s">
        <v>3</v>
      </c>
      <c r="DE631" s="6" t="s">
        <v>3</v>
      </c>
      <c r="DF631" s="6" t="s">
        <v>3</v>
      </c>
      <c r="DG631" s="6" t="s">
        <v>3</v>
      </c>
      <c r="DH631" s="6" t="s">
        <v>3</v>
      </c>
      <c r="DI631" s="6" t="s">
        <v>3</v>
      </c>
      <c r="DJ631" s="6" t="s">
        <v>3</v>
      </c>
      <c r="DK631" s="6" t="s">
        <v>3</v>
      </c>
      <c r="DL631" s="6" t="s">
        <v>3</v>
      </c>
      <c r="DM631" s="6" t="s">
        <v>3</v>
      </c>
      <c r="DN631" s="6">
        <v>0</v>
      </c>
      <c r="DO631" s="6">
        <v>0</v>
      </c>
      <c r="DP631" s="6">
        <v>1</v>
      </c>
      <c r="DQ631" s="6">
        <v>1</v>
      </c>
      <c r="DR631" s="6"/>
      <c r="DS631" s="6"/>
      <c r="DT631" s="6"/>
      <c r="DU631" s="6">
        <v>1003</v>
      </c>
      <c r="DV631" s="6" t="s">
        <v>155</v>
      </c>
      <c r="DW631" s="6" t="s">
        <v>155</v>
      </c>
      <c r="DX631" s="6">
        <v>100</v>
      </c>
      <c r="DY631" s="6"/>
      <c r="DZ631" s="6" t="s">
        <v>3</v>
      </c>
      <c r="EA631" s="6" t="s">
        <v>3</v>
      </c>
      <c r="EB631" s="6" t="s">
        <v>3</v>
      </c>
      <c r="EC631" s="6" t="s">
        <v>3</v>
      </c>
      <c r="ED631" s="6"/>
      <c r="EE631" s="6">
        <v>68075065</v>
      </c>
      <c r="EF631" s="6">
        <v>3</v>
      </c>
      <c r="EG631" s="6" t="s">
        <v>135</v>
      </c>
      <c r="EH631" s="6">
        <v>0</v>
      </c>
      <c r="EI631" s="6" t="s">
        <v>3</v>
      </c>
      <c r="EJ631" s="6">
        <v>2</v>
      </c>
      <c r="EK631" s="6">
        <v>108001</v>
      </c>
      <c r="EL631" s="6" t="s">
        <v>136</v>
      </c>
      <c r="EM631" s="6" t="s">
        <v>137</v>
      </c>
      <c r="EN631" s="6"/>
      <c r="EO631" s="6" t="s">
        <v>3</v>
      </c>
      <c r="EP631" s="6"/>
      <c r="EQ631" s="6">
        <v>0</v>
      </c>
      <c r="ER631" s="6">
        <v>0</v>
      </c>
      <c r="ES631" s="6">
        <v>0</v>
      </c>
      <c r="ET631" s="6">
        <v>0</v>
      </c>
      <c r="EU631" s="6">
        <v>0</v>
      </c>
      <c r="EV631" s="6">
        <v>0</v>
      </c>
      <c r="EW631" s="6">
        <v>16.5</v>
      </c>
      <c r="EX631" s="6">
        <v>0.26</v>
      </c>
      <c r="EY631" s="6">
        <v>0</v>
      </c>
      <c r="EZ631" s="6"/>
      <c r="FA631" s="6"/>
      <c r="FB631" s="6"/>
      <c r="FC631" s="6"/>
      <c r="FD631" s="6"/>
      <c r="FE631" s="6"/>
      <c r="FF631" s="6"/>
      <c r="FG631" s="6"/>
      <c r="FH631" s="6"/>
      <c r="FI631" s="6"/>
      <c r="FJ631" s="6"/>
      <c r="FK631" s="6"/>
      <c r="FL631" s="6"/>
      <c r="FM631" s="6"/>
      <c r="FN631" s="6"/>
      <c r="FO631" s="6"/>
      <c r="FP631" s="6"/>
      <c r="FQ631" s="6">
        <v>0</v>
      </c>
      <c r="FR631" s="6">
        <v>0</v>
      </c>
      <c r="FS631" s="6">
        <v>0</v>
      </c>
      <c r="FT631" s="6"/>
      <c r="FU631" s="6"/>
      <c r="FV631" s="6"/>
      <c r="FW631" s="6"/>
      <c r="FX631" s="6">
        <v>97</v>
      </c>
      <c r="FY631" s="6">
        <v>51</v>
      </c>
      <c r="FZ631" s="6"/>
      <c r="GA631" s="6" t="s">
        <v>3</v>
      </c>
      <c r="GB631" s="6"/>
      <c r="GC631" s="6"/>
      <c r="GD631" s="6">
        <v>1</v>
      </c>
      <c r="GE631" s="6"/>
      <c r="GF631" s="6">
        <v>1578617533</v>
      </c>
      <c r="GG631" s="6">
        <v>2</v>
      </c>
      <c r="GH631" s="6">
        <v>1</v>
      </c>
      <c r="GI631" s="6">
        <v>-2</v>
      </c>
      <c r="GJ631" s="6">
        <v>0</v>
      </c>
      <c r="GK631" s="6">
        <v>0</v>
      </c>
      <c r="GL631" s="6">
        <f t="shared" si="334"/>
        <v>0</v>
      </c>
      <c r="GM631" s="6">
        <f t="shared" si="335"/>
        <v>179.14</v>
      </c>
      <c r="GN631" s="6">
        <f t="shared" si="336"/>
        <v>0</v>
      </c>
      <c r="GO631" s="6">
        <f t="shared" si="337"/>
        <v>179.14</v>
      </c>
      <c r="GP631" s="6">
        <f t="shared" si="338"/>
        <v>0</v>
      </c>
      <c r="GQ631" s="6"/>
      <c r="GR631" s="6">
        <v>0</v>
      </c>
      <c r="GS631" s="6">
        <v>0</v>
      </c>
      <c r="GT631" s="6">
        <v>0</v>
      </c>
      <c r="GU631" s="6" t="s">
        <v>3</v>
      </c>
      <c r="GV631" s="6">
        <f t="shared" si="339"/>
        <v>0</v>
      </c>
      <c r="GW631" s="6">
        <v>1</v>
      </c>
      <c r="GX631" s="6">
        <f t="shared" si="340"/>
        <v>0</v>
      </c>
      <c r="GY631" s="6"/>
      <c r="GZ631" s="6"/>
      <c r="HA631" s="6">
        <v>0</v>
      </c>
      <c r="HB631" s="6">
        <v>0</v>
      </c>
      <c r="HC631" s="6">
        <f>GV631*GW631</f>
        <v>0</v>
      </c>
      <c r="HD631" s="6"/>
      <c r="HE631" s="6" t="s">
        <v>3</v>
      </c>
      <c r="HF631" s="6" t="s">
        <v>3</v>
      </c>
      <c r="HG631" s="6"/>
      <c r="HH631" s="6"/>
      <c r="HI631" s="6"/>
      <c r="HJ631" s="6"/>
      <c r="HK631" s="6"/>
      <c r="HL631" s="6"/>
      <c r="HM631" s="6" t="s">
        <v>3</v>
      </c>
      <c r="HN631" s="6" t="s">
        <v>138</v>
      </c>
      <c r="HO631" s="6" t="s">
        <v>139</v>
      </c>
      <c r="HP631" s="6" t="s">
        <v>136</v>
      </c>
      <c r="HQ631" s="6" t="s">
        <v>136</v>
      </c>
      <c r="HR631" s="6"/>
      <c r="HS631" s="6">
        <v>0</v>
      </c>
      <c r="HT631" s="6"/>
      <c r="HU631" s="6"/>
      <c r="HV631" s="6"/>
      <c r="HW631" s="6"/>
      <c r="HX631" s="6"/>
      <c r="HY631" s="6"/>
      <c r="HZ631" s="6"/>
      <c r="IA631" s="6"/>
      <c r="IB631" s="6"/>
      <c r="IC631" s="6"/>
      <c r="ID631" s="6"/>
      <c r="IE631" s="6"/>
      <c r="IF631" s="6"/>
      <c r="IG631" s="6"/>
      <c r="IH631" s="6"/>
      <c r="II631" s="6"/>
      <c r="IJ631" s="6"/>
      <c r="IK631" s="6">
        <v>0</v>
      </c>
      <c r="IL631" s="6"/>
      <c r="IM631" s="6"/>
      <c r="IN631" s="6"/>
      <c r="IO631" s="6"/>
      <c r="IP631" s="6"/>
      <c r="IQ631" s="6"/>
      <c r="IR631" s="6"/>
      <c r="IS631" s="6"/>
      <c r="IT631" s="6"/>
      <c r="IU631" s="6"/>
    </row>
    <row r="632" spans="1:255" x14ac:dyDescent="0.25">
      <c r="A632" s="5">
        <v>18</v>
      </c>
      <c r="B632" s="5">
        <v>1</v>
      </c>
      <c r="C632" s="5">
        <v>294</v>
      </c>
      <c r="D632" s="5"/>
      <c r="E632" s="5" t="s">
        <v>286</v>
      </c>
      <c r="F632" s="5" t="s">
        <v>141</v>
      </c>
      <c r="G632" s="5" t="s">
        <v>142</v>
      </c>
      <c r="H632" s="5" t="s">
        <v>143</v>
      </c>
      <c r="I632" s="5">
        <f>J632</f>
        <v>2</v>
      </c>
      <c r="J632" s="5">
        <v>2</v>
      </c>
      <c r="K632" s="5">
        <v>2</v>
      </c>
      <c r="L632" s="5">
        <v>0.01</v>
      </c>
      <c r="M632" s="5">
        <v>0</v>
      </c>
      <c r="N632" s="5">
        <f t="shared" si="320"/>
        <v>0.01</v>
      </c>
      <c r="O632" s="5">
        <f>ROUND(P632,2)</f>
        <v>1.31</v>
      </c>
      <c r="P632" s="5">
        <f>ROUND(ROUND(ROUND(SUMIF(SmtRes!AQ295:'SmtRes'!AQ302,"=1",SmtRes!CU295:'SmtRes'!CU302),2),2)*I632/100,2)</f>
        <v>1.31</v>
      </c>
      <c r="Q632" s="5">
        <f>ROUND(CR632*I632,2)</f>
        <v>0</v>
      </c>
      <c r="R632" s="5">
        <f>ROUND(CS632*I632,2)</f>
        <v>0</v>
      </c>
      <c r="S632" s="5">
        <f>ROUND(CT632*I632,2)</f>
        <v>0</v>
      </c>
      <c r="T632" s="5">
        <f t="shared" si="322"/>
        <v>0</v>
      </c>
      <c r="U632" s="5">
        <f>ROUND(CV632*I632,7)</f>
        <v>0</v>
      </c>
      <c r="V632" s="5">
        <f>ROUND(CW632*I632,7)</f>
        <v>0</v>
      </c>
      <c r="W632" s="5">
        <f t="shared" si="323"/>
        <v>0</v>
      </c>
      <c r="X632" s="5">
        <f t="shared" si="324"/>
        <v>0</v>
      </c>
      <c r="Y632" s="5">
        <f t="shared" si="325"/>
        <v>0</v>
      </c>
      <c r="Z632" s="5"/>
      <c r="AA632" s="5">
        <v>70751969</v>
      </c>
      <c r="AB632" s="5">
        <f t="shared" si="326"/>
        <v>0</v>
      </c>
      <c r="AC632" s="5">
        <f>ROUND((ES632),6)</f>
        <v>0</v>
      </c>
      <c r="AD632" s="5">
        <f>ROUND((((ET632)-(EU632))+AE632),6)</f>
        <v>0</v>
      </c>
      <c r="AE632" s="5">
        <f t="shared" ref="AE632:AF635" si="345">ROUND((EU632),6)</f>
        <v>0</v>
      </c>
      <c r="AF632" s="5">
        <f t="shared" si="345"/>
        <v>0</v>
      </c>
      <c r="AG632" s="5">
        <f t="shared" si="327"/>
        <v>0</v>
      </c>
      <c r="AH632" s="5">
        <f t="shared" ref="AH632:AI635" si="346">(EW632)</f>
        <v>0</v>
      </c>
      <c r="AI632" s="5">
        <f t="shared" si="346"/>
        <v>0</v>
      </c>
      <c r="AJ632" s="5">
        <f t="shared" si="328"/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5">
        <v>0</v>
      </c>
      <c r="AR632" s="5">
        <v>0</v>
      </c>
      <c r="AS632" s="5">
        <v>0</v>
      </c>
      <c r="AT632" s="5">
        <v>97</v>
      </c>
      <c r="AU632" s="5">
        <v>51</v>
      </c>
      <c r="AV632" s="5">
        <v>1</v>
      </c>
      <c r="AW632" s="5">
        <v>1</v>
      </c>
      <c r="AX632" s="5"/>
      <c r="AY632" s="5"/>
      <c r="AZ632" s="5">
        <v>1</v>
      </c>
      <c r="BA632" s="5">
        <v>1</v>
      </c>
      <c r="BB632" s="5">
        <v>1</v>
      </c>
      <c r="BC632" s="5">
        <v>1</v>
      </c>
      <c r="BD632" s="5" t="s">
        <v>3</v>
      </c>
      <c r="BE632" s="5" t="s">
        <v>3</v>
      </c>
      <c r="BF632" s="5" t="s">
        <v>3</v>
      </c>
      <c r="BG632" s="5" t="s">
        <v>3</v>
      </c>
      <c r="BH632" s="5">
        <v>3</v>
      </c>
      <c r="BI632" s="5">
        <v>2</v>
      </c>
      <c r="BJ632" s="5" t="s">
        <v>3</v>
      </c>
      <c r="BK632" s="5"/>
      <c r="BL632" s="5"/>
      <c r="BM632" s="5">
        <v>108001</v>
      </c>
      <c r="BN632" s="5">
        <v>0</v>
      </c>
      <c r="BO632" s="5" t="s">
        <v>3</v>
      </c>
      <c r="BP632" s="5">
        <v>0</v>
      </c>
      <c r="BQ632" s="5">
        <v>3</v>
      </c>
      <c r="BR632" s="5">
        <v>0</v>
      </c>
      <c r="BS632" s="5">
        <v>1</v>
      </c>
      <c r="BT632" s="5">
        <v>1</v>
      </c>
      <c r="BU632" s="5">
        <v>1</v>
      </c>
      <c r="BV632" s="5">
        <v>1</v>
      </c>
      <c r="BW632" s="5">
        <v>1</v>
      </c>
      <c r="BX632" s="5">
        <v>1</v>
      </c>
      <c r="BY632" s="5" t="s">
        <v>3</v>
      </c>
      <c r="BZ632" s="5">
        <v>97</v>
      </c>
      <c r="CA632" s="5">
        <v>51</v>
      </c>
      <c r="CB632" s="5" t="s">
        <v>3</v>
      </c>
      <c r="CC632" s="5"/>
      <c r="CD632" s="5"/>
      <c r="CE632" s="5">
        <v>0</v>
      </c>
      <c r="CF632" s="5">
        <v>0</v>
      </c>
      <c r="CG632" s="5">
        <v>0</v>
      </c>
      <c r="CH632" s="5">
        <v>8</v>
      </c>
      <c r="CI632" s="5">
        <v>1</v>
      </c>
      <c r="CJ632" s="5">
        <v>0</v>
      </c>
      <c r="CK632" s="5">
        <v>0</v>
      </c>
      <c r="CL632" s="5">
        <v>0</v>
      </c>
      <c r="CM632" s="5">
        <v>0</v>
      </c>
      <c r="CN632" s="5" t="s">
        <v>3</v>
      </c>
      <c r="CO632" s="5">
        <v>0</v>
      </c>
      <c r="CP632" s="5">
        <f>0</f>
        <v>0</v>
      </c>
      <c r="CQ632" s="5">
        <f>0</f>
        <v>0</v>
      </c>
      <c r="CR632" s="5">
        <f>0</f>
        <v>0</v>
      </c>
      <c r="CS632" s="5">
        <f>0</f>
        <v>0</v>
      </c>
      <c r="CT632" s="5">
        <f>0</f>
        <v>0</v>
      </c>
      <c r="CU632" s="5">
        <f>0</f>
        <v>0</v>
      </c>
      <c r="CV632" s="5">
        <f>0</f>
        <v>0</v>
      </c>
      <c r="CW632" s="5">
        <f>0</f>
        <v>0</v>
      </c>
      <c r="CX632" s="5">
        <f>0</f>
        <v>0</v>
      </c>
      <c r="CY632" s="5">
        <f>0</f>
        <v>0</v>
      </c>
      <c r="CZ632" s="5">
        <f>0</f>
        <v>0</v>
      </c>
      <c r="DA632" s="5"/>
      <c r="DB632" s="5"/>
      <c r="DC632" s="5" t="s">
        <v>3</v>
      </c>
      <c r="DD632" s="5" t="s">
        <v>3</v>
      </c>
      <c r="DE632" s="5" t="s">
        <v>3</v>
      </c>
      <c r="DF632" s="5" t="s">
        <v>3</v>
      </c>
      <c r="DG632" s="5" t="s">
        <v>3</v>
      </c>
      <c r="DH632" s="5" t="s">
        <v>3</v>
      </c>
      <c r="DI632" s="5" t="s">
        <v>3</v>
      </c>
      <c r="DJ632" s="5" t="s">
        <v>3</v>
      </c>
      <c r="DK632" s="5" t="s">
        <v>3</v>
      </c>
      <c r="DL632" s="5" t="s">
        <v>3</v>
      </c>
      <c r="DM632" s="5" t="s">
        <v>3</v>
      </c>
      <c r="DN632" s="5">
        <v>0</v>
      </c>
      <c r="DO632" s="5">
        <v>0</v>
      </c>
      <c r="DP632" s="5">
        <v>1</v>
      </c>
      <c r="DQ632" s="5">
        <v>1</v>
      </c>
      <c r="DR632" s="5"/>
      <c r="DS632" s="5"/>
      <c r="DT632" s="5"/>
      <c r="DU632" s="5">
        <v>1013</v>
      </c>
      <c r="DV632" s="5" t="s">
        <v>143</v>
      </c>
      <c r="DW632" s="5" t="s">
        <v>143</v>
      </c>
      <c r="DX632" s="5">
        <v>1</v>
      </c>
      <c r="DY632" s="5"/>
      <c r="DZ632" s="5" t="s">
        <v>3</v>
      </c>
      <c r="EA632" s="5" t="s">
        <v>3</v>
      </c>
      <c r="EB632" s="5" t="s">
        <v>3</v>
      </c>
      <c r="EC632" s="5" t="s">
        <v>3</v>
      </c>
      <c r="ED632" s="5"/>
      <c r="EE632" s="5">
        <v>68075065</v>
      </c>
      <c r="EF632" s="5">
        <v>3</v>
      </c>
      <c r="EG632" s="5" t="s">
        <v>135</v>
      </c>
      <c r="EH632" s="5">
        <v>0</v>
      </c>
      <c r="EI632" s="5" t="s">
        <v>3</v>
      </c>
      <c r="EJ632" s="5">
        <v>2</v>
      </c>
      <c r="EK632" s="5">
        <v>108001</v>
      </c>
      <c r="EL632" s="5" t="s">
        <v>136</v>
      </c>
      <c r="EM632" s="5" t="s">
        <v>137</v>
      </c>
      <c r="EN632" s="5"/>
      <c r="EO632" s="5" t="s">
        <v>3</v>
      </c>
      <c r="EP632" s="5"/>
      <c r="EQ632" s="5">
        <v>0</v>
      </c>
      <c r="ER632" s="5">
        <v>0</v>
      </c>
      <c r="ES632" s="5">
        <v>0</v>
      </c>
      <c r="ET632" s="5">
        <v>0</v>
      </c>
      <c r="EU632" s="5">
        <v>0</v>
      </c>
      <c r="EV632" s="5">
        <v>0</v>
      </c>
      <c r="EW632" s="5">
        <v>0</v>
      </c>
      <c r="EX632" s="5">
        <v>0</v>
      </c>
      <c r="EY632" s="5"/>
      <c r="EZ632" s="5"/>
      <c r="FA632" s="5"/>
      <c r="FB632" s="5"/>
      <c r="FC632" s="5"/>
      <c r="FD632" s="5"/>
      <c r="FE632" s="5"/>
      <c r="FF632" s="5"/>
      <c r="FG632" s="5"/>
      <c r="FH632" s="5"/>
      <c r="FI632" s="5"/>
      <c r="FJ632" s="5"/>
      <c r="FK632" s="5"/>
      <c r="FL632" s="5"/>
      <c r="FM632" s="5"/>
      <c r="FN632" s="5"/>
      <c r="FO632" s="5"/>
      <c r="FP632" s="5"/>
      <c r="FQ632" s="5">
        <v>0</v>
      </c>
      <c r="FR632" s="5">
        <v>0</v>
      </c>
      <c r="FS632" s="5">
        <v>0</v>
      </c>
      <c r="FT632" s="5"/>
      <c r="FU632" s="5"/>
      <c r="FV632" s="5"/>
      <c r="FW632" s="5"/>
      <c r="FX632" s="5">
        <v>97</v>
      </c>
      <c r="FY632" s="5">
        <v>51</v>
      </c>
      <c r="FZ632" s="5"/>
      <c r="GA632" s="5" t="s">
        <v>3</v>
      </c>
      <c r="GB632" s="5"/>
      <c r="GC632" s="5"/>
      <c r="GD632" s="5">
        <v>1</v>
      </c>
      <c r="GE632" s="5"/>
      <c r="GF632" s="5">
        <v>274903907</v>
      </c>
      <c r="GG632" s="5">
        <v>2</v>
      </c>
      <c r="GH632" s="5">
        <v>1</v>
      </c>
      <c r="GI632" s="5">
        <v>-2</v>
      </c>
      <c r="GJ632" s="5">
        <v>0</v>
      </c>
      <c r="GK632" s="5">
        <v>0</v>
      </c>
      <c r="GL632" s="5">
        <f t="shared" si="334"/>
        <v>0</v>
      </c>
      <c r="GM632" s="5">
        <f t="shared" si="335"/>
        <v>1.31</v>
      </c>
      <c r="GN632" s="5">
        <f t="shared" si="336"/>
        <v>0</v>
      </c>
      <c r="GO632" s="5">
        <f t="shared" si="337"/>
        <v>1.31</v>
      </c>
      <c r="GP632" s="5">
        <f t="shared" si="338"/>
        <v>0</v>
      </c>
      <c r="GQ632" s="5"/>
      <c r="GR632" s="5">
        <v>0</v>
      </c>
      <c r="GS632" s="5">
        <v>0</v>
      </c>
      <c r="GT632" s="5">
        <v>0</v>
      </c>
      <c r="GU632" s="5" t="s">
        <v>3</v>
      </c>
      <c r="GV632" s="5">
        <f t="shared" si="339"/>
        <v>0</v>
      </c>
      <c r="GW632" s="5">
        <v>1</v>
      </c>
      <c r="GX632" s="5">
        <f t="shared" si="340"/>
        <v>0</v>
      </c>
      <c r="GY632" s="5"/>
      <c r="GZ632" s="5"/>
      <c r="HA632" s="5">
        <v>0</v>
      </c>
      <c r="HB632" s="5">
        <v>0</v>
      </c>
      <c r="HC632" s="5">
        <f>0</f>
        <v>0</v>
      </c>
      <c r="HD632" s="5"/>
      <c r="HE632" s="5" t="s">
        <v>3</v>
      </c>
      <c r="HF632" s="5" t="s">
        <v>3</v>
      </c>
      <c r="HG632" s="5"/>
      <c r="HH632" s="5"/>
      <c r="HI632" s="5"/>
      <c r="HJ632" s="5"/>
      <c r="HK632" s="5"/>
      <c r="HL632" s="5"/>
      <c r="HM632" s="5" t="s">
        <v>3</v>
      </c>
      <c r="HN632" s="5" t="s">
        <v>138</v>
      </c>
      <c r="HO632" s="5" t="s">
        <v>139</v>
      </c>
      <c r="HP632" s="5" t="s">
        <v>136</v>
      </c>
      <c r="HQ632" s="5" t="s">
        <v>136</v>
      </c>
      <c r="HR632" s="5"/>
      <c r="HS632" s="5">
        <v>0</v>
      </c>
      <c r="HT632" s="5"/>
      <c r="HU632" s="5"/>
      <c r="HV632" s="5"/>
      <c r="HW632" s="5"/>
      <c r="HX632" s="5"/>
      <c r="HY632" s="5"/>
      <c r="HZ632" s="5"/>
      <c r="IA632" s="5"/>
      <c r="IB632" s="5"/>
      <c r="IC632" s="5"/>
      <c r="ID632" s="5"/>
      <c r="IE632" s="5"/>
      <c r="IF632" s="5"/>
      <c r="IG632" s="5"/>
      <c r="IH632" s="5"/>
      <c r="II632" s="5"/>
      <c r="IJ632" s="5"/>
      <c r="IK632" s="5">
        <v>0</v>
      </c>
      <c r="IL632" s="5"/>
      <c r="IM632" s="5"/>
      <c r="IN632" s="5"/>
      <c r="IO632" s="5"/>
      <c r="IP632" s="5"/>
      <c r="IQ632" s="5"/>
      <c r="IR632" s="5"/>
      <c r="IS632" s="5"/>
      <c r="IT632" s="5"/>
      <c r="IU632" s="5"/>
    </row>
    <row r="633" spans="1:255" x14ac:dyDescent="0.25">
      <c r="A633" s="6">
        <v>18</v>
      </c>
      <c r="B633" s="6">
        <v>1</v>
      </c>
      <c r="C633" s="6">
        <v>302</v>
      </c>
      <c r="D633" s="6"/>
      <c r="E633" s="6" t="s">
        <v>286</v>
      </c>
      <c r="F633" s="6" t="s">
        <v>141</v>
      </c>
      <c r="G633" s="6" t="s">
        <v>142</v>
      </c>
      <c r="H633" s="6" t="s">
        <v>143</v>
      </c>
      <c r="I633" s="6">
        <f>J633</f>
        <v>2</v>
      </c>
      <c r="J633" s="6">
        <v>2</v>
      </c>
      <c r="K633" s="6">
        <v>2</v>
      </c>
      <c r="L633" s="6">
        <v>0.01</v>
      </c>
      <c r="M633" s="6">
        <v>0</v>
      </c>
      <c r="N633" s="6">
        <f t="shared" si="320"/>
        <v>0.01</v>
      </c>
      <c r="O633" s="6">
        <f>ROUND(P633,2)</f>
        <v>1.31</v>
      </c>
      <c r="P633" s="6">
        <f>ROUND(ROUND(ROUND(SUMIF(SmtRes!AQ295:'SmtRes'!AQ302,"=1",SmtRes!CU295:'SmtRes'!CU302),2),2)*I633/100,2)</f>
        <v>1.31</v>
      </c>
      <c r="Q633" s="6">
        <f>ROUND(CR633*I633,2)</f>
        <v>0</v>
      </c>
      <c r="R633" s="6">
        <f>ROUND(CS633*I633,2)</f>
        <v>0</v>
      </c>
      <c r="S633" s="6">
        <f>ROUND(CT633*I633,2)</f>
        <v>0</v>
      </c>
      <c r="T633" s="6">
        <f t="shared" si="322"/>
        <v>0</v>
      </c>
      <c r="U633" s="6">
        <f>ROUND(CV633*I633,7)</f>
        <v>0</v>
      </c>
      <c r="V633" s="6">
        <f>ROUND(CW633*I633,7)</f>
        <v>0</v>
      </c>
      <c r="W633" s="6">
        <f t="shared" si="323"/>
        <v>0</v>
      </c>
      <c r="X633" s="6">
        <f t="shared" si="324"/>
        <v>0</v>
      </c>
      <c r="Y633" s="6">
        <f t="shared" si="325"/>
        <v>0</v>
      </c>
      <c r="Z633" s="6"/>
      <c r="AA633" s="6">
        <v>70748195</v>
      </c>
      <c r="AB633" s="6">
        <f t="shared" si="326"/>
        <v>0</v>
      </c>
      <c r="AC633" s="6">
        <f>ROUND((ES633),6)</f>
        <v>0</v>
      </c>
      <c r="AD633" s="6">
        <f>ROUND((((ET633)-(EU633))+AE633),6)</f>
        <v>0</v>
      </c>
      <c r="AE633" s="6">
        <f t="shared" si="345"/>
        <v>0</v>
      </c>
      <c r="AF633" s="6">
        <f t="shared" si="345"/>
        <v>0</v>
      </c>
      <c r="AG633" s="6">
        <f t="shared" si="327"/>
        <v>0</v>
      </c>
      <c r="AH633" s="6">
        <f t="shared" si="346"/>
        <v>0</v>
      </c>
      <c r="AI633" s="6">
        <f t="shared" si="346"/>
        <v>0</v>
      </c>
      <c r="AJ633" s="6">
        <f t="shared" si="328"/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0</v>
      </c>
      <c r="AP633" s="6">
        <v>0</v>
      </c>
      <c r="AQ633" s="6">
        <v>0</v>
      </c>
      <c r="AR633" s="6">
        <v>0</v>
      </c>
      <c r="AS633" s="6">
        <v>0</v>
      </c>
      <c r="AT633" s="6">
        <v>97</v>
      </c>
      <c r="AU633" s="6">
        <v>51</v>
      </c>
      <c r="AV633" s="6">
        <v>1</v>
      </c>
      <c r="AW633" s="6">
        <v>1</v>
      </c>
      <c r="AX633" s="6"/>
      <c r="AY633" s="6"/>
      <c r="AZ633" s="6">
        <v>1</v>
      </c>
      <c r="BA633" s="6">
        <v>1</v>
      </c>
      <c r="BB633" s="6">
        <v>1</v>
      </c>
      <c r="BC633" s="6">
        <v>1</v>
      </c>
      <c r="BD633" s="6" t="s">
        <v>3</v>
      </c>
      <c r="BE633" s="6" t="s">
        <v>3</v>
      </c>
      <c r="BF633" s="6" t="s">
        <v>3</v>
      </c>
      <c r="BG633" s="6" t="s">
        <v>3</v>
      </c>
      <c r="BH633" s="6">
        <v>3</v>
      </c>
      <c r="BI633" s="6">
        <v>2</v>
      </c>
      <c r="BJ633" s="6" t="s">
        <v>3</v>
      </c>
      <c r="BK633" s="6"/>
      <c r="BL633" s="6"/>
      <c r="BM633" s="6">
        <v>108001</v>
      </c>
      <c r="BN633" s="6">
        <v>0</v>
      </c>
      <c r="BO633" s="6" t="s">
        <v>3</v>
      </c>
      <c r="BP633" s="6">
        <v>0</v>
      </c>
      <c r="BQ633" s="6">
        <v>3</v>
      </c>
      <c r="BR633" s="6">
        <v>0</v>
      </c>
      <c r="BS633" s="6">
        <v>1</v>
      </c>
      <c r="BT633" s="6">
        <v>1</v>
      </c>
      <c r="BU633" s="6">
        <v>1</v>
      </c>
      <c r="BV633" s="6">
        <v>1</v>
      </c>
      <c r="BW633" s="6">
        <v>1</v>
      </c>
      <c r="BX633" s="6">
        <v>1</v>
      </c>
      <c r="BY633" s="6" t="s">
        <v>3</v>
      </c>
      <c r="BZ633" s="6">
        <v>97</v>
      </c>
      <c r="CA633" s="6">
        <v>51</v>
      </c>
      <c r="CB633" s="6" t="s">
        <v>3</v>
      </c>
      <c r="CC633" s="6"/>
      <c r="CD633" s="6"/>
      <c r="CE633" s="6">
        <v>0</v>
      </c>
      <c r="CF633" s="6">
        <v>0</v>
      </c>
      <c r="CG633" s="6">
        <v>0</v>
      </c>
      <c r="CH633" s="6">
        <v>8</v>
      </c>
      <c r="CI633" s="6">
        <v>1</v>
      </c>
      <c r="CJ633" s="6">
        <v>0</v>
      </c>
      <c r="CK633" s="6">
        <v>0</v>
      </c>
      <c r="CL633" s="6">
        <v>0</v>
      </c>
      <c r="CM633" s="6">
        <v>0</v>
      </c>
      <c r="CN633" s="6" t="s">
        <v>3</v>
      </c>
      <c r="CO633" s="6">
        <v>0</v>
      </c>
      <c r="CP633" s="6">
        <f>0</f>
        <v>0</v>
      </c>
      <c r="CQ633" s="6">
        <f>0</f>
        <v>0</v>
      </c>
      <c r="CR633" s="6">
        <f>0</f>
        <v>0</v>
      </c>
      <c r="CS633" s="6">
        <f>0</f>
        <v>0</v>
      </c>
      <c r="CT633" s="6">
        <f>0</f>
        <v>0</v>
      </c>
      <c r="CU633" s="6">
        <f>0</f>
        <v>0</v>
      </c>
      <c r="CV633" s="6">
        <f>0</f>
        <v>0</v>
      </c>
      <c r="CW633" s="6">
        <f>0</f>
        <v>0</v>
      </c>
      <c r="CX633" s="6">
        <f>0</f>
        <v>0</v>
      </c>
      <c r="CY633" s="6">
        <f>0</f>
        <v>0</v>
      </c>
      <c r="CZ633" s="6">
        <f>0</f>
        <v>0</v>
      </c>
      <c r="DA633" s="6"/>
      <c r="DB633" s="6"/>
      <c r="DC633" s="6" t="s">
        <v>3</v>
      </c>
      <c r="DD633" s="6" t="s">
        <v>3</v>
      </c>
      <c r="DE633" s="6" t="s">
        <v>3</v>
      </c>
      <c r="DF633" s="6" t="s">
        <v>3</v>
      </c>
      <c r="DG633" s="6" t="s">
        <v>3</v>
      </c>
      <c r="DH633" s="6" t="s">
        <v>3</v>
      </c>
      <c r="DI633" s="6" t="s">
        <v>3</v>
      </c>
      <c r="DJ633" s="6" t="s">
        <v>3</v>
      </c>
      <c r="DK633" s="6" t="s">
        <v>3</v>
      </c>
      <c r="DL633" s="6" t="s">
        <v>3</v>
      </c>
      <c r="DM633" s="6" t="s">
        <v>3</v>
      </c>
      <c r="DN633" s="6">
        <v>0</v>
      </c>
      <c r="DO633" s="6">
        <v>0</v>
      </c>
      <c r="DP633" s="6">
        <v>1</v>
      </c>
      <c r="DQ633" s="6">
        <v>1</v>
      </c>
      <c r="DR633" s="6"/>
      <c r="DS633" s="6"/>
      <c r="DT633" s="6"/>
      <c r="DU633" s="6">
        <v>1013</v>
      </c>
      <c r="DV633" s="6" t="s">
        <v>143</v>
      </c>
      <c r="DW633" s="6" t="s">
        <v>143</v>
      </c>
      <c r="DX633" s="6">
        <v>1</v>
      </c>
      <c r="DY633" s="6"/>
      <c r="DZ633" s="6" t="s">
        <v>3</v>
      </c>
      <c r="EA633" s="6" t="s">
        <v>3</v>
      </c>
      <c r="EB633" s="6" t="s">
        <v>3</v>
      </c>
      <c r="EC633" s="6" t="s">
        <v>3</v>
      </c>
      <c r="ED633" s="6"/>
      <c r="EE633" s="6">
        <v>68075065</v>
      </c>
      <c r="EF633" s="6">
        <v>3</v>
      </c>
      <c r="EG633" s="6" t="s">
        <v>135</v>
      </c>
      <c r="EH633" s="6">
        <v>0</v>
      </c>
      <c r="EI633" s="6" t="s">
        <v>3</v>
      </c>
      <c r="EJ633" s="6">
        <v>2</v>
      </c>
      <c r="EK633" s="6">
        <v>108001</v>
      </c>
      <c r="EL633" s="6" t="s">
        <v>136</v>
      </c>
      <c r="EM633" s="6" t="s">
        <v>137</v>
      </c>
      <c r="EN633" s="6"/>
      <c r="EO633" s="6" t="s">
        <v>3</v>
      </c>
      <c r="EP633" s="6"/>
      <c r="EQ633" s="6">
        <v>0</v>
      </c>
      <c r="ER633" s="6">
        <v>0</v>
      </c>
      <c r="ES633" s="6">
        <v>0</v>
      </c>
      <c r="ET633" s="6">
        <v>0</v>
      </c>
      <c r="EU633" s="6">
        <v>0</v>
      </c>
      <c r="EV633" s="6">
        <v>0</v>
      </c>
      <c r="EW633" s="6">
        <v>0</v>
      </c>
      <c r="EX633" s="6">
        <v>0</v>
      </c>
      <c r="EY633" s="6"/>
      <c r="EZ633" s="6"/>
      <c r="FA633" s="6"/>
      <c r="FB633" s="6"/>
      <c r="FC633" s="6"/>
      <c r="FD633" s="6"/>
      <c r="FE633" s="6"/>
      <c r="FF633" s="6"/>
      <c r="FG633" s="6"/>
      <c r="FH633" s="6"/>
      <c r="FI633" s="6"/>
      <c r="FJ633" s="6"/>
      <c r="FK633" s="6"/>
      <c r="FL633" s="6"/>
      <c r="FM633" s="6"/>
      <c r="FN633" s="6"/>
      <c r="FO633" s="6"/>
      <c r="FP633" s="6"/>
      <c r="FQ633" s="6">
        <v>0</v>
      </c>
      <c r="FR633" s="6">
        <v>0</v>
      </c>
      <c r="FS633" s="6">
        <v>0</v>
      </c>
      <c r="FT633" s="6"/>
      <c r="FU633" s="6"/>
      <c r="FV633" s="6"/>
      <c r="FW633" s="6"/>
      <c r="FX633" s="6">
        <v>97</v>
      </c>
      <c r="FY633" s="6">
        <v>51</v>
      </c>
      <c r="FZ633" s="6"/>
      <c r="GA633" s="6" t="s">
        <v>3</v>
      </c>
      <c r="GB633" s="6"/>
      <c r="GC633" s="6"/>
      <c r="GD633" s="6">
        <v>1</v>
      </c>
      <c r="GE633" s="6"/>
      <c r="GF633" s="6">
        <v>274903907</v>
      </c>
      <c r="GG633" s="6">
        <v>2</v>
      </c>
      <c r="GH633" s="6">
        <v>1</v>
      </c>
      <c r="GI633" s="6">
        <v>-2</v>
      </c>
      <c r="GJ633" s="6">
        <v>0</v>
      </c>
      <c r="GK633" s="6">
        <v>0</v>
      </c>
      <c r="GL633" s="6">
        <f t="shared" si="334"/>
        <v>0</v>
      </c>
      <c r="GM633" s="6">
        <f t="shared" si="335"/>
        <v>1.31</v>
      </c>
      <c r="GN633" s="6">
        <f t="shared" si="336"/>
        <v>0</v>
      </c>
      <c r="GO633" s="6">
        <f t="shared" si="337"/>
        <v>1.31</v>
      </c>
      <c r="GP633" s="6">
        <f t="shared" si="338"/>
        <v>0</v>
      </c>
      <c r="GQ633" s="6"/>
      <c r="GR633" s="6">
        <v>0</v>
      </c>
      <c r="GS633" s="6">
        <v>0</v>
      </c>
      <c r="GT633" s="6">
        <v>0</v>
      </c>
      <c r="GU633" s="6" t="s">
        <v>3</v>
      </c>
      <c r="GV633" s="6">
        <f t="shared" si="339"/>
        <v>0</v>
      </c>
      <c r="GW633" s="6">
        <v>1</v>
      </c>
      <c r="GX633" s="6">
        <f t="shared" si="340"/>
        <v>0</v>
      </c>
      <c r="GY633" s="6"/>
      <c r="GZ633" s="6"/>
      <c r="HA633" s="6">
        <v>0</v>
      </c>
      <c r="HB633" s="6">
        <v>0</v>
      </c>
      <c r="HC633" s="6">
        <f>0</f>
        <v>0</v>
      </c>
      <c r="HD633" s="6"/>
      <c r="HE633" s="6" t="s">
        <v>3</v>
      </c>
      <c r="HF633" s="6" t="s">
        <v>3</v>
      </c>
      <c r="HG633" s="6"/>
      <c r="HH633" s="6"/>
      <c r="HI633" s="6"/>
      <c r="HJ633" s="6"/>
      <c r="HK633" s="6"/>
      <c r="HL633" s="6"/>
      <c r="HM633" s="6" t="s">
        <v>3</v>
      </c>
      <c r="HN633" s="6" t="s">
        <v>138</v>
      </c>
      <c r="HO633" s="6" t="s">
        <v>139</v>
      </c>
      <c r="HP633" s="6" t="s">
        <v>136</v>
      </c>
      <c r="HQ633" s="6" t="s">
        <v>136</v>
      </c>
      <c r="HR633" s="6"/>
      <c r="HS633" s="6">
        <v>0</v>
      </c>
      <c r="HT633" s="6"/>
      <c r="HU633" s="6"/>
      <c r="HV633" s="6"/>
      <c r="HW633" s="6"/>
      <c r="HX633" s="6"/>
      <c r="HY633" s="6"/>
      <c r="HZ633" s="6"/>
      <c r="IA633" s="6"/>
      <c r="IB633" s="6"/>
      <c r="IC633" s="6"/>
      <c r="ID633" s="6"/>
      <c r="IE633" s="6"/>
      <c r="IF633" s="6"/>
      <c r="IG633" s="6"/>
      <c r="IH633" s="6"/>
      <c r="II633" s="6"/>
      <c r="IJ633" s="6"/>
      <c r="IK633" s="6">
        <v>0</v>
      </c>
      <c r="IL633" s="6"/>
      <c r="IM633" s="6"/>
      <c r="IN633" s="6"/>
      <c r="IO633" s="6"/>
      <c r="IP633" s="6"/>
      <c r="IQ633" s="6"/>
      <c r="IR633" s="6"/>
      <c r="IS633" s="6"/>
      <c r="IT633" s="6"/>
      <c r="IU633" s="6"/>
    </row>
    <row r="634" spans="1:255" x14ac:dyDescent="0.25">
      <c r="A634" s="5">
        <v>17</v>
      </c>
      <c r="B634" s="5">
        <v>1</v>
      </c>
      <c r="C634" s="5"/>
      <c r="D634" s="5"/>
      <c r="E634" s="5" t="s">
        <v>114</v>
      </c>
      <c r="F634" s="5" t="s">
        <v>168</v>
      </c>
      <c r="G634" s="5" t="s">
        <v>169</v>
      </c>
      <c r="H634" s="5" t="s">
        <v>147</v>
      </c>
      <c r="I634" s="5">
        <v>3.0850000000000002E-4</v>
      </c>
      <c r="J634" s="5">
        <v>0</v>
      </c>
      <c r="K634" s="5">
        <v>3.0850000000000002E-4</v>
      </c>
      <c r="L634" s="5">
        <v>3.0850000000000002E-4</v>
      </c>
      <c r="M634" s="5">
        <v>0</v>
      </c>
      <c r="N634" s="5">
        <f t="shared" si="320"/>
        <v>2.9999999999999997E-4</v>
      </c>
      <c r="O634" s="5">
        <f>ROUND(CP634,2)</f>
        <v>13.01</v>
      </c>
      <c r="P634" s="5">
        <f>ROUND(CQ634*I634,2)</f>
        <v>13.01</v>
      </c>
      <c r="Q634" s="5">
        <f>ROUND(CR634*I634,2)</f>
        <v>0</v>
      </c>
      <c r="R634" s="5">
        <f>ROUND(CS634*I634,2)</f>
        <v>0</v>
      </c>
      <c r="S634" s="5">
        <f>ROUND(CT634*I634,2)</f>
        <v>0</v>
      </c>
      <c r="T634" s="5">
        <f t="shared" si="322"/>
        <v>0</v>
      </c>
      <c r="U634" s="5">
        <f>ROUND(CV634*I634,7)</f>
        <v>0</v>
      </c>
      <c r="V634" s="5">
        <f>ROUND(CW634*I634,7)</f>
        <v>0</v>
      </c>
      <c r="W634" s="5">
        <f t="shared" si="323"/>
        <v>0</v>
      </c>
      <c r="X634" s="5">
        <f t="shared" si="324"/>
        <v>0</v>
      </c>
      <c r="Y634" s="5">
        <f t="shared" si="325"/>
        <v>0</v>
      </c>
      <c r="Z634" s="5"/>
      <c r="AA634" s="5">
        <v>70751969</v>
      </c>
      <c r="AB634" s="5">
        <f t="shared" si="326"/>
        <v>42166.95</v>
      </c>
      <c r="AC634" s="5">
        <f>ROUND((ES634),6)</f>
        <v>42166.95</v>
      </c>
      <c r="AD634" s="5">
        <f>ROUND((((ET634)-(EU634))+AE634),6)</f>
        <v>0</v>
      </c>
      <c r="AE634" s="5">
        <f t="shared" si="345"/>
        <v>0</v>
      </c>
      <c r="AF634" s="5">
        <f t="shared" si="345"/>
        <v>0</v>
      </c>
      <c r="AG634" s="5">
        <f t="shared" si="327"/>
        <v>0</v>
      </c>
      <c r="AH634" s="5">
        <f t="shared" si="346"/>
        <v>0</v>
      </c>
      <c r="AI634" s="5">
        <f t="shared" si="346"/>
        <v>0</v>
      </c>
      <c r="AJ634" s="5">
        <f t="shared" si="328"/>
        <v>0</v>
      </c>
      <c r="AK634" s="5">
        <v>42166.95</v>
      </c>
      <c r="AL634" s="5">
        <v>42166.95</v>
      </c>
      <c r="AM634" s="5">
        <v>0</v>
      </c>
      <c r="AN634" s="5">
        <v>0</v>
      </c>
      <c r="AO634" s="5">
        <v>0</v>
      </c>
      <c r="AP634" s="5">
        <v>0</v>
      </c>
      <c r="AQ634" s="5">
        <v>0</v>
      </c>
      <c r="AR634" s="5">
        <v>0</v>
      </c>
      <c r="AS634" s="5">
        <v>0</v>
      </c>
      <c r="AT634" s="5">
        <v>0</v>
      </c>
      <c r="AU634" s="5">
        <v>0</v>
      </c>
      <c r="AV634" s="5">
        <v>1</v>
      </c>
      <c r="AW634" s="5">
        <v>1</v>
      </c>
      <c r="AX634" s="5"/>
      <c r="AY634" s="5"/>
      <c r="AZ634" s="5">
        <v>1</v>
      </c>
      <c r="BA634" s="5">
        <v>1</v>
      </c>
      <c r="BB634" s="5">
        <v>1</v>
      </c>
      <c r="BC634" s="5">
        <v>1</v>
      </c>
      <c r="BD634" s="5" t="s">
        <v>3</v>
      </c>
      <c r="BE634" s="5" t="s">
        <v>3</v>
      </c>
      <c r="BF634" s="5" t="s">
        <v>3</v>
      </c>
      <c r="BG634" s="5" t="s">
        <v>3</v>
      </c>
      <c r="BH634" s="5">
        <v>3</v>
      </c>
      <c r="BI634" s="5">
        <v>1</v>
      </c>
      <c r="BJ634" s="5" t="s">
        <v>170</v>
      </c>
      <c r="BK634" s="5"/>
      <c r="BL634" s="5"/>
      <c r="BM634" s="5">
        <v>500001</v>
      </c>
      <c r="BN634" s="5">
        <v>0</v>
      </c>
      <c r="BO634" s="5" t="s">
        <v>3</v>
      </c>
      <c r="BP634" s="5">
        <v>0</v>
      </c>
      <c r="BQ634" s="5">
        <v>8</v>
      </c>
      <c r="BR634" s="5">
        <v>0</v>
      </c>
      <c r="BS634" s="5">
        <v>1</v>
      </c>
      <c r="BT634" s="5">
        <v>1</v>
      </c>
      <c r="BU634" s="5">
        <v>1</v>
      </c>
      <c r="BV634" s="5">
        <v>1</v>
      </c>
      <c r="BW634" s="5">
        <v>1</v>
      </c>
      <c r="BX634" s="5">
        <v>1</v>
      </c>
      <c r="BY634" s="5" t="s">
        <v>3</v>
      </c>
      <c r="BZ634" s="5">
        <v>0</v>
      </c>
      <c r="CA634" s="5">
        <v>0</v>
      </c>
      <c r="CB634" s="5" t="s">
        <v>3</v>
      </c>
      <c r="CC634" s="5"/>
      <c r="CD634" s="5"/>
      <c r="CE634" s="5">
        <v>0</v>
      </c>
      <c r="CF634" s="5">
        <v>0</v>
      </c>
      <c r="CG634" s="5">
        <v>0</v>
      </c>
      <c r="CH634" s="5">
        <v>9</v>
      </c>
      <c r="CI634" s="5">
        <v>0</v>
      </c>
      <c r="CJ634" s="5">
        <v>0</v>
      </c>
      <c r="CK634" s="5">
        <v>0</v>
      </c>
      <c r="CL634" s="5">
        <v>0</v>
      </c>
      <c r="CM634" s="5">
        <v>0</v>
      </c>
      <c r="CN634" s="5" t="s">
        <v>3</v>
      </c>
      <c r="CO634" s="5">
        <v>0</v>
      </c>
      <c r="CP634" s="5">
        <f>(P634+Q634+S634+R634)</f>
        <v>13.01</v>
      </c>
      <c r="CQ634" s="5">
        <f>ROUND(AL634*BC634,2)</f>
        <v>42166.95</v>
      </c>
      <c r="CR634" s="5">
        <f>ROUND(AM634*BB634,2)</f>
        <v>0</v>
      </c>
      <c r="CS634" s="5">
        <f>ROUND(AN634*BS634,2)</f>
        <v>0</v>
      </c>
      <c r="CT634" s="5">
        <f>ROUND(AO634*BA634,2)</f>
        <v>0</v>
      </c>
      <c r="CU634" s="5">
        <f t="shared" ref="CU634:CX635" si="347">AG634</f>
        <v>0</v>
      </c>
      <c r="CV634" s="5">
        <f t="shared" si="347"/>
        <v>0</v>
      </c>
      <c r="CW634" s="5">
        <f t="shared" si="347"/>
        <v>0</v>
      </c>
      <c r="CX634" s="5">
        <f t="shared" si="347"/>
        <v>0</v>
      </c>
      <c r="CY634" s="5">
        <f>0</f>
        <v>0</v>
      </c>
      <c r="CZ634" s="5">
        <f>0</f>
        <v>0</v>
      </c>
      <c r="DA634" s="5"/>
      <c r="DB634" s="5"/>
      <c r="DC634" s="5" t="s">
        <v>3</v>
      </c>
      <c r="DD634" s="5" t="s">
        <v>3</v>
      </c>
      <c r="DE634" s="5" t="s">
        <v>3</v>
      </c>
      <c r="DF634" s="5" t="s">
        <v>3</v>
      </c>
      <c r="DG634" s="5" t="s">
        <v>3</v>
      </c>
      <c r="DH634" s="5" t="s">
        <v>3</v>
      </c>
      <c r="DI634" s="5" t="s">
        <v>3</v>
      </c>
      <c r="DJ634" s="5" t="s">
        <v>3</v>
      </c>
      <c r="DK634" s="5" t="s">
        <v>3</v>
      </c>
      <c r="DL634" s="5" t="s">
        <v>3</v>
      </c>
      <c r="DM634" s="5" t="s">
        <v>3</v>
      </c>
      <c r="DN634" s="5">
        <v>0</v>
      </c>
      <c r="DO634" s="5">
        <v>0</v>
      </c>
      <c r="DP634" s="5">
        <v>1</v>
      </c>
      <c r="DQ634" s="5">
        <v>1</v>
      </c>
      <c r="DR634" s="5"/>
      <c r="DS634" s="5"/>
      <c r="DT634" s="5"/>
      <c r="DU634" s="5">
        <v>1009</v>
      </c>
      <c r="DV634" s="5" t="s">
        <v>147</v>
      </c>
      <c r="DW634" s="5" t="s">
        <v>147</v>
      </c>
      <c r="DX634" s="5">
        <v>1000</v>
      </c>
      <c r="DY634" s="5"/>
      <c r="DZ634" s="5" t="s">
        <v>3</v>
      </c>
      <c r="EA634" s="5" t="s">
        <v>3</v>
      </c>
      <c r="EB634" s="5" t="s">
        <v>3</v>
      </c>
      <c r="EC634" s="5" t="s">
        <v>3</v>
      </c>
      <c r="ED634" s="5"/>
      <c r="EE634" s="5">
        <v>68075121</v>
      </c>
      <c r="EF634" s="5">
        <v>8</v>
      </c>
      <c r="EG634" s="5" t="s">
        <v>149</v>
      </c>
      <c r="EH634" s="5">
        <v>0</v>
      </c>
      <c r="EI634" s="5" t="s">
        <v>3</v>
      </c>
      <c r="EJ634" s="5">
        <v>1</v>
      </c>
      <c r="EK634" s="5">
        <v>500001</v>
      </c>
      <c r="EL634" s="5" t="s">
        <v>150</v>
      </c>
      <c r="EM634" s="5" t="s">
        <v>151</v>
      </c>
      <c r="EN634" s="5"/>
      <c r="EO634" s="5" t="s">
        <v>3</v>
      </c>
      <c r="EP634" s="5"/>
      <c r="EQ634" s="5">
        <v>0</v>
      </c>
      <c r="ER634" s="5">
        <v>42166.95</v>
      </c>
      <c r="ES634" s="5">
        <v>42166.95</v>
      </c>
      <c r="ET634" s="5">
        <v>0</v>
      </c>
      <c r="EU634" s="5">
        <v>0</v>
      </c>
      <c r="EV634" s="5">
        <v>0</v>
      </c>
      <c r="EW634" s="5">
        <v>0</v>
      </c>
      <c r="EX634" s="5">
        <v>0</v>
      </c>
      <c r="EY634" s="5">
        <v>0</v>
      </c>
      <c r="EZ634" s="5"/>
      <c r="FA634" s="5"/>
      <c r="FB634" s="5"/>
      <c r="FC634" s="5"/>
      <c r="FD634" s="5"/>
      <c r="FE634" s="5"/>
      <c r="FF634" s="5"/>
      <c r="FG634" s="5"/>
      <c r="FH634" s="5"/>
      <c r="FI634" s="5"/>
      <c r="FJ634" s="5"/>
      <c r="FK634" s="5"/>
      <c r="FL634" s="5"/>
      <c r="FM634" s="5"/>
      <c r="FN634" s="5"/>
      <c r="FO634" s="5"/>
      <c r="FP634" s="5"/>
      <c r="FQ634" s="5">
        <v>0</v>
      </c>
      <c r="FR634" s="5">
        <v>0</v>
      </c>
      <c r="FS634" s="5">
        <v>0</v>
      </c>
      <c r="FT634" s="5"/>
      <c r="FU634" s="5"/>
      <c r="FV634" s="5"/>
      <c r="FW634" s="5"/>
      <c r="FX634" s="5">
        <v>0</v>
      </c>
      <c r="FY634" s="5">
        <v>0</v>
      </c>
      <c r="FZ634" s="5"/>
      <c r="GA634" s="5" t="s">
        <v>3</v>
      </c>
      <c r="GB634" s="5"/>
      <c r="GC634" s="5"/>
      <c r="GD634" s="5">
        <v>1</v>
      </c>
      <c r="GE634" s="5">
        <v>65360</v>
      </c>
      <c r="GF634" s="5">
        <v>-1790162445</v>
      </c>
      <c r="GG634" s="5">
        <v>2</v>
      </c>
      <c r="GH634" s="5">
        <v>1</v>
      </c>
      <c r="GI634" s="5">
        <v>-2</v>
      </c>
      <c r="GJ634" s="5">
        <v>0</v>
      </c>
      <c r="GK634" s="5">
        <v>0</v>
      </c>
      <c r="GL634" s="5">
        <f t="shared" si="334"/>
        <v>0</v>
      </c>
      <c r="GM634" s="5">
        <f t="shared" si="335"/>
        <v>13.01</v>
      </c>
      <c r="GN634" s="5">
        <f t="shared" si="336"/>
        <v>13.01</v>
      </c>
      <c r="GO634" s="5">
        <f t="shared" si="337"/>
        <v>0</v>
      </c>
      <c r="GP634" s="5">
        <f t="shared" si="338"/>
        <v>0</v>
      </c>
      <c r="GQ634" s="5"/>
      <c r="GR634" s="5">
        <v>3</v>
      </c>
      <c r="GS634" s="5">
        <v>0</v>
      </c>
      <c r="GT634" s="5">
        <v>0</v>
      </c>
      <c r="GU634" s="5" t="s">
        <v>3</v>
      </c>
      <c r="GV634" s="5">
        <f t="shared" si="339"/>
        <v>0</v>
      </c>
      <c r="GW634" s="5">
        <v>1</v>
      </c>
      <c r="GX634" s="5">
        <f t="shared" si="340"/>
        <v>0</v>
      </c>
      <c r="GY634" s="5"/>
      <c r="GZ634" s="5"/>
      <c r="HA634" s="5">
        <v>0</v>
      </c>
      <c r="HB634" s="5">
        <v>0</v>
      </c>
      <c r="HC634" s="5">
        <f>GV634*GW634</f>
        <v>0</v>
      </c>
      <c r="HD634" s="5"/>
      <c r="HE634" s="5" t="s">
        <v>3</v>
      </c>
      <c r="HF634" s="5" t="s">
        <v>3</v>
      </c>
      <c r="HG634" s="5"/>
      <c r="HH634" s="5"/>
      <c r="HI634" s="5"/>
      <c r="HJ634" s="5"/>
      <c r="HK634" s="5"/>
      <c r="HL634" s="5"/>
      <c r="HM634" s="5" t="s">
        <v>3</v>
      </c>
      <c r="HN634" s="5" t="s">
        <v>3</v>
      </c>
      <c r="HO634" s="5" t="s">
        <v>3</v>
      </c>
      <c r="HP634" s="5" t="s">
        <v>3</v>
      </c>
      <c r="HQ634" s="5" t="s">
        <v>3</v>
      </c>
      <c r="HR634" s="5"/>
      <c r="HS634" s="5">
        <v>0</v>
      </c>
      <c r="HT634" s="5"/>
      <c r="HU634" s="5"/>
      <c r="HV634" s="5"/>
      <c r="HW634" s="5"/>
      <c r="HX634" s="5"/>
      <c r="HY634" s="5"/>
      <c r="HZ634" s="5"/>
      <c r="IA634" s="5"/>
      <c r="IB634" s="5"/>
      <c r="IC634" s="5"/>
      <c r="ID634" s="5"/>
      <c r="IE634" s="5"/>
      <c r="IF634" s="5"/>
      <c r="IG634" s="5"/>
      <c r="IH634" s="5"/>
      <c r="II634" s="5"/>
      <c r="IJ634" s="5"/>
      <c r="IK634" s="5">
        <v>0</v>
      </c>
      <c r="IL634" s="5"/>
      <c r="IM634" s="5"/>
      <c r="IN634" s="5"/>
      <c r="IO634" s="5"/>
      <c r="IP634" s="5"/>
      <c r="IQ634" s="5"/>
      <c r="IR634" s="5"/>
      <c r="IS634" s="5"/>
      <c r="IT634" s="5"/>
      <c r="IU634" s="5"/>
    </row>
    <row r="635" spans="1:255" x14ac:dyDescent="0.25">
      <c r="A635" s="6">
        <v>17</v>
      </c>
      <c r="B635" s="6">
        <v>1</v>
      </c>
      <c r="C635" s="6"/>
      <c r="D635" s="6"/>
      <c r="E635" s="6" t="s">
        <v>114</v>
      </c>
      <c r="F635" s="6" t="s">
        <v>168</v>
      </c>
      <c r="G635" s="6" t="s">
        <v>169</v>
      </c>
      <c r="H635" s="6" t="s">
        <v>147</v>
      </c>
      <c r="I635" s="6">
        <v>3.0850000000000002E-4</v>
      </c>
      <c r="J635" s="6">
        <v>0</v>
      </c>
      <c r="K635" s="6">
        <v>3.0850000000000002E-4</v>
      </c>
      <c r="L635" s="6">
        <v>3.0850000000000002E-4</v>
      </c>
      <c r="M635" s="6">
        <v>0</v>
      </c>
      <c r="N635" s="6">
        <f t="shared" si="320"/>
        <v>2.9999999999999997E-4</v>
      </c>
      <c r="O635" s="6">
        <f>ROUND(CP635,2)</f>
        <v>13.01</v>
      </c>
      <c r="P635" s="6">
        <f>ROUND(CQ635*I635,2)</f>
        <v>13.01</v>
      </c>
      <c r="Q635" s="6">
        <f>ROUND(CR635*I635,2)</f>
        <v>0</v>
      </c>
      <c r="R635" s="6">
        <f>ROUND(CS635*I635,2)</f>
        <v>0</v>
      </c>
      <c r="S635" s="6">
        <f>ROUND(CT635*I635,2)</f>
        <v>0</v>
      </c>
      <c r="T635" s="6">
        <f t="shared" si="322"/>
        <v>0</v>
      </c>
      <c r="U635" s="6">
        <f>ROUND(CV635*I635,7)</f>
        <v>0</v>
      </c>
      <c r="V635" s="6">
        <f>ROUND(CW635*I635,7)</f>
        <v>0</v>
      </c>
      <c r="W635" s="6">
        <f t="shared" si="323"/>
        <v>0</v>
      </c>
      <c r="X635" s="6">
        <f t="shared" si="324"/>
        <v>0</v>
      </c>
      <c r="Y635" s="6">
        <f t="shared" si="325"/>
        <v>0</v>
      </c>
      <c r="Z635" s="6"/>
      <c r="AA635" s="6">
        <v>70748195</v>
      </c>
      <c r="AB635" s="6">
        <f t="shared" si="326"/>
        <v>42166.95</v>
      </c>
      <c r="AC635" s="6">
        <f>ROUND((ES635),6)</f>
        <v>42166.95</v>
      </c>
      <c r="AD635" s="6">
        <f>ROUND((((ET635)-(EU635))+AE635),6)</f>
        <v>0</v>
      </c>
      <c r="AE635" s="6">
        <f t="shared" si="345"/>
        <v>0</v>
      </c>
      <c r="AF635" s="6">
        <f t="shared" si="345"/>
        <v>0</v>
      </c>
      <c r="AG635" s="6">
        <f t="shared" si="327"/>
        <v>0</v>
      </c>
      <c r="AH635" s="6">
        <f t="shared" si="346"/>
        <v>0</v>
      </c>
      <c r="AI635" s="6">
        <f t="shared" si="346"/>
        <v>0</v>
      </c>
      <c r="AJ635" s="6">
        <f t="shared" si="328"/>
        <v>0</v>
      </c>
      <c r="AK635" s="6">
        <v>42166.95</v>
      </c>
      <c r="AL635" s="6">
        <v>42166.95</v>
      </c>
      <c r="AM635" s="6">
        <v>0</v>
      </c>
      <c r="AN635" s="6">
        <v>0</v>
      </c>
      <c r="AO635" s="6">
        <v>0</v>
      </c>
      <c r="AP635" s="6">
        <v>0</v>
      </c>
      <c r="AQ635" s="6">
        <v>0</v>
      </c>
      <c r="AR635" s="6">
        <v>0</v>
      </c>
      <c r="AS635" s="6">
        <v>0</v>
      </c>
      <c r="AT635" s="6">
        <v>0</v>
      </c>
      <c r="AU635" s="6">
        <v>0</v>
      </c>
      <c r="AV635" s="6">
        <v>1</v>
      </c>
      <c r="AW635" s="6">
        <v>1</v>
      </c>
      <c r="AX635" s="6"/>
      <c r="AY635" s="6"/>
      <c r="AZ635" s="6">
        <v>1</v>
      </c>
      <c r="BA635" s="6">
        <v>1</v>
      </c>
      <c r="BB635" s="6">
        <v>1</v>
      </c>
      <c r="BC635" s="6">
        <v>1</v>
      </c>
      <c r="BD635" s="6" t="s">
        <v>3</v>
      </c>
      <c r="BE635" s="6" t="s">
        <v>3</v>
      </c>
      <c r="BF635" s="6" t="s">
        <v>3</v>
      </c>
      <c r="BG635" s="6" t="s">
        <v>3</v>
      </c>
      <c r="BH635" s="6">
        <v>3</v>
      </c>
      <c r="BI635" s="6">
        <v>1</v>
      </c>
      <c r="BJ635" s="6" t="s">
        <v>170</v>
      </c>
      <c r="BK635" s="6"/>
      <c r="BL635" s="6"/>
      <c r="BM635" s="6">
        <v>500001</v>
      </c>
      <c r="BN635" s="6">
        <v>0</v>
      </c>
      <c r="BO635" s="6" t="s">
        <v>3</v>
      </c>
      <c r="BP635" s="6">
        <v>0</v>
      </c>
      <c r="BQ635" s="6">
        <v>8</v>
      </c>
      <c r="BR635" s="6">
        <v>0</v>
      </c>
      <c r="BS635" s="6">
        <v>1</v>
      </c>
      <c r="BT635" s="6">
        <v>1</v>
      </c>
      <c r="BU635" s="6">
        <v>1</v>
      </c>
      <c r="BV635" s="6">
        <v>1</v>
      </c>
      <c r="BW635" s="6">
        <v>1</v>
      </c>
      <c r="BX635" s="6">
        <v>1</v>
      </c>
      <c r="BY635" s="6" t="s">
        <v>3</v>
      </c>
      <c r="BZ635" s="6">
        <v>0</v>
      </c>
      <c r="CA635" s="6">
        <v>0</v>
      </c>
      <c r="CB635" s="6" t="s">
        <v>3</v>
      </c>
      <c r="CC635" s="6"/>
      <c r="CD635" s="6"/>
      <c r="CE635" s="6">
        <v>0</v>
      </c>
      <c r="CF635" s="6">
        <v>0</v>
      </c>
      <c r="CG635" s="6">
        <v>0</v>
      </c>
      <c r="CH635" s="6">
        <v>9</v>
      </c>
      <c r="CI635" s="6">
        <v>0</v>
      </c>
      <c r="CJ635" s="6">
        <v>0</v>
      </c>
      <c r="CK635" s="6">
        <v>0</v>
      </c>
      <c r="CL635" s="6">
        <v>0</v>
      </c>
      <c r="CM635" s="6">
        <v>0</v>
      </c>
      <c r="CN635" s="6" t="s">
        <v>3</v>
      </c>
      <c r="CO635" s="6">
        <v>0</v>
      </c>
      <c r="CP635" s="6">
        <f>(P635+Q635+S635+R635)</f>
        <v>13.01</v>
      </c>
      <c r="CQ635" s="6">
        <f>ROUND(AL635*BC635,2)</f>
        <v>42166.95</v>
      </c>
      <c r="CR635" s="6">
        <f>ROUND(AM635*BB635,2)</f>
        <v>0</v>
      </c>
      <c r="CS635" s="6">
        <f>ROUND(AN635*BS635,2)</f>
        <v>0</v>
      </c>
      <c r="CT635" s="6">
        <f>ROUND(AO635*BA635,2)</f>
        <v>0</v>
      </c>
      <c r="CU635" s="6">
        <f t="shared" si="347"/>
        <v>0</v>
      </c>
      <c r="CV635" s="6">
        <f t="shared" si="347"/>
        <v>0</v>
      </c>
      <c r="CW635" s="6">
        <f t="shared" si="347"/>
        <v>0</v>
      </c>
      <c r="CX635" s="6">
        <f t="shared" si="347"/>
        <v>0</v>
      </c>
      <c r="CY635" s="6">
        <f>0</f>
        <v>0</v>
      </c>
      <c r="CZ635" s="6">
        <f>0</f>
        <v>0</v>
      </c>
      <c r="DA635" s="6"/>
      <c r="DB635" s="6"/>
      <c r="DC635" s="6" t="s">
        <v>3</v>
      </c>
      <c r="DD635" s="6" t="s">
        <v>3</v>
      </c>
      <c r="DE635" s="6" t="s">
        <v>3</v>
      </c>
      <c r="DF635" s="6" t="s">
        <v>3</v>
      </c>
      <c r="DG635" s="6" t="s">
        <v>3</v>
      </c>
      <c r="DH635" s="6" t="s">
        <v>3</v>
      </c>
      <c r="DI635" s="6" t="s">
        <v>3</v>
      </c>
      <c r="DJ635" s="6" t="s">
        <v>3</v>
      </c>
      <c r="DK635" s="6" t="s">
        <v>3</v>
      </c>
      <c r="DL635" s="6" t="s">
        <v>3</v>
      </c>
      <c r="DM635" s="6" t="s">
        <v>3</v>
      </c>
      <c r="DN635" s="6">
        <v>0</v>
      </c>
      <c r="DO635" s="6">
        <v>0</v>
      </c>
      <c r="DP635" s="6">
        <v>1</v>
      </c>
      <c r="DQ635" s="6">
        <v>1</v>
      </c>
      <c r="DR635" s="6"/>
      <c r="DS635" s="6"/>
      <c r="DT635" s="6"/>
      <c r="DU635" s="6">
        <v>1009</v>
      </c>
      <c r="DV635" s="6" t="s">
        <v>147</v>
      </c>
      <c r="DW635" s="6" t="s">
        <v>147</v>
      </c>
      <c r="DX635" s="6">
        <v>1000</v>
      </c>
      <c r="DY635" s="6"/>
      <c r="DZ635" s="6" t="s">
        <v>3</v>
      </c>
      <c r="EA635" s="6" t="s">
        <v>3</v>
      </c>
      <c r="EB635" s="6" t="s">
        <v>3</v>
      </c>
      <c r="EC635" s="6" t="s">
        <v>3</v>
      </c>
      <c r="ED635" s="6"/>
      <c r="EE635" s="6">
        <v>68075121</v>
      </c>
      <c r="EF635" s="6">
        <v>8</v>
      </c>
      <c r="EG635" s="6" t="s">
        <v>149</v>
      </c>
      <c r="EH635" s="6">
        <v>0</v>
      </c>
      <c r="EI635" s="6" t="s">
        <v>3</v>
      </c>
      <c r="EJ635" s="6">
        <v>1</v>
      </c>
      <c r="EK635" s="6">
        <v>500001</v>
      </c>
      <c r="EL635" s="6" t="s">
        <v>150</v>
      </c>
      <c r="EM635" s="6" t="s">
        <v>151</v>
      </c>
      <c r="EN635" s="6"/>
      <c r="EO635" s="6" t="s">
        <v>3</v>
      </c>
      <c r="EP635" s="6"/>
      <c r="EQ635" s="6">
        <v>0</v>
      </c>
      <c r="ER635" s="6">
        <v>42166.95</v>
      </c>
      <c r="ES635" s="6">
        <v>42166.95</v>
      </c>
      <c r="ET635" s="6">
        <v>0</v>
      </c>
      <c r="EU635" s="6">
        <v>0</v>
      </c>
      <c r="EV635" s="6">
        <v>0</v>
      </c>
      <c r="EW635" s="6">
        <v>0</v>
      </c>
      <c r="EX635" s="6">
        <v>0</v>
      </c>
      <c r="EY635" s="6">
        <v>0</v>
      </c>
      <c r="EZ635" s="6"/>
      <c r="FA635" s="6"/>
      <c r="FB635" s="6"/>
      <c r="FC635" s="6"/>
      <c r="FD635" s="6"/>
      <c r="FE635" s="6"/>
      <c r="FF635" s="6"/>
      <c r="FG635" s="6"/>
      <c r="FH635" s="6"/>
      <c r="FI635" s="6"/>
      <c r="FJ635" s="6"/>
      <c r="FK635" s="6"/>
      <c r="FL635" s="6"/>
      <c r="FM635" s="6"/>
      <c r="FN635" s="6"/>
      <c r="FO635" s="6"/>
      <c r="FP635" s="6"/>
      <c r="FQ635" s="6">
        <v>0</v>
      </c>
      <c r="FR635" s="6">
        <v>0</v>
      </c>
      <c r="FS635" s="6">
        <v>0</v>
      </c>
      <c r="FT635" s="6"/>
      <c r="FU635" s="6"/>
      <c r="FV635" s="6"/>
      <c r="FW635" s="6"/>
      <c r="FX635" s="6">
        <v>0</v>
      </c>
      <c r="FY635" s="6">
        <v>0</v>
      </c>
      <c r="FZ635" s="6"/>
      <c r="GA635" s="6" t="s">
        <v>3</v>
      </c>
      <c r="GB635" s="6"/>
      <c r="GC635" s="6"/>
      <c r="GD635" s="6">
        <v>1</v>
      </c>
      <c r="GE635" s="6">
        <v>65360</v>
      </c>
      <c r="GF635" s="6">
        <v>-1790162445</v>
      </c>
      <c r="GG635" s="6">
        <v>2</v>
      </c>
      <c r="GH635" s="6">
        <v>1</v>
      </c>
      <c r="GI635" s="6">
        <v>-2</v>
      </c>
      <c r="GJ635" s="6">
        <v>0</v>
      </c>
      <c r="GK635" s="6">
        <v>0</v>
      </c>
      <c r="GL635" s="6">
        <f t="shared" si="334"/>
        <v>0</v>
      </c>
      <c r="GM635" s="6">
        <f t="shared" si="335"/>
        <v>13.01</v>
      </c>
      <c r="GN635" s="6">
        <f t="shared" si="336"/>
        <v>13.01</v>
      </c>
      <c r="GO635" s="6">
        <f t="shared" si="337"/>
        <v>0</v>
      </c>
      <c r="GP635" s="6">
        <f t="shared" si="338"/>
        <v>0</v>
      </c>
      <c r="GQ635" s="6"/>
      <c r="GR635" s="6">
        <v>3</v>
      </c>
      <c r="GS635" s="6">
        <v>0</v>
      </c>
      <c r="GT635" s="6">
        <v>0</v>
      </c>
      <c r="GU635" s="6" t="s">
        <v>3</v>
      </c>
      <c r="GV635" s="6">
        <f t="shared" si="339"/>
        <v>0</v>
      </c>
      <c r="GW635" s="6">
        <v>1</v>
      </c>
      <c r="GX635" s="6">
        <f t="shared" si="340"/>
        <v>0</v>
      </c>
      <c r="GY635" s="6"/>
      <c r="GZ635" s="6"/>
      <c r="HA635" s="6">
        <v>0</v>
      </c>
      <c r="HB635" s="6">
        <v>0</v>
      </c>
      <c r="HC635" s="6">
        <f>GV635*GW635</f>
        <v>0</v>
      </c>
      <c r="HD635" s="6"/>
      <c r="HE635" s="6" t="s">
        <v>3</v>
      </c>
      <c r="HF635" s="6" t="s">
        <v>3</v>
      </c>
      <c r="HG635" s="6"/>
      <c r="HH635" s="6"/>
      <c r="HI635" s="6"/>
      <c r="HJ635" s="6"/>
      <c r="HK635" s="6"/>
      <c r="HL635" s="6"/>
      <c r="HM635" s="6" t="s">
        <v>3</v>
      </c>
      <c r="HN635" s="6" t="s">
        <v>3</v>
      </c>
      <c r="HO635" s="6" t="s">
        <v>3</v>
      </c>
      <c r="HP635" s="6" t="s">
        <v>3</v>
      </c>
      <c r="HQ635" s="6" t="s">
        <v>3</v>
      </c>
      <c r="HR635" s="6"/>
      <c r="HS635" s="6">
        <v>0</v>
      </c>
      <c r="HT635" s="6"/>
      <c r="HU635" s="6"/>
      <c r="HV635" s="6"/>
      <c r="HW635" s="6"/>
      <c r="HX635" s="6"/>
      <c r="HY635" s="6"/>
      <c r="HZ635" s="6"/>
      <c r="IA635" s="6"/>
      <c r="IB635" s="6"/>
      <c r="IC635" s="6"/>
      <c r="ID635" s="6"/>
      <c r="IE635" s="6"/>
      <c r="IF635" s="6"/>
      <c r="IG635" s="6"/>
      <c r="IH635" s="6"/>
      <c r="II635" s="6"/>
      <c r="IJ635" s="6"/>
      <c r="IK635" s="6">
        <v>0</v>
      </c>
      <c r="IL635" s="6"/>
      <c r="IM635" s="6"/>
      <c r="IN635" s="6"/>
      <c r="IO635" s="6"/>
      <c r="IP635" s="6"/>
      <c r="IQ635" s="6"/>
      <c r="IR635" s="6"/>
      <c r="IS635" s="6"/>
      <c r="IT635" s="6"/>
      <c r="IU635" s="6"/>
    </row>
    <row r="636" spans="1:255" x14ac:dyDescent="0.25">
      <c r="A636" s="5">
        <v>17</v>
      </c>
      <c r="B636" s="5">
        <v>1</v>
      </c>
      <c r="C636" s="5">
        <f>ROW(SmtRes!A311)</f>
        <v>311</v>
      </c>
      <c r="D636" s="5">
        <f>ROW(EtalonRes!A393)</f>
        <v>393</v>
      </c>
      <c r="E636" s="5" t="s">
        <v>120</v>
      </c>
      <c r="F636" s="5" t="s">
        <v>163</v>
      </c>
      <c r="G636" s="5" t="s">
        <v>164</v>
      </c>
      <c r="H636" s="5" t="s">
        <v>155</v>
      </c>
      <c r="I636" s="5">
        <v>7.0000000000000007E-2</v>
      </c>
      <c r="J636" s="5">
        <v>0</v>
      </c>
      <c r="K636" s="5">
        <v>7.0000000000000007E-2</v>
      </c>
      <c r="L636" s="5">
        <v>7.0000000000000007E-2</v>
      </c>
      <c r="M636" s="5">
        <v>0</v>
      </c>
      <c r="N636" s="5">
        <f t="shared" si="320"/>
        <v>7.0000000000000007E-2</v>
      </c>
      <c r="O636" s="5">
        <f>ROUND(CP636,2)</f>
        <v>1283.46</v>
      </c>
      <c r="P636" s="5">
        <f>SUMIF(SmtRes!AQ303:'SmtRes'!AQ311,"=1",SmtRes!DF303:'SmtRes'!DF311)</f>
        <v>199.08</v>
      </c>
      <c r="Q636" s="5">
        <f>SUMIF(SmtRes!AQ303:'SmtRes'!AQ311,"=1",SmtRes!DG303:'SmtRes'!DG311)</f>
        <v>34.020000000000003</v>
      </c>
      <c r="R636" s="5">
        <f>SUMIF(SmtRes!AQ303:'SmtRes'!AQ311,"=1",SmtRes!DH303:'SmtRes'!DH311)</f>
        <v>22.64</v>
      </c>
      <c r="S636" s="5">
        <f>SUMIF(SmtRes!AQ303:'SmtRes'!AQ311,"=1",SmtRes!DI303:'SmtRes'!DI311)</f>
        <v>1027.72</v>
      </c>
      <c r="T636" s="5">
        <f t="shared" si="322"/>
        <v>0</v>
      </c>
      <c r="U636" s="5">
        <f>SUMIF(SmtRes!AQ303:'SmtRes'!AQ311,"=1",SmtRes!CV303:'SmtRes'!CV311)</f>
        <v>1.2949999999999999</v>
      </c>
      <c r="V636" s="5">
        <f>SUMIF(SmtRes!AQ303:'SmtRes'!AQ311,"=1",SmtRes!CW303:'SmtRes'!CW311)</f>
        <v>2.3800000000000002E-2</v>
      </c>
      <c r="W636" s="5">
        <f t="shared" si="323"/>
        <v>0</v>
      </c>
      <c r="X636" s="5">
        <f t="shared" si="324"/>
        <v>1018.85</v>
      </c>
      <c r="Y636" s="5">
        <f t="shared" si="325"/>
        <v>535.67999999999995</v>
      </c>
      <c r="Z636" s="5"/>
      <c r="AA636" s="5">
        <v>70751969</v>
      </c>
      <c r="AB636" s="5">
        <f t="shared" si="326"/>
        <v>17495.523300000001</v>
      </c>
      <c r="AC636" s="5">
        <f>ROUND((SUM(SmtRes!BQ303:'SmtRes'!BQ311)),6)</f>
        <v>2327.8110000000001</v>
      </c>
      <c r="AD636" s="5">
        <f>ROUND((((SUM(SmtRes!BR303:'SmtRes'!BR311))-(SUM(SmtRes!BS303:'SmtRes'!BS311)))+AE636),6)</f>
        <v>485.9273</v>
      </c>
      <c r="AE636" s="5">
        <f>ROUND((SUM(SmtRes!BS303:'SmtRes'!BS311)),6)</f>
        <v>323.38249999999999</v>
      </c>
      <c r="AF636" s="5">
        <f>ROUND((SUM(SmtRes!BT303:'SmtRes'!BT311)),6)</f>
        <v>14681.785</v>
      </c>
      <c r="AG636" s="5">
        <f t="shared" si="327"/>
        <v>0</v>
      </c>
      <c r="AH636" s="5">
        <f>(SUM(SmtRes!BU303:'SmtRes'!BU311))</f>
        <v>18.5</v>
      </c>
      <c r="AI636" s="5">
        <f>(SUM(SmtRes!BV303:'SmtRes'!BV311))</f>
        <v>0.34</v>
      </c>
      <c r="AJ636" s="5">
        <f t="shared" si="328"/>
        <v>0</v>
      </c>
      <c r="AK636" s="5">
        <v>17818.9058</v>
      </c>
      <c r="AL636" s="5">
        <v>2327.8109999999997</v>
      </c>
      <c r="AM636" s="5">
        <v>485.92730000000006</v>
      </c>
      <c r="AN636" s="5">
        <v>323.38250000000005</v>
      </c>
      <c r="AO636" s="5">
        <v>14681.785</v>
      </c>
      <c r="AP636" s="5">
        <v>0</v>
      </c>
      <c r="AQ636" s="5">
        <v>18.5</v>
      </c>
      <c r="AR636" s="5">
        <v>0.34</v>
      </c>
      <c r="AS636" s="5">
        <v>0</v>
      </c>
      <c r="AT636" s="5">
        <v>97</v>
      </c>
      <c r="AU636" s="5">
        <v>51</v>
      </c>
      <c r="AV636" s="5">
        <v>1</v>
      </c>
      <c r="AW636" s="5">
        <v>1</v>
      </c>
      <c r="AX636" s="5"/>
      <c r="AY636" s="5"/>
      <c r="AZ636" s="5">
        <v>1</v>
      </c>
      <c r="BA636" s="5">
        <v>1</v>
      </c>
      <c r="BB636" s="5">
        <v>1</v>
      </c>
      <c r="BC636" s="5">
        <v>1</v>
      </c>
      <c r="BD636" s="5" t="s">
        <v>3</v>
      </c>
      <c r="BE636" s="5" t="s">
        <v>3</v>
      </c>
      <c r="BF636" s="5" t="s">
        <v>3</v>
      </c>
      <c r="BG636" s="5" t="s">
        <v>3</v>
      </c>
      <c r="BH636" s="5">
        <v>0</v>
      </c>
      <c r="BI636" s="5">
        <v>2</v>
      </c>
      <c r="BJ636" s="5" t="s">
        <v>165</v>
      </c>
      <c r="BK636" s="5"/>
      <c r="BL636" s="5"/>
      <c r="BM636" s="5">
        <v>108001</v>
      </c>
      <c r="BN636" s="5">
        <v>0</v>
      </c>
      <c r="BO636" s="5" t="s">
        <v>3</v>
      </c>
      <c r="BP636" s="5">
        <v>0</v>
      </c>
      <c r="BQ636" s="5">
        <v>3</v>
      </c>
      <c r="BR636" s="5">
        <v>0</v>
      </c>
      <c r="BS636" s="5">
        <v>1</v>
      </c>
      <c r="BT636" s="5">
        <v>1</v>
      </c>
      <c r="BU636" s="5">
        <v>1</v>
      </c>
      <c r="BV636" s="5">
        <v>1</v>
      </c>
      <c r="BW636" s="5">
        <v>1</v>
      </c>
      <c r="BX636" s="5">
        <v>1</v>
      </c>
      <c r="BY636" s="5" t="s">
        <v>3</v>
      </c>
      <c r="BZ636" s="5">
        <v>97</v>
      </c>
      <c r="CA636" s="5">
        <v>51</v>
      </c>
      <c r="CB636" s="5" t="s">
        <v>3</v>
      </c>
      <c r="CC636" s="5"/>
      <c r="CD636" s="5"/>
      <c r="CE636" s="5">
        <v>0</v>
      </c>
      <c r="CF636" s="5">
        <v>0</v>
      </c>
      <c r="CG636" s="5">
        <v>0</v>
      </c>
      <c r="CH636" s="5">
        <v>10</v>
      </c>
      <c r="CI636" s="5">
        <v>0</v>
      </c>
      <c r="CJ636" s="5">
        <v>0</v>
      </c>
      <c r="CK636" s="5">
        <v>0</v>
      </c>
      <c r="CL636" s="5">
        <v>0</v>
      </c>
      <c r="CM636" s="5">
        <v>0</v>
      </c>
      <c r="CN636" s="5" t="s">
        <v>3</v>
      </c>
      <c r="CO636" s="5">
        <v>0</v>
      </c>
      <c r="CP636" s="5">
        <f>(P636+Q636+S636+R636)</f>
        <v>1283.4600000000003</v>
      </c>
      <c r="CQ636" s="5">
        <f>SUMIF(SmtRes!AQ303:'SmtRes'!AQ311,"=1",SmtRes!AA303:'SmtRes'!AA311)</f>
        <v>51256.609999999993</v>
      </c>
      <c r="CR636" s="5">
        <f>SUMIF(SmtRes!AQ303:'SmtRes'!AQ311,"=1",SmtRes!AB303:'SmtRes'!AB311)</f>
        <v>2302.6</v>
      </c>
      <c r="CS636" s="5">
        <f>SUMIF(SmtRes!AQ303:'SmtRes'!AQ311,"=1",SmtRes!AC303:'SmtRes'!AC311)</f>
        <v>1902.25</v>
      </c>
      <c r="CT636" s="5">
        <f>SUMIF(SmtRes!AQ303:'SmtRes'!AQ311,"=1",SmtRes!AD303:'SmtRes'!AD311)</f>
        <v>793.61</v>
      </c>
      <c r="CU636" s="5">
        <f>AG636</f>
        <v>0</v>
      </c>
      <c r="CV636" s="5">
        <f>SUMIF(SmtRes!AQ303:'SmtRes'!AQ311,"=1",SmtRes!BU303:'SmtRes'!BU311)</f>
        <v>18.5</v>
      </c>
      <c r="CW636" s="5">
        <f>SUMIF(SmtRes!AQ303:'SmtRes'!AQ311,"=1",SmtRes!BV303:'SmtRes'!BV311)</f>
        <v>0.34</v>
      </c>
      <c r="CX636" s="5">
        <f>AJ636</f>
        <v>0</v>
      </c>
      <c r="CY636" s="5">
        <f>(((S636+R636)*AT636)/100)</f>
        <v>1018.8492000000001</v>
      </c>
      <c r="CZ636" s="5">
        <f>(((S636+R636)*AU636)/100)</f>
        <v>535.68360000000007</v>
      </c>
      <c r="DA636" s="5"/>
      <c r="DB636" s="5"/>
      <c r="DC636" s="5" t="s">
        <v>3</v>
      </c>
      <c r="DD636" s="5" t="s">
        <v>3</v>
      </c>
      <c r="DE636" s="5" t="s">
        <v>3</v>
      </c>
      <c r="DF636" s="5" t="s">
        <v>3</v>
      </c>
      <c r="DG636" s="5" t="s">
        <v>3</v>
      </c>
      <c r="DH636" s="5" t="s">
        <v>3</v>
      </c>
      <c r="DI636" s="5" t="s">
        <v>3</v>
      </c>
      <c r="DJ636" s="5" t="s">
        <v>3</v>
      </c>
      <c r="DK636" s="5" t="s">
        <v>3</v>
      </c>
      <c r="DL636" s="5" t="s">
        <v>3</v>
      </c>
      <c r="DM636" s="5" t="s">
        <v>3</v>
      </c>
      <c r="DN636" s="5">
        <v>0</v>
      </c>
      <c r="DO636" s="5">
        <v>0</v>
      </c>
      <c r="DP636" s="5">
        <v>1</v>
      </c>
      <c r="DQ636" s="5">
        <v>1</v>
      </c>
      <c r="DR636" s="5"/>
      <c r="DS636" s="5"/>
      <c r="DT636" s="5"/>
      <c r="DU636" s="5">
        <v>1003</v>
      </c>
      <c r="DV636" s="5" t="s">
        <v>155</v>
      </c>
      <c r="DW636" s="5" t="s">
        <v>155</v>
      </c>
      <c r="DX636" s="5">
        <v>100</v>
      </c>
      <c r="DY636" s="5"/>
      <c r="DZ636" s="5" t="s">
        <v>3</v>
      </c>
      <c r="EA636" s="5" t="s">
        <v>3</v>
      </c>
      <c r="EB636" s="5" t="s">
        <v>3</v>
      </c>
      <c r="EC636" s="5" t="s">
        <v>3</v>
      </c>
      <c r="ED636" s="5"/>
      <c r="EE636" s="5">
        <v>68075065</v>
      </c>
      <c r="EF636" s="5">
        <v>3</v>
      </c>
      <c r="EG636" s="5" t="s">
        <v>135</v>
      </c>
      <c r="EH636" s="5">
        <v>0</v>
      </c>
      <c r="EI636" s="5" t="s">
        <v>3</v>
      </c>
      <c r="EJ636" s="5">
        <v>2</v>
      </c>
      <c r="EK636" s="5">
        <v>108001</v>
      </c>
      <c r="EL636" s="5" t="s">
        <v>136</v>
      </c>
      <c r="EM636" s="5" t="s">
        <v>137</v>
      </c>
      <c r="EN636" s="5"/>
      <c r="EO636" s="5" t="s">
        <v>3</v>
      </c>
      <c r="EP636" s="5"/>
      <c r="EQ636" s="5">
        <v>0</v>
      </c>
      <c r="ER636" s="5">
        <v>0</v>
      </c>
      <c r="ES636" s="5">
        <v>0</v>
      </c>
      <c r="ET636" s="5">
        <v>0</v>
      </c>
      <c r="EU636" s="5">
        <v>0</v>
      </c>
      <c r="EV636" s="5">
        <v>0</v>
      </c>
      <c r="EW636" s="5">
        <v>18.5</v>
      </c>
      <c r="EX636" s="5">
        <v>0.34</v>
      </c>
      <c r="EY636" s="5">
        <v>0</v>
      </c>
      <c r="EZ636" s="5"/>
      <c r="FA636" s="5"/>
      <c r="FB636" s="5"/>
      <c r="FC636" s="5"/>
      <c r="FD636" s="5"/>
      <c r="FE636" s="5"/>
      <c r="FF636" s="5"/>
      <c r="FG636" s="5"/>
      <c r="FH636" s="5"/>
      <c r="FI636" s="5"/>
      <c r="FJ636" s="5"/>
      <c r="FK636" s="5"/>
      <c r="FL636" s="5"/>
      <c r="FM636" s="5"/>
      <c r="FN636" s="5"/>
      <c r="FO636" s="5"/>
      <c r="FP636" s="5"/>
      <c r="FQ636" s="5">
        <v>0</v>
      </c>
      <c r="FR636" s="5">
        <v>0</v>
      </c>
      <c r="FS636" s="5">
        <v>0</v>
      </c>
      <c r="FT636" s="5"/>
      <c r="FU636" s="5"/>
      <c r="FV636" s="5"/>
      <c r="FW636" s="5"/>
      <c r="FX636" s="5">
        <v>97</v>
      </c>
      <c r="FY636" s="5">
        <v>51</v>
      </c>
      <c r="FZ636" s="5"/>
      <c r="GA636" s="5" t="s">
        <v>3</v>
      </c>
      <c r="GB636" s="5"/>
      <c r="GC636" s="5"/>
      <c r="GD636" s="5">
        <v>1</v>
      </c>
      <c r="GE636" s="5"/>
      <c r="GF636" s="5">
        <v>1494873545</v>
      </c>
      <c r="GG636" s="5">
        <v>2</v>
      </c>
      <c r="GH636" s="5">
        <v>1</v>
      </c>
      <c r="GI636" s="5">
        <v>-2</v>
      </c>
      <c r="GJ636" s="5">
        <v>0</v>
      </c>
      <c r="GK636" s="5">
        <v>0</v>
      </c>
      <c r="GL636" s="5">
        <f t="shared" si="334"/>
        <v>0</v>
      </c>
      <c r="GM636" s="5">
        <f t="shared" si="335"/>
        <v>2837.99</v>
      </c>
      <c r="GN636" s="5">
        <f t="shared" si="336"/>
        <v>0</v>
      </c>
      <c r="GO636" s="5">
        <f t="shared" si="337"/>
        <v>2837.99</v>
      </c>
      <c r="GP636" s="5">
        <f t="shared" si="338"/>
        <v>0</v>
      </c>
      <c r="GQ636" s="5"/>
      <c r="GR636" s="5">
        <v>0</v>
      </c>
      <c r="GS636" s="5">
        <v>3</v>
      </c>
      <c r="GT636" s="5">
        <v>0</v>
      </c>
      <c r="GU636" s="5" t="s">
        <v>3</v>
      </c>
      <c r="GV636" s="5">
        <f t="shared" si="339"/>
        <v>0</v>
      </c>
      <c r="GW636" s="5">
        <v>1</v>
      </c>
      <c r="GX636" s="5">
        <f t="shared" si="340"/>
        <v>0</v>
      </c>
      <c r="GY636" s="5"/>
      <c r="GZ636" s="5"/>
      <c r="HA636" s="5">
        <v>0</v>
      </c>
      <c r="HB636" s="5">
        <v>0</v>
      </c>
      <c r="HC636" s="5">
        <f>GV636*GW636</f>
        <v>0</v>
      </c>
      <c r="HD636" s="5"/>
      <c r="HE636" s="5" t="s">
        <v>3</v>
      </c>
      <c r="HF636" s="5" t="s">
        <v>3</v>
      </c>
      <c r="HG636" s="5"/>
      <c r="HH636" s="5"/>
      <c r="HI636" s="5"/>
      <c r="HJ636" s="5"/>
      <c r="HK636" s="5"/>
      <c r="HL636" s="5"/>
      <c r="HM636" s="5" t="s">
        <v>3</v>
      </c>
      <c r="HN636" s="5" t="s">
        <v>138</v>
      </c>
      <c r="HO636" s="5" t="s">
        <v>139</v>
      </c>
      <c r="HP636" s="5" t="s">
        <v>136</v>
      </c>
      <c r="HQ636" s="5" t="s">
        <v>136</v>
      </c>
      <c r="HR636" s="5"/>
      <c r="HS636" s="5">
        <v>0</v>
      </c>
      <c r="HT636" s="5"/>
      <c r="HU636" s="5"/>
      <c r="HV636" s="5"/>
      <c r="HW636" s="5"/>
      <c r="HX636" s="5"/>
      <c r="HY636" s="5"/>
      <c r="HZ636" s="5"/>
      <c r="IA636" s="5"/>
      <c r="IB636" s="5"/>
      <c r="IC636" s="5"/>
      <c r="ID636" s="5"/>
      <c r="IE636" s="5"/>
      <c r="IF636" s="5"/>
      <c r="IG636" s="5"/>
      <c r="IH636" s="5"/>
      <c r="II636" s="5"/>
      <c r="IJ636" s="5"/>
      <c r="IK636" s="5">
        <v>0</v>
      </c>
      <c r="IL636" s="5"/>
      <c r="IM636" s="5"/>
      <c r="IN636" s="5"/>
      <c r="IO636" s="5"/>
      <c r="IP636" s="5"/>
      <c r="IQ636" s="5"/>
      <c r="IR636" s="5"/>
      <c r="IS636" s="5"/>
      <c r="IT636" s="5"/>
      <c r="IU636" s="5"/>
    </row>
    <row r="637" spans="1:255" x14ac:dyDescent="0.25">
      <c r="A637" s="6">
        <v>17</v>
      </c>
      <c r="B637" s="6">
        <v>1</v>
      </c>
      <c r="C637" s="6">
        <f>ROW(SmtRes!A320)</f>
        <v>320</v>
      </c>
      <c r="D637" s="6">
        <f>ROW(EtalonRes!A402)</f>
        <v>402</v>
      </c>
      <c r="E637" s="6" t="s">
        <v>120</v>
      </c>
      <c r="F637" s="6" t="s">
        <v>163</v>
      </c>
      <c r="G637" s="6" t="s">
        <v>164</v>
      </c>
      <c r="H637" s="6" t="s">
        <v>155</v>
      </c>
      <c r="I637" s="6">
        <v>7.0000000000000007E-2</v>
      </c>
      <c r="J637" s="6">
        <v>0</v>
      </c>
      <c r="K637" s="6">
        <v>7.0000000000000007E-2</v>
      </c>
      <c r="L637" s="6">
        <v>7.0000000000000007E-2</v>
      </c>
      <c r="M637" s="6">
        <v>0</v>
      </c>
      <c r="N637" s="6">
        <f t="shared" si="320"/>
        <v>7.0000000000000007E-2</v>
      </c>
      <c r="O637" s="6">
        <f>ROUND(CP637,2)</f>
        <v>1283.46</v>
      </c>
      <c r="P637" s="6">
        <f>SUMIF(SmtRes!AQ312:'SmtRes'!AQ320,"=1",SmtRes!DF312:'SmtRes'!DF320)</f>
        <v>199.08</v>
      </c>
      <c r="Q637" s="6">
        <f>SUMIF(SmtRes!AQ312:'SmtRes'!AQ320,"=1",SmtRes!DG312:'SmtRes'!DG320)</f>
        <v>34.020000000000003</v>
      </c>
      <c r="R637" s="6">
        <f>SUMIF(SmtRes!AQ312:'SmtRes'!AQ320,"=1",SmtRes!DH312:'SmtRes'!DH320)</f>
        <v>22.64</v>
      </c>
      <c r="S637" s="6">
        <f>SUMIF(SmtRes!AQ312:'SmtRes'!AQ320,"=1",SmtRes!DI312:'SmtRes'!DI320)</f>
        <v>1027.72</v>
      </c>
      <c r="T637" s="6">
        <f t="shared" si="322"/>
        <v>0</v>
      </c>
      <c r="U637" s="6">
        <f>SUMIF(SmtRes!AQ312:'SmtRes'!AQ320,"=1",SmtRes!CV312:'SmtRes'!CV320)</f>
        <v>1.2949999999999999</v>
      </c>
      <c r="V637" s="6">
        <f>SUMIF(SmtRes!AQ312:'SmtRes'!AQ320,"=1",SmtRes!CW312:'SmtRes'!CW320)</f>
        <v>2.3800000000000002E-2</v>
      </c>
      <c r="W637" s="6">
        <f t="shared" si="323"/>
        <v>0</v>
      </c>
      <c r="X637" s="6">
        <f t="shared" si="324"/>
        <v>1018.85</v>
      </c>
      <c r="Y637" s="6">
        <f t="shared" si="325"/>
        <v>535.67999999999995</v>
      </c>
      <c r="Z637" s="6"/>
      <c r="AA637" s="6">
        <v>70748195</v>
      </c>
      <c r="AB637" s="6">
        <f t="shared" si="326"/>
        <v>17495.523300000001</v>
      </c>
      <c r="AC637" s="6">
        <f>ROUND((SUM(SmtRes!BQ312:'SmtRes'!BQ320)),6)</f>
        <v>2327.8110000000001</v>
      </c>
      <c r="AD637" s="6">
        <f>ROUND((((SUM(SmtRes!BR312:'SmtRes'!BR320))-(SUM(SmtRes!BS312:'SmtRes'!BS320)))+AE637),6)</f>
        <v>485.9273</v>
      </c>
      <c r="AE637" s="6">
        <f>ROUND((SUM(SmtRes!BS312:'SmtRes'!BS320)),6)</f>
        <v>323.38249999999999</v>
      </c>
      <c r="AF637" s="6">
        <f>ROUND((SUM(SmtRes!BT312:'SmtRes'!BT320)),6)</f>
        <v>14681.785</v>
      </c>
      <c r="AG637" s="6">
        <f t="shared" si="327"/>
        <v>0</v>
      </c>
      <c r="AH637" s="6">
        <f>(SUM(SmtRes!BU312:'SmtRes'!BU320))</f>
        <v>18.5</v>
      </c>
      <c r="AI637" s="6">
        <f>(SUM(SmtRes!BV312:'SmtRes'!BV320))</f>
        <v>0.34</v>
      </c>
      <c r="AJ637" s="6">
        <f t="shared" si="328"/>
        <v>0</v>
      </c>
      <c r="AK637" s="6">
        <v>17818.9058</v>
      </c>
      <c r="AL637" s="6">
        <v>2327.8109999999997</v>
      </c>
      <c r="AM637" s="6">
        <v>485.92730000000006</v>
      </c>
      <c r="AN637" s="6">
        <v>323.38250000000005</v>
      </c>
      <c r="AO637" s="6">
        <v>14681.785</v>
      </c>
      <c r="AP637" s="6">
        <v>0</v>
      </c>
      <c r="AQ637" s="6">
        <v>18.5</v>
      </c>
      <c r="AR637" s="6">
        <v>0.34</v>
      </c>
      <c r="AS637" s="6">
        <v>0</v>
      </c>
      <c r="AT637" s="6">
        <v>97</v>
      </c>
      <c r="AU637" s="6">
        <v>51</v>
      </c>
      <c r="AV637" s="6">
        <v>1</v>
      </c>
      <c r="AW637" s="6">
        <v>1</v>
      </c>
      <c r="AX637" s="6"/>
      <c r="AY637" s="6"/>
      <c r="AZ637" s="6">
        <v>1</v>
      </c>
      <c r="BA637" s="6">
        <v>1</v>
      </c>
      <c r="BB637" s="6">
        <v>1</v>
      </c>
      <c r="BC637" s="6">
        <v>1</v>
      </c>
      <c r="BD637" s="6" t="s">
        <v>3</v>
      </c>
      <c r="BE637" s="6" t="s">
        <v>3</v>
      </c>
      <c r="BF637" s="6" t="s">
        <v>3</v>
      </c>
      <c r="BG637" s="6" t="s">
        <v>3</v>
      </c>
      <c r="BH637" s="6">
        <v>0</v>
      </c>
      <c r="BI637" s="6">
        <v>2</v>
      </c>
      <c r="BJ637" s="6" t="s">
        <v>165</v>
      </c>
      <c r="BK637" s="6"/>
      <c r="BL637" s="6"/>
      <c r="BM637" s="6">
        <v>108001</v>
      </c>
      <c r="BN637" s="6">
        <v>0</v>
      </c>
      <c r="BO637" s="6" t="s">
        <v>3</v>
      </c>
      <c r="BP637" s="6">
        <v>0</v>
      </c>
      <c r="BQ637" s="6">
        <v>3</v>
      </c>
      <c r="BR637" s="6">
        <v>0</v>
      </c>
      <c r="BS637" s="6">
        <v>1</v>
      </c>
      <c r="BT637" s="6">
        <v>1</v>
      </c>
      <c r="BU637" s="6">
        <v>1</v>
      </c>
      <c r="BV637" s="6">
        <v>1</v>
      </c>
      <c r="BW637" s="6">
        <v>1</v>
      </c>
      <c r="BX637" s="6">
        <v>1</v>
      </c>
      <c r="BY637" s="6" t="s">
        <v>3</v>
      </c>
      <c r="BZ637" s="6">
        <v>97</v>
      </c>
      <c r="CA637" s="6">
        <v>51</v>
      </c>
      <c r="CB637" s="6" t="s">
        <v>3</v>
      </c>
      <c r="CC637" s="6"/>
      <c r="CD637" s="6"/>
      <c r="CE637" s="6">
        <v>0</v>
      </c>
      <c r="CF637" s="6">
        <v>0</v>
      </c>
      <c r="CG637" s="6">
        <v>0</v>
      </c>
      <c r="CH637" s="6">
        <v>10</v>
      </c>
      <c r="CI637" s="6">
        <v>0</v>
      </c>
      <c r="CJ637" s="6">
        <v>0</v>
      </c>
      <c r="CK637" s="6">
        <v>0</v>
      </c>
      <c r="CL637" s="6">
        <v>0</v>
      </c>
      <c r="CM637" s="6">
        <v>0</v>
      </c>
      <c r="CN637" s="6" t="s">
        <v>3</v>
      </c>
      <c r="CO637" s="6">
        <v>0</v>
      </c>
      <c r="CP637" s="6">
        <f>(P637+Q637+S637+R637)</f>
        <v>1283.4600000000003</v>
      </c>
      <c r="CQ637" s="6">
        <f>SUMIF(SmtRes!AQ312:'SmtRes'!AQ320,"=1",SmtRes!AA312:'SmtRes'!AA320)</f>
        <v>51256.609999999993</v>
      </c>
      <c r="CR637" s="6">
        <f>SUMIF(SmtRes!AQ312:'SmtRes'!AQ320,"=1",SmtRes!AB312:'SmtRes'!AB320)</f>
        <v>2302.6</v>
      </c>
      <c r="CS637" s="6">
        <f>SUMIF(SmtRes!AQ312:'SmtRes'!AQ320,"=1",SmtRes!AC312:'SmtRes'!AC320)</f>
        <v>1902.25</v>
      </c>
      <c r="CT637" s="6">
        <f>SUMIF(SmtRes!AQ312:'SmtRes'!AQ320,"=1",SmtRes!AD312:'SmtRes'!AD320)</f>
        <v>793.61</v>
      </c>
      <c r="CU637" s="6">
        <f>AG637</f>
        <v>0</v>
      </c>
      <c r="CV637" s="6">
        <f>SUMIF(SmtRes!AQ312:'SmtRes'!AQ320,"=1",SmtRes!BU312:'SmtRes'!BU320)</f>
        <v>18.5</v>
      </c>
      <c r="CW637" s="6">
        <f>SUMIF(SmtRes!AQ312:'SmtRes'!AQ320,"=1",SmtRes!BV312:'SmtRes'!BV320)</f>
        <v>0.34</v>
      </c>
      <c r="CX637" s="6">
        <f>AJ637</f>
        <v>0</v>
      </c>
      <c r="CY637" s="6">
        <f>(((S637+R637)*AT637)/100)</f>
        <v>1018.8492000000001</v>
      </c>
      <c r="CZ637" s="6">
        <f>(((S637+R637)*AU637)/100)</f>
        <v>535.68360000000007</v>
      </c>
      <c r="DA637" s="6"/>
      <c r="DB637" s="6"/>
      <c r="DC637" s="6" t="s">
        <v>3</v>
      </c>
      <c r="DD637" s="6" t="s">
        <v>3</v>
      </c>
      <c r="DE637" s="6" t="s">
        <v>3</v>
      </c>
      <c r="DF637" s="6" t="s">
        <v>3</v>
      </c>
      <c r="DG637" s="6" t="s">
        <v>3</v>
      </c>
      <c r="DH637" s="6" t="s">
        <v>3</v>
      </c>
      <c r="DI637" s="6" t="s">
        <v>3</v>
      </c>
      <c r="DJ637" s="6" t="s">
        <v>3</v>
      </c>
      <c r="DK637" s="6" t="s">
        <v>3</v>
      </c>
      <c r="DL637" s="6" t="s">
        <v>3</v>
      </c>
      <c r="DM637" s="6" t="s">
        <v>3</v>
      </c>
      <c r="DN637" s="6">
        <v>0</v>
      </c>
      <c r="DO637" s="6">
        <v>0</v>
      </c>
      <c r="DP637" s="6">
        <v>1</v>
      </c>
      <c r="DQ637" s="6">
        <v>1</v>
      </c>
      <c r="DR637" s="6"/>
      <c r="DS637" s="6"/>
      <c r="DT637" s="6"/>
      <c r="DU637" s="6">
        <v>1003</v>
      </c>
      <c r="DV637" s="6" t="s">
        <v>155</v>
      </c>
      <c r="DW637" s="6" t="s">
        <v>155</v>
      </c>
      <c r="DX637" s="6">
        <v>100</v>
      </c>
      <c r="DY637" s="6"/>
      <c r="DZ637" s="6" t="s">
        <v>3</v>
      </c>
      <c r="EA637" s="6" t="s">
        <v>3</v>
      </c>
      <c r="EB637" s="6" t="s">
        <v>3</v>
      </c>
      <c r="EC637" s="6" t="s">
        <v>3</v>
      </c>
      <c r="ED637" s="6"/>
      <c r="EE637" s="6">
        <v>68075065</v>
      </c>
      <c r="EF637" s="6">
        <v>3</v>
      </c>
      <c r="EG637" s="6" t="s">
        <v>135</v>
      </c>
      <c r="EH637" s="6">
        <v>0</v>
      </c>
      <c r="EI637" s="6" t="s">
        <v>3</v>
      </c>
      <c r="EJ637" s="6">
        <v>2</v>
      </c>
      <c r="EK637" s="6">
        <v>108001</v>
      </c>
      <c r="EL637" s="6" t="s">
        <v>136</v>
      </c>
      <c r="EM637" s="6" t="s">
        <v>137</v>
      </c>
      <c r="EN637" s="6"/>
      <c r="EO637" s="6" t="s">
        <v>3</v>
      </c>
      <c r="EP637" s="6"/>
      <c r="EQ637" s="6">
        <v>0</v>
      </c>
      <c r="ER637" s="6">
        <v>0</v>
      </c>
      <c r="ES637" s="6">
        <v>0</v>
      </c>
      <c r="ET637" s="6">
        <v>0</v>
      </c>
      <c r="EU637" s="6">
        <v>0</v>
      </c>
      <c r="EV637" s="6">
        <v>0</v>
      </c>
      <c r="EW637" s="6">
        <v>18.5</v>
      </c>
      <c r="EX637" s="6">
        <v>0.34</v>
      </c>
      <c r="EY637" s="6">
        <v>0</v>
      </c>
      <c r="EZ637" s="6"/>
      <c r="FA637" s="6"/>
      <c r="FB637" s="6"/>
      <c r="FC637" s="6"/>
      <c r="FD637" s="6"/>
      <c r="FE637" s="6"/>
      <c r="FF637" s="6"/>
      <c r="FG637" s="6"/>
      <c r="FH637" s="6"/>
      <c r="FI637" s="6"/>
      <c r="FJ637" s="6"/>
      <c r="FK637" s="6"/>
      <c r="FL637" s="6"/>
      <c r="FM637" s="6"/>
      <c r="FN637" s="6"/>
      <c r="FO637" s="6"/>
      <c r="FP637" s="6"/>
      <c r="FQ637" s="6">
        <v>0</v>
      </c>
      <c r="FR637" s="6">
        <v>0</v>
      </c>
      <c r="FS637" s="6">
        <v>0</v>
      </c>
      <c r="FT637" s="6"/>
      <c r="FU637" s="6"/>
      <c r="FV637" s="6"/>
      <c r="FW637" s="6"/>
      <c r="FX637" s="6">
        <v>97</v>
      </c>
      <c r="FY637" s="6">
        <v>51</v>
      </c>
      <c r="FZ637" s="6"/>
      <c r="GA637" s="6" t="s">
        <v>3</v>
      </c>
      <c r="GB637" s="6"/>
      <c r="GC637" s="6"/>
      <c r="GD637" s="6">
        <v>1</v>
      </c>
      <c r="GE637" s="6"/>
      <c r="GF637" s="6">
        <v>1494873545</v>
      </c>
      <c r="GG637" s="6">
        <v>2</v>
      </c>
      <c r="GH637" s="6">
        <v>1</v>
      </c>
      <c r="GI637" s="6">
        <v>-2</v>
      </c>
      <c r="GJ637" s="6">
        <v>0</v>
      </c>
      <c r="GK637" s="6">
        <v>0</v>
      </c>
      <c r="GL637" s="6">
        <f t="shared" si="334"/>
        <v>0</v>
      </c>
      <c r="GM637" s="6">
        <f t="shared" si="335"/>
        <v>2837.99</v>
      </c>
      <c r="GN637" s="6">
        <f t="shared" si="336"/>
        <v>0</v>
      </c>
      <c r="GO637" s="6">
        <f t="shared" si="337"/>
        <v>2837.99</v>
      </c>
      <c r="GP637" s="6">
        <f t="shared" si="338"/>
        <v>0</v>
      </c>
      <c r="GQ637" s="6"/>
      <c r="GR637" s="6">
        <v>0</v>
      </c>
      <c r="GS637" s="6">
        <v>3</v>
      </c>
      <c r="GT637" s="6">
        <v>0</v>
      </c>
      <c r="GU637" s="6" t="s">
        <v>3</v>
      </c>
      <c r="GV637" s="6">
        <f t="shared" si="339"/>
        <v>0</v>
      </c>
      <c r="GW637" s="6">
        <v>1</v>
      </c>
      <c r="GX637" s="6">
        <f t="shared" si="340"/>
        <v>0</v>
      </c>
      <c r="GY637" s="6"/>
      <c r="GZ637" s="6"/>
      <c r="HA637" s="6">
        <v>0</v>
      </c>
      <c r="HB637" s="6">
        <v>0</v>
      </c>
      <c r="HC637" s="6">
        <f>GV637*GW637</f>
        <v>0</v>
      </c>
      <c r="HD637" s="6"/>
      <c r="HE637" s="6" t="s">
        <v>3</v>
      </c>
      <c r="HF637" s="6" t="s">
        <v>3</v>
      </c>
      <c r="HG637" s="6"/>
      <c r="HH637" s="6"/>
      <c r="HI637" s="6"/>
      <c r="HJ637" s="6"/>
      <c r="HK637" s="6"/>
      <c r="HL637" s="6"/>
      <c r="HM637" s="6" t="s">
        <v>3</v>
      </c>
      <c r="HN637" s="6" t="s">
        <v>138</v>
      </c>
      <c r="HO637" s="6" t="s">
        <v>139</v>
      </c>
      <c r="HP637" s="6" t="s">
        <v>136</v>
      </c>
      <c r="HQ637" s="6" t="s">
        <v>136</v>
      </c>
      <c r="HR637" s="6"/>
      <c r="HS637" s="6">
        <v>0</v>
      </c>
      <c r="HT637" s="6"/>
      <c r="HU637" s="6"/>
      <c r="HV637" s="6"/>
      <c r="HW637" s="6"/>
      <c r="HX637" s="6"/>
      <c r="HY637" s="6"/>
      <c r="HZ637" s="6"/>
      <c r="IA637" s="6"/>
      <c r="IB637" s="6"/>
      <c r="IC637" s="6"/>
      <c r="ID637" s="6"/>
      <c r="IE637" s="6"/>
      <c r="IF637" s="6"/>
      <c r="IG637" s="6"/>
      <c r="IH637" s="6"/>
      <c r="II637" s="6"/>
      <c r="IJ637" s="6"/>
      <c r="IK637" s="6">
        <v>0</v>
      </c>
      <c r="IL637" s="6"/>
      <c r="IM637" s="6"/>
      <c r="IN637" s="6"/>
      <c r="IO637" s="6"/>
      <c r="IP637" s="6"/>
      <c r="IQ637" s="6"/>
      <c r="IR637" s="6"/>
      <c r="IS637" s="6"/>
      <c r="IT637" s="6"/>
      <c r="IU637" s="6"/>
    </row>
    <row r="638" spans="1:255" x14ac:dyDescent="0.25">
      <c r="A638" s="5">
        <v>18</v>
      </c>
      <c r="B638" s="5">
        <v>1</v>
      </c>
      <c r="C638" s="5">
        <v>311</v>
      </c>
      <c r="D638" s="5"/>
      <c r="E638" s="5" t="s">
        <v>287</v>
      </c>
      <c r="F638" s="5" t="s">
        <v>141</v>
      </c>
      <c r="G638" s="5" t="s">
        <v>142</v>
      </c>
      <c r="H638" s="5" t="s">
        <v>143</v>
      </c>
      <c r="I638" s="5">
        <f>J638</f>
        <v>2</v>
      </c>
      <c r="J638" s="5">
        <v>2</v>
      </c>
      <c r="K638" s="5">
        <v>2</v>
      </c>
      <c r="L638" s="5">
        <v>0.14000000000000001</v>
      </c>
      <c r="M638" s="5">
        <v>0</v>
      </c>
      <c r="N638" s="5">
        <f t="shared" si="320"/>
        <v>0.14000000000000001</v>
      </c>
      <c r="O638" s="5">
        <f>ROUND(P638,2)</f>
        <v>20.55</v>
      </c>
      <c r="P638" s="5">
        <f>ROUND(ROUND(ROUND(SUMIF(SmtRes!AQ312:'SmtRes'!AQ320,"=1",SmtRes!CU312:'SmtRes'!CU320),2),2)*I638/100,2)</f>
        <v>20.55</v>
      </c>
      <c r="Q638" s="5">
        <f>ROUND(CR638*I638,2)</f>
        <v>0</v>
      </c>
      <c r="R638" s="5">
        <f>ROUND(CS638*I638,2)</f>
        <v>0</v>
      </c>
      <c r="S638" s="5">
        <f>ROUND(CT638*I638,2)</f>
        <v>0</v>
      </c>
      <c r="T638" s="5">
        <f t="shared" si="322"/>
        <v>0</v>
      </c>
      <c r="U638" s="5">
        <f>ROUND(CV638*I638,7)</f>
        <v>0</v>
      </c>
      <c r="V638" s="5">
        <f>ROUND(CW638*I638,7)</f>
        <v>0</v>
      </c>
      <c r="W638" s="5">
        <f t="shared" si="323"/>
        <v>0</v>
      </c>
      <c r="X638" s="5">
        <f t="shared" si="324"/>
        <v>0</v>
      </c>
      <c r="Y638" s="5">
        <f t="shared" si="325"/>
        <v>0</v>
      </c>
      <c r="Z638" s="5"/>
      <c r="AA638" s="5">
        <v>70751969</v>
      </c>
      <c r="AB638" s="5">
        <f t="shared" si="326"/>
        <v>0</v>
      </c>
      <c r="AC638" s="5">
        <f>ROUND((ES638),6)</f>
        <v>0</v>
      </c>
      <c r="AD638" s="5">
        <f>ROUND((((ET638)-(EU638))+AE638),6)</f>
        <v>0</v>
      </c>
      <c r="AE638" s="5">
        <f t="shared" ref="AE638:AF641" si="348">ROUND((EU638),6)</f>
        <v>0</v>
      </c>
      <c r="AF638" s="5">
        <f t="shared" si="348"/>
        <v>0</v>
      </c>
      <c r="AG638" s="5">
        <f t="shared" si="327"/>
        <v>0</v>
      </c>
      <c r="AH638" s="5">
        <f t="shared" ref="AH638:AI641" si="349">(EW638)</f>
        <v>0</v>
      </c>
      <c r="AI638" s="5">
        <f t="shared" si="349"/>
        <v>0</v>
      </c>
      <c r="AJ638" s="5">
        <f t="shared" si="328"/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5">
        <v>0</v>
      </c>
      <c r="AR638" s="5">
        <v>0</v>
      </c>
      <c r="AS638" s="5">
        <v>0</v>
      </c>
      <c r="AT638" s="5">
        <v>97</v>
      </c>
      <c r="AU638" s="5">
        <v>51</v>
      </c>
      <c r="AV638" s="5">
        <v>1</v>
      </c>
      <c r="AW638" s="5">
        <v>1</v>
      </c>
      <c r="AX638" s="5"/>
      <c r="AY638" s="5"/>
      <c r="AZ638" s="5">
        <v>1</v>
      </c>
      <c r="BA638" s="5">
        <v>1</v>
      </c>
      <c r="BB638" s="5">
        <v>1</v>
      </c>
      <c r="BC638" s="5">
        <v>1</v>
      </c>
      <c r="BD638" s="5" t="s">
        <v>3</v>
      </c>
      <c r="BE638" s="5" t="s">
        <v>3</v>
      </c>
      <c r="BF638" s="5" t="s">
        <v>3</v>
      </c>
      <c r="BG638" s="5" t="s">
        <v>3</v>
      </c>
      <c r="BH638" s="5">
        <v>3</v>
      </c>
      <c r="BI638" s="5">
        <v>2</v>
      </c>
      <c r="BJ638" s="5" t="s">
        <v>3</v>
      </c>
      <c r="BK638" s="5"/>
      <c r="BL638" s="5"/>
      <c r="BM638" s="5">
        <v>108001</v>
      </c>
      <c r="BN638" s="5">
        <v>0</v>
      </c>
      <c r="BO638" s="5" t="s">
        <v>3</v>
      </c>
      <c r="BP638" s="5">
        <v>0</v>
      </c>
      <c r="BQ638" s="5">
        <v>3</v>
      </c>
      <c r="BR638" s="5">
        <v>0</v>
      </c>
      <c r="BS638" s="5">
        <v>1</v>
      </c>
      <c r="BT638" s="5">
        <v>1</v>
      </c>
      <c r="BU638" s="5">
        <v>1</v>
      </c>
      <c r="BV638" s="5">
        <v>1</v>
      </c>
      <c r="BW638" s="5">
        <v>1</v>
      </c>
      <c r="BX638" s="5">
        <v>1</v>
      </c>
      <c r="BY638" s="5" t="s">
        <v>3</v>
      </c>
      <c r="BZ638" s="5">
        <v>97</v>
      </c>
      <c r="CA638" s="5">
        <v>51</v>
      </c>
      <c r="CB638" s="5" t="s">
        <v>3</v>
      </c>
      <c r="CC638" s="5"/>
      <c r="CD638" s="5"/>
      <c r="CE638" s="5">
        <v>0</v>
      </c>
      <c r="CF638" s="5">
        <v>0</v>
      </c>
      <c r="CG638" s="5">
        <v>0</v>
      </c>
      <c r="CH638" s="5">
        <v>10</v>
      </c>
      <c r="CI638" s="5">
        <v>1</v>
      </c>
      <c r="CJ638" s="5">
        <v>0</v>
      </c>
      <c r="CK638" s="5">
        <v>0</v>
      </c>
      <c r="CL638" s="5">
        <v>0</v>
      </c>
      <c r="CM638" s="5">
        <v>0</v>
      </c>
      <c r="CN638" s="5" t="s">
        <v>3</v>
      </c>
      <c r="CO638" s="5">
        <v>0</v>
      </c>
      <c r="CP638" s="5">
        <f>0</f>
        <v>0</v>
      </c>
      <c r="CQ638" s="5">
        <f>0</f>
        <v>0</v>
      </c>
      <c r="CR638" s="5">
        <f>0</f>
        <v>0</v>
      </c>
      <c r="CS638" s="5">
        <f>0</f>
        <v>0</v>
      </c>
      <c r="CT638" s="5">
        <f>0</f>
        <v>0</v>
      </c>
      <c r="CU638" s="5">
        <f>0</f>
        <v>0</v>
      </c>
      <c r="CV638" s="5">
        <f>0</f>
        <v>0</v>
      </c>
      <c r="CW638" s="5">
        <f>0</f>
        <v>0</v>
      </c>
      <c r="CX638" s="5">
        <f>0</f>
        <v>0</v>
      </c>
      <c r="CY638" s="5">
        <f>0</f>
        <v>0</v>
      </c>
      <c r="CZ638" s="5">
        <f>0</f>
        <v>0</v>
      </c>
      <c r="DA638" s="5"/>
      <c r="DB638" s="5"/>
      <c r="DC638" s="5" t="s">
        <v>3</v>
      </c>
      <c r="DD638" s="5" t="s">
        <v>3</v>
      </c>
      <c r="DE638" s="5" t="s">
        <v>3</v>
      </c>
      <c r="DF638" s="5" t="s">
        <v>3</v>
      </c>
      <c r="DG638" s="5" t="s">
        <v>3</v>
      </c>
      <c r="DH638" s="5" t="s">
        <v>3</v>
      </c>
      <c r="DI638" s="5" t="s">
        <v>3</v>
      </c>
      <c r="DJ638" s="5" t="s">
        <v>3</v>
      </c>
      <c r="DK638" s="5" t="s">
        <v>3</v>
      </c>
      <c r="DL638" s="5" t="s">
        <v>3</v>
      </c>
      <c r="DM638" s="5" t="s">
        <v>3</v>
      </c>
      <c r="DN638" s="5">
        <v>0</v>
      </c>
      <c r="DO638" s="5">
        <v>0</v>
      </c>
      <c r="DP638" s="5">
        <v>1</v>
      </c>
      <c r="DQ638" s="5">
        <v>1</v>
      </c>
      <c r="DR638" s="5"/>
      <c r="DS638" s="5"/>
      <c r="DT638" s="5"/>
      <c r="DU638" s="5">
        <v>1013</v>
      </c>
      <c r="DV638" s="5" t="s">
        <v>143</v>
      </c>
      <c r="DW638" s="5" t="s">
        <v>143</v>
      </c>
      <c r="DX638" s="5">
        <v>1</v>
      </c>
      <c r="DY638" s="5"/>
      <c r="DZ638" s="5" t="s">
        <v>3</v>
      </c>
      <c r="EA638" s="5" t="s">
        <v>3</v>
      </c>
      <c r="EB638" s="5" t="s">
        <v>3</v>
      </c>
      <c r="EC638" s="5" t="s">
        <v>3</v>
      </c>
      <c r="ED638" s="5"/>
      <c r="EE638" s="5">
        <v>68075065</v>
      </c>
      <c r="EF638" s="5">
        <v>3</v>
      </c>
      <c r="EG638" s="5" t="s">
        <v>135</v>
      </c>
      <c r="EH638" s="5">
        <v>0</v>
      </c>
      <c r="EI638" s="5" t="s">
        <v>3</v>
      </c>
      <c r="EJ638" s="5">
        <v>2</v>
      </c>
      <c r="EK638" s="5">
        <v>108001</v>
      </c>
      <c r="EL638" s="5" t="s">
        <v>136</v>
      </c>
      <c r="EM638" s="5" t="s">
        <v>137</v>
      </c>
      <c r="EN638" s="5"/>
      <c r="EO638" s="5" t="s">
        <v>3</v>
      </c>
      <c r="EP638" s="5"/>
      <c r="EQ638" s="5">
        <v>0</v>
      </c>
      <c r="ER638" s="5">
        <v>0</v>
      </c>
      <c r="ES638" s="5">
        <v>0</v>
      </c>
      <c r="ET638" s="5">
        <v>0</v>
      </c>
      <c r="EU638" s="5">
        <v>0</v>
      </c>
      <c r="EV638" s="5">
        <v>0</v>
      </c>
      <c r="EW638" s="5">
        <v>0</v>
      </c>
      <c r="EX638" s="5">
        <v>0</v>
      </c>
      <c r="EY638" s="5"/>
      <c r="EZ638" s="5"/>
      <c r="FA638" s="5"/>
      <c r="FB638" s="5"/>
      <c r="FC638" s="5"/>
      <c r="FD638" s="5"/>
      <c r="FE638" s="5"/>
      <c r="FF638" s="5"/>
      <c r="FG638" s="5"/>
      <c r="FH638" s="5"/>
      <c r="FI638" s="5"/>
      <c r="FJ638" s="5"/>
      <c r="FK638" s="5"/>
      <c r="FL638" s="5"/>
      <c r="FM638" s="5"/>
      <c r="FN638" s="5"/>
      <c r="FO638" s="5"/>
      <c r="FP638" s="5"/>
      <c r="FQ638" s="5">
        <v>0</v>
      </c>
      <c r="FR638" s="5">
        <v>0</v>
      </c>
      <c r="FS638" s="5">
        <v>0</v>
      </c>
      <c r="FT638" s="5"/>
      <c r="FU638" s="5"/>
      <c r="FV638" s="5"/>
      <c r="FW638" s="5"/>
      <c r="FX638" s="5">
        <v>97</v>
      </c>
      <c r="FY638" s="5">
        <v>51</v>
      </c>
      <c r="FZ638" s="5"/>
      <c r="GA638" s="5" t="s">
        <v>3</v>
      </c>
      <c r="GB638" s="5"/>
      <c r="GC638" s="5"/>
      <c r="GD638" s="5">
        <v>1</v>
      </c>
      <c r="GE638" s="5"/>
      <c r="GF638" s="5">
        <v>274903907</v>
      </c>
      <c r="GG638" s="5">
        <v>2</v>
      </c>
      <c r="GH638" s="5">
        <v>1</v>
      </c>
      <c r="GI638" s="5">
        <v>-2</v>
      </c>
      <c r="GJ638" s="5">
        <v>0</v>
      </c>
      <c r="GK638" s="5">
        <v>0</v>
      </c>
      <c r="GL638" s="5">
        <f t="shared" si="334"/>
        <v>0</v>
      </c>
      <c r="GM638" s="5">
        <f t="shared" si="335"/>
        <v>20.55</v>
      </c>
      <c r="GN638" s="5">
        <f t="shared" si="336"/>
        <v>0</v>
      </c>
      <c r="GO638" s="5">
        <f t="shared" si="337"/>
        <v>20.55</v>
      </c>
      <c r="GP638" s="5">
        <f t="shared" si="338"/>
        <v>0</v>
      </c>
      <c r="GQ638" s="5"/>
      <c r="GR638" s="5">
        <v>0</v>
      </c>
      <c r="GS638" s="5">
        <v>3</v>
      </c>
      <c r="GT638" s="5">
        <v>0</v>
      </c>
      <c r="GU638" s="5" t="s">
        <v>3</v>
      </c>
      <c r="GV638" s="5">
        <f t="shared" si="339"/>
        <v>0</v>
      </c>
      <c r="GW638" s="5">
        <v>1</v>
      </c>
      <c r="GX638" s="5">
        <f t="shared" si="340"/>
        <v>0</v>
      </c>
      <c r="GY638" s="5"/>
      <c r="GZ638" s="5"/>
      <c r="HA638" s="5">
        <v>0</v>
      </c>
      <c r="HB638" s="5">
        <v>0</v>
      </c>
      <c r="HC638" s="5">
        <f>0</f>
        <v>0</v>
      </c>
      <c r="HD638" s="5"/>
      <c r="HE638" s="5" t="s">
        <v>3</v>
      </c>
      <c r="HF638" s="5" t="s">
        <v>3</v>
      </c>
      <c r="HG638" s="5"/>
      <c r="HH638" s="5"/>
      <c r="HI638" s="5"/>
      <c r="HJ638" s="5"/>
      <c r="HK638" s="5"/>
      <c r="HL638" s="5"/>
      <c r="HM638" s="5" t="s">
        <v>3</v>
      </c>
      <c r="HN638" s="5" t="s">
        <v>138</v>
      </c>
      <c r="HO638" s="5" t="s">
        <v>139</v>
      </c>
      <c r="HP638" s="5" t="s">
        <v>136</v>
      </c>
      <c r="HQ638" s="5" t="s">
        <v>136</v>
      </c>
      <c r="HR638" s="5"/>
      <c r="HS638" s="5">
        <v>0</v>
      </c>
      <c r="HT638" s="5"/>
      <c r="HU638" s="5"/>
      <c r="HV638" s="5"/>
      <c r="HW638" s="5"/>
      <c r="HX638" s="5"/>
      <c r="HY638" s="5"/>
      <c r="HZ638" s="5"/>
      <c r="IA638" s="5"/>
      <c r="IB638" s="5"/>
      <c r="IC638" s="5"/>
      <c r="ID638" s="5"/>
      <c r="IE638" s="5"/>
      <c r="IF638" s="5"/>
      <c r="IG638" s="5"/>
      <c r="IH638" s="5"/>
      <c r="II638" s="5"/>
      <c r="IJ638" s="5"/>
      <c r="IK638" s="5">
        <v>0</v>
      </c>
      <c r="IL638" s="5"/>
      <c r="IM638" s="5"/>
      <c r="IN638" s="5"/>
      <c r="IO638" s="5"/>
      <c r="IP638" s="5"/>
      <c r="IQ638" s="5"/>
      <c r="IR638" s="5"/>
      <c r="IS638" s="5"/>
      <c r="IT638" s="5"/>
      <c r="IU638" s="5"/>
    </row>
    <row r="639" spans="1:255" x14ac:dyDescent="0.25">
      <c r="A639" s="6">
        <v>18</v>
      </c>
      <c r="B639" s="6">
        <v>1</v>
      </c>
      <c r="C639" s="6">
        <v>320</v>
      </c>
      <c r="D639" s="6"/>
      <c r="E639" s="6" t="s">
        <v>287</v>
      </c>
      <c r="F639" s="6" t="s">
        <v>141</v>
      </c>
      <c r="G639" s="6" t="s">
        <v>142</v>
      </c>
      <c r="H639" s="6" t="s">
        <v>143</v>
      </c>
      <c r="I639" s="6">
        <f>J639</f>
        <v>2</v>
      </c>
      <c r="J639" s="6">
        <v>2</v>
      </c>
      <c r="K639" s="6">
        <v>2</v>
      </c>
      <c r="L639" s="6">
        <v>0.14000000000000001</v>
      </c>
      <c r="M639" s="6">
        <v>0</v>
      </c>
      <c r="N639" s="6">
        <f t="shared" si="320"/>
        <v>0.14000000000000001</v>
      </c>
      <c r="O639" s="6">
        <f>ROUND(P639,2)</f>
        <v>20.55</v>
      </c>
      <c r="P639" s="6">
        <f>ROUND(ROUND(ROUND(SUMIF(SmtRes!AQ312:'SmtRes'!AQ320,"=1",SmtRes!CU312:'SmtRes'!CU320),2),2)*I639/100,2)</f>
        <v>20.55</v>
      </c>
      <c r="Q639" s="6">
        <f>ROUND(CR639*I639,2)</f>
        <v>0</v>
      </c>
      <c r="R639" s="6">
        <f>ROUND(CS639*I639,2)</f>
        <v>0</v>
      </c>
      <c r="S639" s="6">
        <f>ROUND(CT639*I639,2)</f>
        <v>0</v>
      </c>
      <c r="T639" s="6">
        <f t="shared" si="322"/>
        <v>0</v>
      </c>
      <c r="U639" s="6">
        <f>ROUND(CV639*I639,7)</f>
        <v>0</v>
      </c>
      <c r="V639" s="6">
        <f>ROUND(CW639*I639,7)</f>
        <v>0</v>
      </c>
      <c r="W639" s="6">
        <f t="shared" si="323"/>
        <v>0</v>
      </c>
      <c r="X639" s="6">
        <f t="shared" si="324"/>
        <v>0</v>
      </c>
      <c r="Y639" s="6">
        <f t="shared" si="325"/>
        <v>0</v>
      </c>
      <c r="Z639" s="6"/>
      <c r="AA639" s="6">
        <v>70748195</v>
      </c>
      <c r="AB639" s="6">
        <f t="shared" si="326"/>
        <v>0</v>
      </c>
      <c r="AC639" s="6">
        <f>ROUND((ES639),6)</f>
        <v>0</v>
      </c>
      <c r="AD639" s="6">
        <f>ROUND((((ET639)-(EU639))+AE639),6)</f>
        <v>0</v>
      </c>
      <c r="AE639" s="6">
        <f t="shared" si="348"/>
        <v>0</v>
      </c>
      <c r="AF639" s="6">
        <f t="shared" si="348"/>
        <v>0</v>
      </c>
      <c r="AG639" s="6">
        <f t="shared" si="327"/>
        <v>0</v>
      </c>
      <c r="AH639" s="6">
        <f t="shared" si="349"/>
        <v>0</v>
      </c>
      <c r="AI639" s="6">
        <f t="shared" si="349"/>
        <v>0</v>
      </c>
      <c r="AJ639" s="6">
        <f t="shared" si="328"/>
        <v>0</v>
      </c>
      <c r="AK639" s="6">
        <v>0</v>
      </c>
      <c r="AL639" s="6">
        <v>0</v>
      </c>
      <c r="AM639" s="6">
        <v>0</v>
      </c>
      <c r="AN639" s="6">
        <v>0</v>
      </c>
      <c r="AO639" s="6">
        <v>0</v>
      </c>
      <c r="AP639" s="6">
        <v>0</v>
      </c>
      <c r="AQ639" s="6">
        <v>0</v>
      </c>
      <c r="AR639" s="6">
        <v>0</v>
      </c>
      <c r="AS639" s="6">
        <v>0</v>
      </c>
      <c r="AT639" s="6">
        <v>97</v>
      </c>
      <c r="AU639" s="6">
        <v>51</v>
      </c>
      <c r="AV639" s="6">
        <v>1</v>
      </c>
      <c r="AW639" s="6">
        <v>1</v>
      </c>
      <c r="AX639" s="6"/>
      <c r="AY639" s="6"/>
      <c r="AZ639" s="6">
        <v>1</v>
      </c>
      <c r="BA639" s="6">
        <v>1</v>
      </c>
      <c r="BB639" s="6">
        <v>1</v>
      </c>
      <c r="BC639" s="6">
        <v>1</v>
      </c>
      <c r="BD639" s="6" t="s">
        <v>3</v>
      </c>
      <c r="BE639" s="6" t="s">
        <v>3</v>
      </c>
      <c r="BF639" s="6" t="s">
        <v>3</v>
      </c>
      <c r="BG639" s="6" t="s">
        <v>3</v>
      </c>
      <c r="BH639" s="6">
        <v>3</v>
      </c>
      <c r="BI639" s="6">
        <v>2</v>
      </c>
      <c r="BJ639" s="6" t="s">
        <v>3</v>
      </c>
      <c r="BK639" s="6"/>
      <c r="BL639" s="6"/>
      <c r="BM639" s="6">
        <v>108001</v>
      </c>
      <c r="BN639" s="6">
        <v>0</v>
      </c>
      <c r="BO639" s="6" t="s">
        <v>3</v>
      </c>
      <c r="BP639" s="6">
        <v>0</v>
      </c>
      <c r="BQ639" s="6">
        <v>3</v>
      </c>
      <c r="BR639" s="6">
        <v>0</v>
      </c>
      <c r="BS639" s="6">
        <v>1</v>
      </c>
      <c r="BT639" s="6">
        <v>1</v>
      </c>
      <c r="BU639" s="6">
        <v>1</v>
      </c>
      <c r="BV639" s="6">
        <v>1</v>
      </c>
      <c r="BW639" s="6">
        <v>1</v>
      </c>
      <c r="BX639" s="6">
        <v>1</v>
      </c>
      <c r="BY639" s="6" t="s">
        <v>3</v>
      </c>
      <c r="BZ639" s="6">
        <v>97</v>
      </c>
      <c r="CA639" s="6">
        <v>51</v>
      </c>
      <c r="CB639" s="6" t="s">
        <v>3</v>
      </c>
      <c r="CC639" s="6"/>
      <c r="CD639" s="6"/>
      <c r="CE639" s="6">
        <v>0</v>
      </c>
      <c r="CF639" s="6">
        <v>0</v>
      </c>
      <c r="CG639" s="6">
        <v>0</v>
      </c>
      <c r="CH639" s="6">
        <v>10</v>
      </c>
      <c r="CI639" s="6">
        <v>1</v>
      </c>
      <c r="CJ639" s="6">
        <v>0</v>
      </c>
      <c r="CK639" s="6">
        <v>0</v>
      </c>
      <c r="CL639" s="6">
        <v>0</v>
      </c>
      <c r="CM639" s="6">
        <v>0</v>
      </c>
      <c r="CN639" s="6" t="s">
        <v>3</v>
      </c>
      <c r="CO639" s="6">
        <v>0</v>
      </c>
      <c r="CP639" s="6">
        <f>0</f>
        <v>0</v>
      </c>
      <c r="CQ639" s="6">
        <f>0</f>
        <v>0</v>
      </c>
      <c r="CR639" s="6">
        <f>0</f>
        <v>0</v>
      </c>
      <c r="CS639" s="6">
        <f>0</f>
        <v>0</v>
      </c>
      <c r="CT639" s="6">
        <f>0</f>
        <v>0</v>
      </c>
      <c r="CU639" s="6">
        <f>0</f>
        <v>0</v>
      </c>
      <c r="CV639" s="6">
        <f>0</f>
        <v>0</v>
      </c>
      <c r="CW639" s="6">
        <f>0</f>
        <v>0</v>
      </c>
      <c r="CX639" s="6">
        <f>0</f>
        <v>0</v>
      </c>
      <c r="CY639" s="6">
        <f>0</f>
        <v>0</v>
      </c>
      <c r="CZ639" s="6">
        <f>0</f>
        <v>0</v>
      </c>
      <c r="DA639" s="6"/>
      <c r="DB639" s="6"/>
      <c r="DC639" s="6" t="s">
        <v>3</v>
      </c>
      <c r="DD639" s="6" t="s">
        <v>3</v>
      </c>
      <c r="DE639" s="6" t="s">
        <v>3</v>
      </c>
      <c r="DF639" s="6" t="s">
        <v>3</v>
      </c>
      <c r="DG639" s="6" t="s">
        <v>3</v>
      </c>
      <c r="DH639" s="6" t="s">
        <v>3</v>
      </c>
      <c r="DI639" s="6" t="s">
        <v>3</v>
      </c>
      <c r="DJ639" s="6" t="s">
        <v>3</v>
      </c>
      <c r="DK639" s="6" t="s">
        <v>3</v>
      </c>
      <c r="DL639" s="6" t="s">
        <v>3</v>
      </c>
      <c r="DM639" s="6" t="s">
        <v>3</v>
      </c>
      <c r="DN639" s="6">
        <v>0</v>
      </c>
      <c r="DO639" s="6">
        <v>0</v>
      </c>
      <c r="DP639" s="6">
        <v>1</v>
      </c>
      <c r="DQ639" s="6">
        <v>1</v>
      </c>
      <c r="DR639" s="6"/>
      <c r="DS639" s="6"/>
      <c r="DT639" s="6"/>
      <c r="DU639" s="6">
        <v>1013</v>
      </c>
      <c r="DV639" s="6" t="s">
        <v>143</v>
      </c>
      <c r="DW639" s="6" t="s">
        <v>143</v>
      </c>
      <c r="DX639" s="6">
        <v>1</v>
      </c>
      <c r="DY639" s="6"/>
      <c r="DZ639" s="6" t="s">
        <v>3</v>
      </c>
      <c r="EA639" s="6" t="s">
        <v>3</v>
      </c>
      <c r="EB639" s="6" t="s">
        <v>3</v>
      </c>
      <c r="EC639" s="6" t="s">
        <v>3</v>
      </c>
      <c r="ED639" s="6"/>
      <c r="EE639" s="6">
        <v>68075065</v>
      </c>
      <c r="EF639" s="6">
        <v>3</v>
      </c>
      <c r="EG639" s="6" t="s">
        <v>135</v>
      </c>
      <c r="EH639" s="6">
        <v>0</v>
      </c>
      <c r="EI639" s="6" t="s">
        <v>3</v>
      </c>
      <c r="EJ639" s="6">
        <v>2</v>
      </c>
      <c r="EK639" s="6">
        <v>108001</v>
      </c>
      <c r="EL639" s="6" t="s">
        <v>136</v>
      </c>
      <c r="EM639" s="6" t="s">
        <v>137</v>
      </c>
      <c r="EN639" s="6"/>
      <c r="EO639" s="6" t="s">
        <v>3</v>
      </c>
      <c r="EP639" s="6"/>
      <c r="EQ639" s="6">
        <v>0</v>
      </c>
      <c r="ER639" s="6">
        <v>0</v>
      </c>
      <c r="ES639" s="6">
        <v>0</v>
      </c>
      <c r="ET639" s="6">
        <v>0</v>
      </c>
      <c r="EU639" s="6">
        <v>0</v>
      </c>
      <c r="EV639" s="6">
        <v>0</v>
      </c>
      <c r="EW639" s="6">
        <v>0</v>
      </c>
      <c r="EX639" s="6">
        <v>0</v>
      </c>
      <c r="EY639" s="6"/>
      <c r="EZ639" s="6"/>
      <c r="FA639" s="6"/>
      <c r="FB639" s="6"/>
      <c r="FC639" s="6"/>
      <c r="FD639" s="6"/>
      <c r="FE639" s="6"/>
      <c r="FF639" s="6"/>
      <c r="FG639" s="6"/>
      <c r="FH639" s="6"/>
      <c r="FI639" s="6"/>
      <c r="FJ639" s="6"/>
      <c r="FK639" s="6"/>
      <c r="FL639" s="6"/>
      <c r="FM639" s="6"/>
      <c r="FN639" s="6"/>
      <c r="FO639" s="6"/>
      <c r="FP639" s="6"/>
      <c r="FQ639" s="6">
        <v>0</v>
      </c>
      <c r="FR639" s="6">
        <v>0</v>
      </c>
      <c r="FS639" s="6">
        <v>0</v>
      </c>
      <c r="FT639" s="6"/>
      <c r="FU639" s="6"/>
      <c r="FV639" s="6"/>
      <c r="FW639" s="6"/>
      <c r="FX639" s="6">
        <v>97</v>
      </c>
      <c r="FY639" s="6">
        <v>51</v>
      </c>
      <c r="FZ639" s="6"/>
      <c r="GA639" s="6" t="s">
        <v>3</v>
      </c>
      <c r="GB639" s="6"/>
      <c r="GC639" s="6"/>
      <c r="GD639" s="6">
        <v>1</v>
      </c>
      <c r="GE639" s="6"/>
      <c r="GF639" s="6">
        <v>274903907</v>
      </c>
      <c r="GG639" s="6">
        <v>2</v>
      </c>
      <c r="GH639" s="6">
        <v>1</v>
      </c>
      <c r="GI639" s="6">
        <v>-2</v>
      </c>
      <c r="GJ639" s="6">
        <v>0</v>
      </c>
      <c r="GK639" s="6">
        <v>0</v>
      </c>
      <c r="GL639" s="6">
        <f t="shared" si="334"/>
        <v>0</v>
      </c>
      <c r="GM639" s="6">
        <f t="shared" si="335"/>
        <v>20.55</v>
      </c>
      <c r="GN639" s="6">
        <f t="shared" si="336"/>
        <v>0</v>
      </c>
      <c r="GO639" s="6">
        <f t="shared" si="337"/>
        <v>20.55</v>
      </c>
      <c r="GP639" s="6">
        <f t="shared" si="338"/>
        <v>0</v>
      </c>
      <c r="GQ639" s="6"/>
      <c r="GR639" s="6">
        <v>0</v>
      </c>
      <c r="GS639" s="6">
        <v>3</v>
      </c>
      <c r="GT639" s="6">
        <v>0</v>
      </c>
      <c r="GU639" s="6" t="s">
        <v>3</v>
      </c>
      <c r="GV639" s="6">
        <f t="shared" si="339"/>
        <v>0</v>
      </c>
      <c r="GW639" s="6">
        <v>1</v>
      </c>
      <c r="GX639" s="6">
        <f t="shared" si="340"/>
        <v>0</v>
      </c>
      <c r="GY639" s="6"/>
      <c r="GZ639" s="6"/>
      <c r="HA639" s="6">
        <v>0</v>
      </c>
      <c r="HB639" s="6">
        <v>0</v>
      </c>
      <c r="HC639" s="6">
        <f>0</f>
        <v>0</v>
      </c>
      <c r="HD639" s="6"/>
      <c r="HE639" s="6" t="s">
        <v>3</v>
      </c>
      <c r="HF639" s="6" t="s">
        <v>3</v>
      </c>
      <c r="HG639" s="6"/>
      <c r="HH639" s="6"/>
      <c r="HI639" s="6"/>
      <c r="HJ639" s="6"/>
      <c r="HK639" s="6"/>
      <c r="HL639" s="6"/>
      <c r="HM639" s="6" t="s">
        <v>3</v>
      </c>
      <c r="HN639" s="6" t="s">
        <v>138</v>
      </c>
      <c r="HO639" s="6" t="s">
        <v>139</v>
      </c>
      <c r="HP639" s="6" t="s">
        <v>136</v>
      </c>
      <c r="HQ639" s="6" t="s">
        <v>136</v>
      </c>
      <c r="HR639" s="6"/>
      <c r="HS639" s="6">
        <v>0</v>
      </c>
      <c r="HT639" s="6"/>
      <c r="HU639" s="6"/>
      <c r="HV639" s="6"/>
      <c r="HW639" s="6"/>
      <c r="HX639" s="6"/>
      <c r="HY639" s="6"/>
      <c r="HZ639" s="6"/>
      <c r="IA639" s="6"/>
      <c r="IB639" s="6"/>
      <c r="IC639" s="6"/>
      <c r="ID639" s="6"/>
      <c r="IE639" s="6"/>
      <c r="IF639" s="6"/>
      <c r="IG639" s="6"/>
      <c r="IH639" s="6"/>
      <c r="II639" s="6"/>
      <c r="IJ639" s="6"/>
      <c r="IK639" s="6">
        <v>0</v>
      </c>
      <c r="IL639" s="6"/>
      <c r="IM639" s="6"/>
      <c r="IN639" s="6"/>
      <c r="IO639" s="6"/>
      <c r="IP639" s="6"/>
      <c r="IQ639" s="6"/>
      <c r="IR639" s="6"/>
      <c r="IS639" s="6"/>
      <c r="IT639" s="6"/>
      <c r="IU639" s="6"/>
    </row>
    <row r="640" spans="1:255" x14ac:dyDescent="0.25">
      <c r="A640" s="5">
        <v>17</v>
      </c>
      <c r="B640" s="5">
        <v>1</v>
      </c>
      <c r="C640" s="5"/>
      <c r="D640" s="5"/>
      <c r="E640" s="5" t="s">
        <v>130</v>
      </c>
      <c r="F640" s="5" t="s">
        <v>168</v>
      </c>
      <c r="G640" s="5" t="s">
        <v>169</v>
      </c>
      <c r="H640" s="5" t="s">
        <v>147</v>
      </c>
      <c r="I640" s="5">
        <v>4.3400000000000001E-3</v>
      </c>
      <c r="J640" s="5">
        <v>0</v>
      </c>
      <c r="K640" s="5">
        <v>4.3400000000000001E-3</v>
      </c>
      <c r="L640" s="5">
        <v>4.3400000000000001E-3</v>
      </c>
      <c r="M640" s="5">
        <v>0</v>
      </c>
      <c r="N640" s="5">
        <f t="shared" si="320"/>
        <v>4.3E-3</v>
      </c>
      <c r="O640" s="5">
        <f>ROUND(CP640,2)</f>
        <v>183</v>
      </c>
      <c r="P640" s="5">
        <f>ROUND(CQ640*I640,2)</f>
        <v>183</v>
      </c>
      <c r="Q640" s="5">
        <f>ROUND(CR640*I640,2)</f>
        <v>0</v>
      </c>
      <c r="R640" s="5">
        <f>ROUND(CS640*I640,2)</f>
        <v>0</v>
      </c>
      <c r="S640" s="5">
        <f>ROUND(CT640*I640,2)</f>
        <v>0</v>
      </c>
      <c r="T640" s="5">
        <f t="shared" si="322"/>
        <v>0</v>
      </c>
      <c r="U640" s="5">
        <f>ROUND(CV640*I640,7)</f>
        <v>0</v>
      </c>
      <c r="V640" s="5">
        <f>ROUND(CW640*I640,7)</f>
        <v>0</v>
      </c>
      <c r="W640" s="5">
        <f t="shared" si="323"/>
        <v>0</v>
      </c>
      <c r="X640" s="5">
        <f t="shared" si="324"/>
        <v>0</v>
      </c>
      <c r="Y640" s="5">
        <f t="shared" si="325"/>
        <v>0</v>
      </c>
      <c r="Z640" s="5"/>
      <c r="AA640" s="5">
        <v>70751969</v>
      </c>
      <c r="AB640" s="5">
        <f t="shared" si="326"/>
        <v>42166.95</v>
      </c>
      <c r="AC640" s="5">
        <f>ROUND((ES640),6)</f>
        <v>42166.95</v>
      </c>
      <c r="AD640" s="5">
        <f>ROUND((((ET640)-(EU640))+AE640),6)</f>
        <v>0</v>
      </c>
      <c r="AE640" s="5">
        <f t="shared" si="348"/>
        <v>0</v>
      </c>
      <c r="AF640" s="5">
        <f t="shared" si="348"/>
        <v>0</v>
      </c>
      <c r="AG640" s="5">
        <f t="shared" si="327"/>
        <v>0</v>
      </c>
      <c r="AH640" s="5">
        <f t="shared" si="349"/>
        <v>0</v>
      </c>
      <c r="AI640" s="5">
        <f t="shared" si="349"/>
        <v>0</v>
      </c>
      <c r="AJ640" s="5">
        <f t="shared" si="328"/>
        <v>0</v>
      </c>
      <c r="AK640" s="5">
        <v>42166.95</v>
      </c>
      <c r="AL640" s="5">
        <v>42166.95</v>
      </c>
      <c r="AM640" s="5">
        <v>0</v>
      </c>
      <c r="AN640" s="5">
        <v>0</v>
      </c>
      <c r="AO640" s="5">
        <v>0</v>
      </c>
      <c r="AP640" s="5">
        <v>0</v>
      </c>
      <c r="AQ640" s="5">
        <v>0</v>
      </c>
      <c r="AR640" s="5">
        <v>0</v>
      </c>
      <c r="AS640" s="5">
        <v>0</v>
      </c>
      <c r="AT640" s="5">
        <v>0</v>
      </c>
      <c r="AU640" s="5">
        <v>0</v>
      </c>
      <c r="AV640" s="5">
        <v>1</v>
      </c>
      <c r="AW640" s="5">
        <v>1</v>
      </c>
      <c r="AX640" s="5"/>
      <c r="AY640" s="5"/>
      <c r="AZ640" s="5">
        <v>1</v>
      </c>
      <c r="BA640" s="5">
        <v>1</v>
      </c>
      <c r="BB640" s="5">
        <v>1</v>
      </c>
      <c r="BC640" s="5">
        <v>1</v>
      </c>
      <c r="BD640" s="5" t="s">
        <v>3</v>
      </c>
      <c r="BE640" s="5" t="s">
        <v>3</v>
      </c>
      <c r="BF640" s="5" t="s">
        <v>3</v>
      </c>
      <c r="BG640" s="5" t="s">
        <v>3</v>
      </c>
      <c r="BH640" s="5">
        <v>3</v>
      </c>
      <c r="BI640" s="5">
        <v>1</v>
      </c>
      <c r="BJ640" s="5" t="s">
        <v>170</v>
      </c>
      <c r="BK640" s="5"/>
      <c r="BL640" s="5"/>
      <c r="BM640" s="5">
        <v>500001</v>
      </c>
      <c r="BN640" s="5">
        <v>0</v>
      </c>
      <c r="BO640" s="5" t="s">
        <v>3</v>
      </c>
      <c r="BP640" s="5">
        <v>0</v>
      </c>
      <c r="BQ640" s="5">
        <v>8</v>
      </c>
      <c r="BR640" s="5">
        <v>0</v>
      </c>
      <c r="BS640" s="5">
        <v>1</v>
      </c>
      <c r="BT640" s="5">
        <v>1</v>
      </c>
      <c r="BU640" s="5">
        <v>1</v>
      </c>
      <c r="BV640" s="5">
        <v>1</v>
      </c>
      <c r="BW640" s="5">
        <v>1</v>
      </c>
      <c r="BX640" s="5">
        <v>1</v>
      </c>
      <c r="BY640" s="5" t="s">
        <v>3</v>
      </c>
      <c r="BZ640" s="5">
        <v>0</v>
      </c>
      <c r="CA640" s="5">
        <v>0</v>
      </c>
      <c r="CB640" s="5" t="s">
        <v>3</v>
      </c>
      <c r="CC640" s="5"/>
      <c r="CD640" s="5"/>
      <c r="CE640" s="5">
        <v>0</v>
      </c>
      <c r="CF640" s="5">
        <v>0</v>
      </c>
      <c r="CG640" s="5">
        <v>0</v>
      </c>
      <c r="CH640" s="5">
        <v>11</v>
      </c>
      <c r="CI640" s="5">
        <v>0</v>
      </c>
      <c r="CJ640" s="5">
        <v>0</v>
      </c>
      <c r="CK640" s="5">
        <v>0</v>
      </c>
      <c r="CL640" s="5">
        <v>0</v>
      </c>
      <c r="CM640" s="5">
        <v>0</v>
      </c>
      <c r="CN640" s="5" t="s">
        <v>3</v>
      </c>
      <c r="CO640" s="5">
        <v>0</v>
      </c>
      <c r="CP640" s="5">
        <f>(P640+Q640+S640+R640)</f>
        <v>183</v>
      </c>
      <c r="CQ640" s="5">
        <f>ROUND(AL640*BC640,2)</f>
        <v>42166.95</v>
      </c>
      <c r="CR640" s="5">
        <f>ROUND(AM640*BB640,2)</f>
        <v>0</v>
      </c>
      <c r="CS640" s="5">
        <f>ROUND(AN640*BS640,2)</f>
        <v>0</v>
      </c>
      <c r="CT640" s="5">
        <f>ROUND(AO640*BA640,2)</f>
        <v>0</v>
      </c>
      <c r="CU640" s="5">
        <f t="shared" ref="CU640:CX641" si="350">AG640</f>
        <v>0</v>
      </c>
      <c r="CV640" s="5">
        <f t="shared" si="350"/>
        <v>0</v>
      </c>
      <c r="CW640" s="5">
        <f t="shared" si="350"/>
        <v>0</v>
      </c>
      <c r="CX640" s="5">
        <f t="shared" si="350"/>
        <v>0</v>
      </c>
      <c r="CY640" s="5">
        <f>0</f>
        <v>0</v>
      </c>
      <c r="CZ640" s="5">
        <f>0</f>
        <v>0</v>
      </c>
      <c r="DA640" s="5"/>
      <c r="DB640" s="5"/>
      <c r="DC640" s="5" t="s">
        <v>3</v>
      </c>
      <c r="DD640" s="5" t="s">
        <v>3</v>
      </c>
      <c r="DE640" s="5" t="s">
        <v>3</v>
      </c>
      <c r="DF640" s="5" t="s">
        <v>3</v>
      </c>
      <c r="DG640" s="5" t="s">
        <v>3</v>
      </c>
      <c r="DH640" s="5" t="s">
        <v>3</v>
      </c>
      <c r="DI640" s="5" t="s">
        <v>3</v>
      </c>
      <c r="DJ640" s="5" t="s">
        <v>3</v>
      </c>
      <c r="DK640" s="5" t="s">
        <v>3</v>
      </c>
      <c r="DL640" s="5" t="s">
        <v>3</v>
      </c>
      <c r="DM640" s="5" t="s">
        <v>3</v>
      </c>
      <c r="DN640" s="5">
        <v>0</v>
      </c>
      <c r="DO640" s="5">
        <v>0</v>
      </c>
      <c r="DP640" s="5">
        <v>1</v>
      </c>
      <c r="DQ640" s="5">
        <v>1</v>
      </c>
      <c r="DR640" s="5"/>
      <c r="DS640" s="5"/>
      <c r="DT640" s="5"/>
      <c r="DU640" s="5">
        <v>1009</v>
      </c>
      <c r="DV640" s="5" t="s">
        <v>147</v>
      </c>
      <c r="DW640" s="5" t="s">
        <v>147</v>
      </c>
      <c r="DX640" s="5">
        <v>1000</v>
      </c>
      <c r="DY640" s="5"/>
      <c r="DZ640" s="5" t="s">
        <v>3</v>
      </c>
      <c r="EA640" s="5" t="s">
        <v>3</v>
      </c>
      <c r="EB640" s="5" t="s">
        <v>3</v>
      </c>
      <c r="EC640" s="5" t="s">
        <v>3</v>
      </c>
      <c r="ED640" s="5"/>
      <c r="EE640" s="5">
        <v>68075121</v>
      </c>
      <c r="EF640" s="5">
        <v>8</v>
      </c>
      <c r="EG640" s="5" t="s">
        <v>149</v>
      </c>
      <c r="EH640" s="5">
        <v>0</v>
      </c>
      <c r="EI640" s="5" t="s">
        <v>3</v>
      </c>
      <c r="EJ640" s="5">
        <v>1</v>
      </c>
      <c r="EK640" s="5">
        <v>500001</v>
      </c>
      <c r="EL640" s="5" t="s">
        <v>150</v>
      </c>
      <c r="EM640" s="5" t="s">
        <v>151</v>
      </c>
      <c r="EN640" s="5"/>
      <c r="EO640" s="5" t="s">
        <v>3</v>
      </c>
      <c r="EP640" s="5"/>
      <c r="EQ640" s="5">
        <v>0</v>
      </c>
      <c r="ER640" s="5">
        <v>42166.95</v>
      </c>
      <c r="ES640" s="5">
        <v>42166.95</v>
      </c>
      <c r="ET640" s="5">
        <v>0</v>
      </c>
      <c r="EU640" s="5">
        <v>0</v>
      </c>
      <c r="EV640" s="5">
        <v>0</v>
      </c>
      <c r="EW640" s="5">
        <v>0</v>
      </c>
      <c r="EX640" s="5">
        <v>0</v>
      </c>
      <c r="EY640" s="5">
        <v>0</v>
      </c>
      <c r="EZ640" s="5"/>
      <c r="FA640" s="5"/>
      <c r="FB640" s="5"/>
      <c r="FC640" s="5"/>
      <c r="FD640" s="5"/>
      <c r="FE640" s="5"/>
      <c r="FF640" s="5"/>
      <c r="FG640" s="5"/>
      <c r="FH640" s="5"/>
      <c r="FI640" s="5"/>
      <c r="FJ640" s="5"/>
      <c r="FK640" s="5"/>
      <c r="FL640" s="5"/>
      <c r="FM640" s="5"/>
      <c r="FN640" s="5"/>
      <c r="FO640" s="5"/>
      <c r="FP640" s="5"/>
      <c r="FQ640" s="5">
        <v>0</v>
      </c>
      <c r="FR640" s="5">
        <v>0</v>
      </c>
      <c r="FS640" s="5">
        <v>0</v>
      </c>
      <c r="FT640" s="5"/>
      <c r="FU640" s="5"/>
      <c r="FV640" s="5"/>
      <c r="FW640" s="5"/>
      <c r="FX640" s="5">
        <v>0</v>
      </c>
      <c r="FY640" s="5">
        <v>0</v>
      </c>
      <c r="FZ640" s="5"/>
      <c r="GA640" s="5" t="s">
        <v>3</v>
      </c>
      <c r="GB640" s="5"/>
      <c r="GC640" s="5"/>
      <c r="GD640" s="5">
        <v>1</v>
      </c>
      <c r="GE640" s="5">
        <v>65360</v>
      </c>
      <c r="GF640" s="5">
        <v>-79135100</v>
      </c>
      <c r="GG640" s="5">
        <v>2</v>
      </c>
      <c r="GH640" s="5">
        <v>1</v>
      </c>
      <c r="GI640" s="5">
        <v>-2</v>
      </c>
      <c r="GJ640" s="5">
        <v>0</v>
      </c>
      <c r="GK640" s="5">
        <v>0</v>
      </c>
      <c r="GL640" s="5">
        <f t="shared" si="334"/>
        <v>0</v>
      </c>
      <c r="GM640" s="5">
        <f t="shared" si="335"/>
        <v>183</v>
      </c>
      <c r="GN640" s="5">
        <f t="shared" si="336"/>
        <v>183</v>
      </c>
      <c r="GO640" s="5">
        <f t="shared" si="337"/>
        <v>0</v>
      </c>
      <c r="GP640" s="5">
        <f t="shared" si="338"/>
        <v>0</v>
      </c>
      <c r="GQ640" s="5"/>
      <c r="GR640" s="5">
        <v>3</v>
      </c>
      <c r="GS640" s="5">
        <v>3</v>
      </c>
      <c r="GT640" s="5">
        <v>0</v>
      </c>
      <c r="GU640" s="5" t="s">
        <v>3</v>
      </c>
      <c r="GV640" s="5">
        <f t="shared" si="339"/>
        <v>0</v>
      </c>
      <c r="GW640" s="5">
        <v>1</v>
      </c>
      <c r="GX640" s="5">
        <f t="shared" si="340"/>
        <v>0</v>
      </c>
      <c r="GY640" s="5"/>
      <c r="GZ640" s="5"/>
      <c r="HA640" s="5">
        <v>0</v>
      </c>
      <c r="HB640" s="5">
        <v>0</v>
      </c>
      <c r="HC640" s="5">
        <f>GV640*GW640</f>
        <v>0</v>
      </c>
      <c r="HD640" s="5"/>
      <c r="HE640" s="5" t="s">
        <v>3</v>
      </c>
      <c r="HF640" s="5" t="s">
        <v>3</v>
      </c>
      <c r="HG640" s="5"/>
      <c r="HH640" s="5"/>
      <c r="HI640" s="5"/>
      <c r="HJ640" s="5"/>
      <c r="HK640" s="5"/>
      <c r="HL640" s="5"/>
      <c r="HM640" s="5" t="s">
        <v>3</v>
      </c>
      <c r="HN640" s="5" t="s">
        <v>3</v>
      </c>
      <c r="HO640" s="5" t="s">
        <v>3</v>
      </c>
      <c r="HP640" s="5" t="s">
        <v>3</v>
      </c>
      <c r="HQ640" s="5" t="s">
        <v>3</v>
      </c>
      <c r="HR640" s="5"/>
      <c r="HS640" s="5">
        <v>0</v>
      </c>
      <c r="HT640" s="5"/>
      <c r="HU640" s="5"/>
      <c r="HV640" s="5"/>
      <c r="HW640" s="5"/>
      <c r="HX640" s="5"/>
      <c r="HY640" s="5"/>
      <c r="HZ640" s="5"/>
      <c r="IA640" s="5"/>
      <c r="IB640" s="5"/>
      <c r="IC640" s="5"/>
      <c r="ID640" s="5"/>
      <c r="IE640" s="5"/>
      <c r="IF640" s="5"/>
      <c r="IG640" s="5"/>
      <c r="IH640" s="5"/>
      <c r="II640" s="5"/>
      <c r="IJ640" s="5"/>
      <c r="IK640" s="5">
        <v>0</v>
      </c>
      <c r="IL640" s="5"/>
      <c r="IM640" s="5"/>
      <c r="IN640" s="5"/>
      <c r="IO640" s="5"/>
      <c r="IP640" s="5"/>
      <c r="IQ640" s="5"/>
      <c r="IR640" s="5"/>
      <c r="IS640" s="5"/>
      <c r="IT640" s="5"/>
      <c r="IU640" s="5"/>
    </row>
    <row r="641" spans="1:255" x14ac:dyDescent="0.25">
      <c r="A641" s="6">
        <v>17</v>
      </c>
      <c r="B641" s="6">
        <v>1</v>
      </c>
      <c r="C641" s="6"/>
      <c r="D641" s="6"/>
      <c r="E641" s="6" t="s">
        <v>130</v>
      </c>
      <c r="F641" s="6" t="s">
        <v>168</v>
      </c>
      <c r="G641" s="6" t="s">
        <v>169</v>
      </c>
      <c r="H641" s="6" t="s">
        <v>147</v>
      </c>
      <c r="I641" s="6">
        <v>4.3400000000000001E-3</v>
      </c>
      <c r="J641" s="6">
        <v>0</v>
      </c>
      <c r="K641" s="6">
        <v>4.3400000000000001E-3</v>
      </c>
      <c r="L641" s="6">
        <v>4.3400000000000001E-3</v>
      </c>
      <c r="M641" s="6">
        <v>0</v>
      </c>
      <c r="N641" s="6">
        <f t="shared" si="320"/>
        <v>4.3E-3</v>
      </c>
      <c r="O641" s="6">
        <f>ROUND(CP641,2)</f>
        <v>183</v>
      </c>
      <c r="P641" s="6">
        <f>ROUND(CQ641*I641,2)</f>
        <v>183</v>
      </c>
      <c r="Q641" s="6">
        <f>ROUND(CR641*I641,2)</f>
        <v>0</v>
      </c>
      <c r="R641" s="6">
        <f>ROUND(CS641*I641,2)</f>
        <v>0</v>
      </c>
      <c r="S641" s="6">
        <f>ROUND(CT641*I641,2)</f>
        <v>0</v>
      </c>
      <c r="T641" s="6">
        <f t="shared" si="322"/>
        <v>0</v>
      </c>
      <c r="U641" s="6">
        <f>ROUND(CV641*I641,7)</f>
        <v>0</v>
      </c>
      <c r="V641" s="6">
        <f>ROUND(CW641*I641,7)</f>
        <v>0</v>
      </c>
      <c r="W641" s="6">
        <f t="shared" si="323"/>
        <v>0</v>
      </c>
      <c r="X641" s="6">
        <f t="shared" si="324"/>
        <v>0</v>
      </c>
      <c r="Y641" s="6">
        <f t="shared" si="325"/>
        <v>0</v>
      </c>
      <c r="Z641" s="6"/>
      <c r="AA641" s="6">
        <v>70748195</v>
      </c>
      <c r="AB641" s="6">
        <f t="shared" si="326"/>
        <v>42166.95</v>
      </c>
      <c r="AC641" s="6">
        <f>ROUND((ES641),6)</f>
        <v>42166.95</v>
      </c>
      <c r="AD641" s="6">
        <f>ROUND((((ET641)-(EU641))+AE641),6)</f>
        <v>0</v>
      </c>
      <c r="AE641" s="6">
        <f t="shared" si="348"/>
        <v>0</v>
      </c>
      <c r="AF641" s="6">
        <f t="shared" si="348"/>
        <v>0</v>
      </c>
      <c r="AG641" s="6">
        <f t="shared" si="327"/>
        <v>0</v>
      </c>
      <c r="AH641" s="6">
        <f t="shared" si="349"/>
        <v>0</v>
      </c>
      <c r="AI641" s="6">
        <f t="shared" si="349"/>
        <v>0</v>
      </c>
      <c r="AJ641" s="6">
        <f t="shared" si="328"/>
        <v>0</v>
      </c>
      <c r="AK641" s="6">
        <v>42166.95</v>
      </c>
      <c r="AL641" s="6">
        <v>42166.95</v>
      </c>
      <c r="AM641" s="6">
        <v>0</v>
      </c>
      <c r="AN641" s="6">
        <v>0</v>
      </c>
      <c r="AO641" s="6">
        <v>0</v>
      </c>
      <c r="AP641" s="6">
        <v>0</v>
      </c>
      <c r="AQ641" s="6">
        <v>0</v>
      </c>
      <c r="AR641" s="6">
        <v>0</v>
      </c>
      <c r="AS641" s="6">
        <v>0</v>
      </c>
      <c r="AT641" s="6">
        <v>0</v>
      </c>
      <c r="AU641" s="6">
        <v>0</v>
      </c>
      <c r="AV641" s="6">
        <v>1</v>
      </c>
      <c r="AW641" s="6">
        <v>1</v>
      </c>
      <c r="AX641" s="6"/>
      <c r="AY641" s="6"/>
      <c r="AZ641" s="6">
        <v>1</v>
      </c>
      <c r="BA641" s="6">
        <v>1</v>
      </c>
      <c r="BB641" s="6">
        <v>1</v>
      </c>
      <c r="BC641" s="6">
        <v>1</v>
      </c>
      <c r="BD641" s="6" t="s">
        <v>3</v>
      </c>
      <c r="BE641" s="6" t="s">
        <v>3</v>
      </c>
      <c r="BF641" s="6" t="s">
        <v>3</v>
      </c>
      <c r="BG641" s="6" t="s">
        <v>3</v>
      </c>
      <c r="BH641" s="6">
        <v>3</v>
      </c>
      <c r="BI641" s="6">
        <v>1</v>
      </c>
      <c r="BJ641" s="6" t="s">
        <v>170</v>
      </c>
      <c r="BK641" s="6"/>
      <c r="BL641" s="6"/>
      <c r="BM641" s="6">
        <v>500001</v>
      </c>
      <c r="BN641" s="6">
        <v>0</v>
      </c>
      <c r="BO641" s="6" t="s">
        <v>3</v>
      </c>
      <c r="BP641" s="6">
        <v>0</v>
      </c>
      <c r="BQ641" s="6">
        <v>8</v>
      </c>
      <c r="BR641" s="6">
        <v>0</v>
      </c>
      <c r="BS641" s="6">
        <v>1</v>
      </c>
      <c r="BT641" s="6">
        <v>1</v>
      </c>
      <c r="BU641" s="6">
        <v>1</v>
      </c>
      <c r="BV641" s="6">
        <v>1</v>
      </c>
      <c r="BW641" s="6">
        <v>1</v>
      </c>
      <c r="BX641" s="6">
        <v>1</v>
      </c>
      <c r="BY641" s="6" t="s">
        <v>3</v>
      </c>
      <c r="BZ641" s="6">
        <v>0</v>
      </c>
      <c r="CA641" s="6">
        <v>0</v>
      </c>
      <c r="CB641" s="6" t="s">
        <v>3</v>
      </c>
      <c r="CC641" s="6"/>
      <c r="CD641" s="6"/>
      <c r="CE641" s="6">
        <v>0</v>
      </c>
      <c r="CF641" s="6">
        <v>0</v>
      </c>
      <c r="CG641" s="6">
        <v>0</v>
      </c>
      <c r="CH641" s="6">
        <v>11</v>
      </c>
      <c r="CI641" s="6">
        <v>0</v>
      </c>
      <c r="CJ641" s="6">
        <v>0</v>
      </c>
      <c r="CK641" s="6">
        <v>0</v>
      </c>
      <c r="CL641" s="6">
        <v>0</v>
      </c>
      <c r="CM641" s="6">
        <v>0</v>
      </c>
      <c r="CN641" s="6" t="s">
        <v>3</v>
      </c>
      <c r="CO641" s="6">
        <v>0</v>
      </c>
      <c r="CP641" s="6">
        <f>(P641+Q641+S641+R641)</f>
        <v>183</v>
      </c>
      <c r="CQ641" s="6">
        <f>ROUND(AL641*BC641,2)</f>
        <v>42166.95</v>
      </c>
      <c r="CR641" s="6">
        <f>ROUND(AM641*BB641,2)</f>
        <v>0</v>
      </c>
      <c r="CS641" s="6">
        <f>ROUND(AN641*BS641,2)</f>
        <v>0</v>
      </c>
      <c r="CT641" s="6">
        <f>ROUND(AO641*BA641,2)</f>
        <v>0</v>
      </c>
      <c r="CU641" s="6">
        <f t="shared" si="350"/>
        <v>0</v>
      </c>
      <c r="CV641" s="6">
        <f t="shared" si="350"/>
        <v>0</v>
      </c>
      <c r="CW641" s="6">
        <f t="shared" si="350"/>
        <v>0</v>
      </c>
      <c r="CX641" s="6">
        <f t="shared" si="350"/>
        <v>0</v>
      </c>
      <c r="CY641" s="6">
        <f>0</f>
        <v>0</v>
      </c>
      <c r="CZ641" s="6">
        <f>0</f>
        <v>0</v>
      </c>
      <c r="DA641" s="6"/>
      <c r="DB641" s="6"/>
      <c r="DC641" s="6" t="s">
        <v>3</v>
      </c>
      <c r="DD641" s="6" t="s">
        <v>3</v>
      </c>
      <c r="DE641" s="6" t="s">
        <v>3</v>
      </c>
      <c r="DF641" s="6" t="s">
        <v>3</v>
      </c>
      <c r="DG641" s="6" t="s">
        <v>3</v>
      </c>
      <c r="DH641" s="6" t="s">
        <v>3</v>
      </c>
      <c r="DI641" s="6" t="s">
        <v>3</v>
      </c>
      <c r="DJ641" s="6" t="s">
        <v>3</v>
      </c>
      <c r="DK641" s="6" t="s">
        <v>3</v>
      </c>
      <c r="DL641" s="6" t="s">
        <v>3</v>
      </c>
      <c r="DM641" s="6" t="s">
        <v>3</v>
      </c>
      <c r="DN641" s="6">
        <v>0</v>
      </c>
      <c r="DO641" s="6">
        <v>0</v>
      </c>
      <c r="DP641" s="6">
        <v>1</v>
      </c>
      <c r="DQ641" s="6">
        <v>1</v>
      </c>
      <c r="DR641" s="6"/>
      <c r="DS641" s="6"/>
      <c r="DT641" s="6"/>
      <c r="DU641" s="6">
        <v>1009</v>
      </c>
      <c r="DV641" s="6" t="s">
        <v>147</v>
      </c>
      <c r="DW641" s="6" t="s">
        <v>147</v>
      </c>
      <c r="DX641" s="6">
        <v>1000</v>
      </c>
      <c r="DY641" s="6"/>
      <c r="DZ641" s="6" t="s">
        <v>3</v>
      </c>
      <c r="EA641" s="6" t="s">
        <v>3</v>
      </c>
      <c r="EB641" s="6" t="s">
        <v>3</v>
      </c>
      <c r="EC641" s="6" t="s">
        <v>3</v>
      </c>
      <c r="ED641" s="6"/>
      <c r="EE641" s="6">
        <v>68075121</v>
      </c>
      <c r="EF641" s="6">
        <v>8</v>
      </c>
      <c r="EG641" s="6" t="s">
        <v>149</v>
      </c>
      <c r="EH641" s="6">
        <v>0</v>
      </c>
      <c r="EI641" s="6" t="s">
        <v>3</v>
      </c>
      <c r="EJ641" s="6">
        <v>1</v>
      </c>
      <c r="EK641" s="6">
        <v>500001</v>
      </c>
      <c r="EL641" s="6" t="s">
        <v>150</v>
      </c>
      <c r="EM641" s="6" t="s">
        <v>151</v>
      </c>
      <c r="EN641" s="6"/>
      <c r="EO641" s="6" t="s">
        <v>3</v>
      </c>
      <c r="EP641" s="6"/>
      <c r="EQ641" s="6">
        <v>0</v>
      </c>
      <c r="ER641" s="6">
        <v>42166.95</v>
      </c>
      <c r="ES641" s="6">
        <v>42166.95</v>
      </c>
      <c r="ET641" s="6">
        <v>0</v>
      </c>
      <c r="EU641" s="6">
        <v>0</v>
      </c>
      <c r="EV641" s="6">
        <v>0</v>
      </c>
      <c r="EW641" s="6">
        <v>0</v>
      </c>
      <c r="EX641" s="6">
        <v>0</v>
      </c>
      <c r="EY641" s="6">
        <v>0</v>
      </c>
      <c r="EZ641" s="6"/>
      <c r="FA641" s="6"/>
      <c r="FB641" s="6"/>
      <c r="FC641" s="6"/>
      <c r="FD641" s="6"/>
      <c r="FE641" s="6"/>
      <c r="FF641" s="6"/>
      <c r="FG641" s="6"/>
      <c r="FH641" s="6"/>
      <c r="FI641" s="6"/>
      <c r="FJ641" s="6"/>
      <c r="FK641" s="6"/>
      <c r="FL641" s="6"/>
      <c r="FM641" s="6"/>
      <c r="FN641" s="6"/>
      <c r="FO641" s="6"/>
      <c r="FP641" s="6"/>
      <c r="FQ641" s="6">
        <v>0</v>
      </c>
      <c r="FR641" s="6">
        <v>0</v>
      </c>
      <c r="FS641" s="6">
        <v>0</v>
      </c>
      <c r="FT641" s="6"/>
      <c r="FU641" s="6"/>
      <c r="FV641" s="6"/>
      <c r="FW641" s="6"/>
      <c r="FX641" s="6">
        <v>0</v>
      </c>
      <c r="FY641" s="6">
        <v>0</v>
      </c>
      <c r="FZ641" s="6"/>
      <c r="GA641" s="6" t="s">
        <v>3</v>
      </c>
      <c r="GB641" s="6"/>
      <c r="GC641" s="6"/>
      <c r="GD641" s="6">
        <v>1</v>
      </c>
      <c r="GE641" s="6">
        <v>65360</v>
      </c>
      <c r="GF641" s="6">
        <v>-79135100</v>
      </c>
      <c r="GG641" s="6">
        <v>2</v>
      </c>
      <c r="GH641" s="6">
        <v>1</v>
      </c>
      <c r="GI641" s="6">
        <v>-2</v>
      </c>
      <c r="GJ641" s="6">
        <v>0</v>
      </c>
      <c r="GK641" s="6">
        <v>0</v>
      </c>
      <c r="GL641" s="6">
        <f t="shared" si="334"/>
        <v>0</v>
      </c>
      <c r="GM641" s="6">
        <f t="shared" si="335"/>
        <v>183</v>
      </c>
      <c r="GN641" s="6">
        <f t="shared" si="336"/>
        <v>183</v>
      </c>
      <c r="GO641" s="6">
        <f t="shared" si="337"/>
        <v>0</v>
      </c>
      <c r="GP641" s="6">
        <f t="shared" si="338"/>
        <v>0</v>
      </c>
      <c r="GQ641" s="6"/>
      <c r="GR641" s="6">
        <v>3</v>
      </c>
      <c r="GS641" s="6">
        <v>3</v>
      </c>
      <c r="GT641" s="6">
        <v>0</v>
      </c>
      <c r="GU641" s="6" t="s">
        <v>3</v>
      </c>
      <c r="GV641" s="6">
        <f t="shared" si="339"/>
        <v>0</v>
      </c>
      <c r="GW641" s="6">
        <v>1</v>
      </c>
      <c r="GX641" s="6">
        <f t="shared" si="340"/>
        <v>0</v>
      </c>
      <c r="GY641" s="6"/>
      <c r="GZ641" s="6"/>
      <c r="HA641" s="6">
        <v>0</v>
      </c>
      <c r="HB641" s="6">
        <v>0</v>
      </c>
      <c r="HC641" s="6">
        <f>GV641*GW641</f>
        <v>0</v>
      </c>
      <c r="HD641" s="6"/>
      <c r="HE641" s="6" t="s">
        <v>3</v>
      </c>
      <c r="HF641" s="6" t="s">
        <v>3</v>
      </c>
      <c r="HG641" s="6"/>
      <c r="HH641" s="6"/>
      <c r="HI641" s="6"/>
      <c r="HJ641" s="6"/>
      <c r="HK641" s="6"/>
      <c r="HL641" s="6"/>
      <c r="HM641" s="6" t="s">
        <v>3</v>
      </c>
      <c r="HN641" s="6" t="s">
        <v>3</v>
      </c>
      <c r="HO641" s="6" t="s">
        <v>3</v>
      </c>
      <c r="HP641" s="6" t="s">
        <v>3</v>
      </c>
      <c r="HQ641" s="6" t="s">
        <v>3</v>
      </c>
      <c r="HR641" s="6"/>
      <c r="HS641" s="6">
        <v>0</v>
      </c>
      <c r="HT641" s="6"/>
      <c r="HU641" s="6"/>
      <c r="HV641" s="6"/>
      <c r="HW641" s="6"/>
      <c r="HX641" s="6"/>
      <c r="HY641" s="6"/>
      <c r="HZ641" s="6"/>
      <c r="IA641" s="6"/>
      <c r="IB641" s="6"/>
      <c r="IC641" s="6"/>
      <c r="ID641" s="6"/>
      <c r="IE641" s="6"/>
      <c r="IF641" s="6"/>
      <c r="IG641" s="6"/>
      <c r="IH641" s="6"/>
      <c r="II641" s="6"/>
      <c r="IJ641" s="6"/>
      <c r="IK641" s="6">
        <v>0</v>
      </c>
      <c r="IL641" s="6"/>
      <c r="IM641" s="6"/>
      <c r="IN641" s="6"/>
      <c r="IO641" s="6"/>
      <c r="IP641" s="6"/>
      <c r="IQ641" s="6"/>
      <c r="IR641" s="6"/>
      <c r="IS641" s="6"/>
      <c r="IT641" s="6"/>
      <c r="IU641" s="6"/>
    </row>
    <row r="643" spans="1:255" x14ac:dyDescent="0.25">
      <c r="A643" s="2">
        <v>51</v>
      </c>
      <c r="B643" s="2">
        <f>B616</f>
        <v>1</v>
      </c>
      <c r="C643" s="2">
        <f>A616</f>
        <v>4</v>
      </c>
      <c r="D643" s="2">
        <f>ROW(A616)</f>
        <v>616</v>
      </c>
      <c r="E643" s="2"/>
      <c r="F643" s="2" t="str">
        <f>IF(F616&lt;&gt;"",F616,"")</f>
        <v>Новый раздел</v>
      </c>
      <c r="G643" s="2" t="str">
        <f>IF(G616&lt;&gt;"",G616,"")</f>
        <v>Заземление</v>
      </c>
      <c r="H643" s="2">
        <v>0</v>
      </c>
      <c r="I643" s="2"/>
      <c r="J643" s="2"/>
      <c r="K643" s="2"/>
      <c r="L643" s="2"/>
      <c r="M643" s="2"/>
      <c r="N643" s="2"/>
      <c r="O643" s="2">
        <f t="shared" ref="O643:T643" si="351">ROUND(AB643,2)</f>
        <v>3463.28</v>
      </c>
      <c r="P643" s="2">
        <f t="shared" si="351"/>
        <v>1261.8499999999999</v>
      </c>
      <c r="Q643" s="2">
        <f t="shared" si="351"/>
        <v>79.760000000000005</v>
      </c>
      <c r="R643" s="2">
        <f t="shared" si="351"/>
        <v>56.22</v>
      </c>
      <c r="S643" s="2">
        <f t="shared" si="351"/>
        <v>2065.4499999999998</v>
      </c>
      <c r="T643" s="2">
        <f t="shared" si="351"/>
        <v>0</v>
      </c>
      <c r="U643" s="2">
        <f>AH643</f>
        <v>2.66825</v>
      </c>
      <c r="V643" s="2">
        <f>AI643</f>
        <v>5.9100000000000007E-2</v>
      </c>
      <c r="W643" s="2">
        <f>ROUND(AJ643,2)</f>
        <v>0</v>
      </c>
      <c r="X643" s="2">
        <f>ROUND(AK643,2)</f>
        <v>2039.1</v>
      </c>
      <c r="Y643" s="2">
        <f>ROUND(AL643,2)</f>
        <v>1056.03</v>
      </c>
      <c r="Z643" s="2"/>
      <c r="AA643" s="2"/>
      <c r="AB643" s="2">
        <f>ROUND(SUMIF(AA620:AA641,"=70751969",O620:O641),2)</f>
        <v>3463.28</v>
      </c>
      <c r="AC643" s="2">
        <f>ROUND(SUMIF(AA620:AA641,"=70751969",P620:P641),2)</f>
        <v>1261.8499999999999</v>
      </c>
      <c r="AD643" s="2">
        <f>ROUND(SUMIF(AA620:AA641,"=70751969",Q620:Q641),2)</f>
        <v>79.760000000000005</v>
      </c>
      <c r="AE643" s="2">
        <f>ROUND(SUMIF(AA620:AA641,"=70751969",R620:R641),2)</f>
        <v>56.22</v>
      </c>
      <c r="AF643" s="2">
        <f>ROUND(SUMIF(AA620:AA641,"=70751969",S620:S641),2)</f>
        <v>2065.4499999999998</v>
      </c>
      <c r="AG643" s="2">
        <f>ROUND(SUMIF(AA620:AA641,"=70751969",T620:T641),2)</f>
        <v>0</v>
      </c>
      <c r="AH643" s="2">
        <f>SUMIF(AA620:AA641,"=70751969",U620:U641)</f>
        <v>2.66825</v>
      </c>
      <c r="AI643" s="2">
        <f>SUMIF(AA620:AA641,"=70751969",V620:V641)</f>
        <v>5.9100000000000007E-2</v>
      </c>
      <c r="AJ643" s="2">
        <f>ROUND(SUMIF(AA620:AA641,"=70751969",W620:W641),2)</f>
        <v>0</v>
      </c>
      <c r="AK643" s="2">
        <f>ROUND(SUMIF(AA620:AA641,"=70751969",X620:X641),2)</f>
        <v>2039.1</v>
      </c>
      <c r="AL643" s="2">
        <f>ROUND(SUMIF(AA620:AA641,"=70751969",Y620:Y641),2)</f>
        <v>1056.03</v>
      </c>
      <c r="AM643" s="2"/>
      <c r="AN643" s="2"/>
      <c r="AO643" s="2">
        <f t="shared" ref="AO643:BD643" si="352">ROUND(BX643,2)</f>
        <v>0</v>
      </c>
      <c r="AP643" s="2">
        <f t="shared" si="352"/>
        <v>0</v>
      </c>
      <c r="AQ643" s="2">
        <f t="shared" si="352"/>
        <v>0</v>
      </c>
      <c r="AR643" s="2">
        <f t="shared" si="352"/>
        <v>6558.41</v>
      </c>
      <c r="AS643" s="2">
        <f t="shared" si="352"/>
        <v>1320.45</v>
      </c>
      <c r="AT643" s="2">
        <f t="shared" si="352"/>
        <v>5237.96</v>
      </c>
      <c r="AU643" s="2">
        <f t="shared" si="352"/>
        <v>0</v>
      </c>
      <c r="AV643" s="2">
        <f t="shared" si="352"/>
        <v>1261.8499999999999</v>
      </c>
      <c r="AW643" s="2">
        <f t="shared" si="352"/>
        <v>1261.8499999999999</v>
      </c>
      <c r="AX643" s="2">
        <f t="shared" si="352"/>
        <v>0</v>
      </c>
      <c r="AY643" s="2">
        <f t="shared" si="352"/>
        <v>1261.8499999999999</v>
      </c>
      <c r="AZ643" s="2">
        <f t="shared" si="352"/>
        <v>0</v>
      </c>
      <c r="BA643" s="2">
        <f t="shared" si="352"/>
        <v>0</v>
      </c>
      <c r="BB643" s="2">
        <f t="shared" si="352"/>
        <v>0</v>
      </c>
      <c r="BC643" s="2">
        <f t="shared" si="352"/>
        <v>0</v>
      </c>
      <c r="BD643" s="2">
        <f t="shared" si="352"/>
        <v>0</v>
      </c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>
        <f>ROUND(SUMIF(AA620:AA641,"=70751969",FQ620:FQ641),2)</f>
        <v>0</v>
      </c>
      <c r="BY643" s="2">
        <f>ROUND(SUMIF(AA620:AA641,"=70751969",FR620:FR641),2)</f>
        <v>0</v>
      </c>
      <c r="BZ643" s="2">
        <f>ROUND(SUMIF(AA620:AA641,"=70751969",GL620:GL641),2)</f>
        <v>0</v>
      </c>
      <c r="CA643" s="2">
        <f>ROUND(SUMIF(AA620:AA641,"=70751969",GM620:GM641),2)</f>
        <v>6558.41</v>
      </c>
      <c r="CB643" s="2">
        <f>ROUND(SUMIF(AA620:AA641,"=70751969",GN620:GN641),2)</f>
        <v>1320.45</v>
      </c>
      <c r="CC643" s="2">
        <f>ROUND(SUMIF(AA620:AA641,"=70751969",GO620:GO641),2)</f>
        <v>5237.96</v>
      </c>
      <c r="CD643" s="2">
        <f>ROUND(SUMIF(AA620:AA641,"=70751969",GP620:GP641),2)</f>
        <v>0</v>
      </c>
      <c r="CE643" s="2">
        <f>AC643-BX643</f>
        <v>1261.8499999999999</v>
      </c>
      <c r="CF643" s="2">
        <f>AC643-BY643</f>
        <v>1261.8499999999999</v>
      </c>
      <c r="CG643" s="2">
        <f>BX643-BZ643</f>
        <v>0</v>
      </c>
      <c r="CH643" s="2">
        <f>AC643-BX643-BY643+BZ643</f>
        <v>1261.8499999999999</v>
      </c>
      <c r="CI643" s="2">
        <f>BY643-BZ643</f>
        <v>0</v>
      </c>
      <c r="CJ643" s="2">
        <f>ROUND(SUMIF(AA620:AA641,"=70751969",GX620:GX641),2)</f>
        <v>0</v>
      </c>
      <c r="CK643" s="2">
        <f>ROUND(SUMIF(AA620:AA641,"=70751969",GY620:GY641),2)</f>
        <v>0</v>
      </c>
      <c r="CL643" s="2">
        <f>ROUND(SUMIF(AA620:AA641,"=70751969",GZ620:GZ641),2)</f>
        <v>0</v>
      </c>
      <c r="CM643" s="2">
        <f>ROUND(SUMIF(AA620:AA641,"=70751969",HD620:HD641),2)</f>
        <v>0</v>
      </c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3">
        <f t="shared" ref="DG643:DL643" si="353">ROUND(DT643,2)</f>
        <v>3463.28</v>
      </c>
      <c r="DH643" s="3">
        <f t="shared" si="353"/>
        <v>1261.8499999999999</v>
      </c>
      <c r="DI643" s="3">
        <f t="shared" si="353"/>
        <v>79.760000000000005</v>
      </c>
      <c r="DJ643" s="3">
        <f t="shared" si="353"/>
        <v>56.22</v>
      </c>
      <c r="DK643" s="3">
        <f t="shared" si="353"/>
        <v>2065.4499999999998</v>
      </c>
      <c r="DL643" s="3">
        <f t="shared" si="353"/>
        <v>0</v>
      </c>
      <c r="DM643" s="3">
        <f>DZ643</f>
        <v>2.66825</v>
      </c>
      <c r="DN643" s="3">
        <f>EA643</f>
        <v>5.9100000000000007E-2</v>
      </c>
      <c r="DO643" s="3">
        <f>ROUND(EB643,2)</f>
        <v>0</v>
      </c>
      <c r="DP643" s="3">
        <f>ROUND(EC643,2)</f>
        <v>2039.1</v>
      </c>
      <c r="DQ643" s="3">
        <f>ROUND(ED643,2)</f>
        <v>1056.03</v>
      </c>
      <c r="DR643" s="3"/>
      <c r="DS643" s="3"/>
      <c r="DT643" s="3">
        <f>ROUND(SUMIF(AA620:AA641,"=70748195",O620:O641),2)</f>
        <v>3463.28</v>
      </c>
      <c r="DU643" s="3">
        <f>ROUND(SUMIF(AA620:AA641,"=70748195",P620:P641),2)</f>
        <v>1261.8499999999999</v>
      </c>
      <c r="DV643" s="3">
        <f>ROUND(SUMIF(AA620:AA641,"=70748195",Q620:Q641),2)</f>
        <v>79.760000000000005</v>
      </c>
      <c r="DW643" s="3">
        <f>ROUND(SUMIF(AA620:AA641,"=70748195",R620:R641),2)</f>
        <v>56.22</v>
      </c>
      <c r="DX643" s="3">
        <f>ROUND(SUMIF(AA620:AA641,"=70748195",S620:S641),2)</f>
        <v>2065.4499999999998</v>
      </c>
      <c r="DY643" s="3">
        <f>ROUND(SUMIF(AA620:AA641,"=70748195",T620:T641),2)</f>
        <v>0</v>
      </c>
      <c r="DZ643" s="3">
        <f>SUMIF(AA620:AA641,"=70748195",U620:U641)</f>
        <v>2.66825</v>
      </c>
      <c r="EA643" s="3">
        <f>SUMIF(AA620:AA641,"=70748195",V620:V641)</f>
        <v>5.9100000000000007E-2</v>
      </c>
      <c r="EB643" s="3">
        <f>ROUND(SUMIF(AA620:AA641,"=70748195",W620:W641),2)</f>
        <v>0</v>
      </c>
      <c r="EC643" s="3">
        <f>ROUND(SUMIF(AA620:AA641,"=70748195",X620:X641),2)</f>
        <v>2039.1</v>
      </c>
      <c r="ED643" s="3">
        <f>ROUND(SUMIF(AA620:AA641,"=70748195",Y620:Y641),2)</f>
        <v>1056.03</v>
      </c>
      <c r="EE643" s="3"/>
      <c r="EF643" s="3"/>
      <c r="EG643" s="3">
        <f t="shared" ref="EG643:EV643" si="354">ROUND(FP643,2)</f>
        <v>0</v>
      </c>
      <c r="EH643" s="3">
        <f t="shared" si="354"/>
        <v>0</v>
      </c>
      <c r="EI643" s="3">
        <f t="shared" si="354"/>
        <v>0</v>
      </c>
      <c r="EJ643" s="3">
        <f t="shared" si="354"/>
        <v>6558.41</v>
      </c>
      <c r="EK643" s="3">
        <f t="shared" si="354"/>
        <v>1320.45</v>
      </c>
      <c r="EL643" s="3">
        <f t="shared" si="354"/>
        <v>5237.96</v>
      </c>
      <c r="EM643" s="3">
        <f t="shared" si="354"/>
        <v>0</v>
      </c>
      <c r="EN643" s="3">
        <f t="shared" si="354"/>
        <v>1261.8499999999999</v>
      </c>
      <c r="EO643" s="3">
        <f t="shared" si="354"/>
        <v>1261.8499999999999</v>
      </c>
      <c r="EP643" s="3">
        <f t="shared" si="354"/>
        <v>0</v>
      </c>
      <c r="EQ643" s="3">
        <f t="shared" si="354"/>
        <v>1261.8499999999999</v>
      </c>
      <c r="ER643" s="3">
        <f t="shared" si="354"/>
        <v>0</v>
      </c>
      <c r="ES643" s="3">
        <f t="shared" si="354"/>
        <v>0</v>
      </c>
      <c r="ET643" s="3">
        <f t="shared" si="354"/>
        <v>0</v>
      </c>
      <c r="EU643" s="3">
        <f t="shared" si="354"/>
        <v>0</v>
      </c>
      <c r="EV643" s="3">
        <f t="shared" si="354"/>
        <v>0</v>
      </c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>
        <f>ROUND(SUMIF(AA620:AA641,"=70748195",FQ620:FQ641),2)</f>
        <v>0</v>
      </c>
      <c r="FQ643" s="3">
        <f>ROUND(SUMIF(AA620:AA641,"=70748195",FR620:FR641),2)</f>
        <v>0</v>
      </c>
      <c r="FR643" s="3">
        <f>ROUND(SUMIF(AA620:AA641,"=70748195",GL620:GL641),2)</f>
        <v>0</v>
      </c>
      <c r="FS643" s="3">
        <f>ROUND(SUMIF(AA620:AA641,"=70748195",GM620:GM641),2)</f>
        <v>6558.41</v>
      </c>
      <c r="FT643" s="3">
        <f>ROUND(SUMIF(AA620:AA641,"=70748195",GN620:GN641),2)</f>
        <v>1320.45</v>
      </c>
      <c r="FU643" s="3">
        <f>ROUND(SUMIF(AA620:AA641,"=70748195",GO620:GO641),2)</f>
        <v>5237.96</v>
      </c>
      <c r="FV643" s="3">
        <f>ROUND(SUMIF(AA620:AA641,"=70748195",GP620:GP641),2)</f>
        <v>0</v>
      </c>
      <c r="FW643" s="3">
        <f>DU643-FP643</f>
        <v>1261.8499999999999</v>
      </c>
      <c r="FX643" s="3">
        <f>DU643-FQ643</f>
        <v>1261.8499999999999</v>
      </c>
      <c r="FY643" s="3">
        <f>FP643-FR643</f>
        <v>0</v>
      </c>
      <c r="FZ643" s="3">
        <f>DU643-FP643-FQ643+FR643</f>
        <v>1261.8499999999999</v>
      </c>
      <c r="GA643" s="3">
        <f>FQ643-FR643</f>
        <v>0</v>
      </c>
      <c r="GB643" s="3">
        <f>ROUND(SUMIF(AA620:AA641,"=70748195",GX620:GX641),2)</f>
        <v>0</v>
      </c>
      <c r="GC643" s="3">
        <f>ROUND(SUMIF(AA620:AA641,"=70748195",GY620:GY641),2)</f>
        <v>0</v>
      </c>
      <c r="GD643" s="3">
        <f>ROUND(SUMIF(AA620:AA641,"=70748195",GZ620:GZ641),2)</f>
        <v>0</v>
      </c>
      <c r="GE643" s="3">
        <f>ROUND(SUMIF(AA620:AA641,"=70748195",HD620:HD641),2)</f>
        <v>0</v>
      </c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>
        <v>0</v>
      </c>
    </row>
    <row r="645" spans="1:255" x14ac:dyDescent="0.25">
      <c r="A645" s="4">
        <v>50</v>
      </c>
      <c r="B645" s="4">
        <v>0</v>
      </c>
      <c r="C645" s="4">
        <v>0</v>
      </c>
      <c r="D645" s="4">
        <v>1</v>
      </c>
      <c r="E645" s="4">
        <v>201</v>
      </c>
      <c r="F645" s="4">
        <f>ROUND(Source!O643,O645)</f>
        <v>3463.28</v>
      </c>
      <c r="G645" s="4" t="s">
        <v>19</v>
      </c>
      <c r="H645" s="4" t="s">
        <v>20</v>
      </c>
      <c r="I645" s="4"/>
      <c r="J645" s="4"/>
      <c r="K645" s="4">
        <v>201</v>
      </c>
      <c r="L645" s="4">
        <v>1</v>
      </c>
      <c r="M645" s="4">
        <v>3</v>
      </c>
      <c r="N645" s="4" t="s">
        <v>3</v>
      </c>
      <c r="O645" s="4">
        <v>2</v>
      </c>
      <c r="P645" s="4">
        <f>ROUND(Source!DG643,O645)</f>
        <v>3463.28</v>
      </c>
      <c r="Q645" s="4"/>
      <c r="R645" s="4"/>
      <c r="S645" s="4"/>
      <c r="T645" s="4"/>
      <c r="U645" s="4"/>
      <c r="V645" s="4"/>
      <c r="W645" s="4">
        <v>3463.2799999999997</v>
      </c>
      <c r="X645" s="4">
        <v>1</v>
      </c>
      <c r="Y645" s="4">
        <v>3463.2799999999997</v>
      </c>
      <c r="Z645" s="4">
        <v>3463.2799999999997</v>
      </c>
      <c r="AA645" s="4">
        <v>1</v>
      </c>
      <c r="AB645" s="4">
        <v>3463.2799999999997</v>
      </c>
    </row>
    <row r="646" spans="1:255" x14ac:dyDescent="0.25">
      <c r="A646" s="4">
        <v>50</v>
      </c>
      <c r="B646" s="4">
        <v>0</v>
      </c>
      <c r="C646" s="4">
        <v>0</v>
      </c>
      <c r="D646" s="4">
        <v>1</v>
      </c>
      <c r="E646" s="4">
        <v>202</v>
      </c>
      <c r="F646" s="4">
        <f>ROUND(Source!P643,O646)</f>
        <v>1261.8499999999999</v>
      </c>
      <c r="G646" s="4" t="s">
        <v>21</v>
      </c>
      <c r="H646" s="4" t="s">
        <v>22</v>
      </c>
      <c r="I646" s="4"/>
      <c r="J646" s="4"/>
      <c r="K646" s="4">
        <v>202</v>
      </c>
      <c r="L646" s="4">
        <v>2</v>
      </c>
      <c r="M646" s="4">
        <v>3</v>
      </c>
      <c r="N646" s="4" t="s">
        <v>3</v>
      </c>
      <c r="O646" s="4">
        <v>2</v>
      </c>
      <c r="P646" s="4">
        <f>ROUND(Source!DH643,O646)</f>
        <v>1261.8499999999999</v>
      </c>
      <c r="Q646" s="4"/>
      <c r="R646" s="4"/>
      <c r="S646" s="4"/>
      <c r="T646" s="4"/>
      <c r="U646" s="4"/>
      <c r="V646" s="4"/>
      <c r="W646" s="4">
        <v>1261.8499999999999</v>
      </c>
      <c r="X646" s="4">
        <v>1</v>
      </c>
      <c r="Y646" s="4">
        <v>1261.8499999999999</v>
      </c>
      <c r="Z646" s="4">
        <v>1261.8499999999999</v>
      </c>
      <c r="AA646" s="4">
        <v>1</v>
      </c>
      <c r="AB646" s="4">
        <v>1261.8499999999999</v>
      </c>
    </row>
    <row r="647" spans="1:255" x14ac:dyDescent="0.25">
      <c r="A647" s="4">
        <v>50</v>
      </c>
      <c r="B647" s="4">
        <v>0</v>
      </c>
      <c r="C647" s="4">
        <v>0</v>
      </c>
      <c r="D647" s="4">
        <v>1</v>
      </c>
      <c r="E647" s="4">
        <v>222</v>
      </c>
      <c r="F647" s="4">
        <f>ROUND(Source!AO643,O647)</f>
        <v>0</v>
      </c>
      <c r="G647" s="4" t="s">
        <v>23</v>
      </c>
      <c r="H647" s="4" t="s">
        <v>24</v>
      </c>
      <c r="I647" s="4"/>
      <c r="J647" s="4"/>
      <c r="K647" s="4">
        <v>222</v>
      </c>
      <c r="L647" s="4">
        <v>3</v>
      </c>
      <c r="M647" s="4">
        <v>3</v>
      </c>
      <c r="N647" s="4" t="s">
        <v>3</v>
      </c>
      <c r="O647" s="4">
        <v>2</v>
      </c>
      <c r="P647" s="4">
        <f>ROUND(Source!EG643,O647)</f>
        <v>0</v>
      </c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>
        <v>0</v>
      </c>
      <c r="AA647" s="4">
        <v>1</v>
      </c>
      <c r="AB647" s="4">
        <v>0</v>
      </c>
    </row>
    <row r="648" spans="1:255" x14ac:dyDescent="0.25">
      <c r="A648" s="4">
        <v>50</v>
      </c>
      <c r="B648" s="4">
        <v>0</v>
      </c>
      <c r="C648" s="4">
        <v>0</v>
      </c>
      <c r="D648" s="4">
        <v>1</v>
      </c>
      <c r="E648" s="4">
        <v>225</v>
      </c>
      <c r="F648" s="4">
        <f>ROUND(Source!AV643,O648)</f>
        <v>1261.8499999999999</v>
      </c>
      <c r="G648" s="4" t="s">
        <v>25</v>
      </c>
      <c r="H648" s="4" t="s">
        <v>26</v>
      </c>
      <c r="I648" s="4"/>
      <c r="J648" s="4"/>
      <c r="K648" s="4">
        <v>225</v>
      </c>
      <c r="L648" s="4">
        <v>4</v>
      </c>
      <c r="M648" s="4">
        <v>3</v>
      </c>
      <c r="N648" s="4" t="s">
        <v>3</v>
      </c>
      <c r="O648" s="4">
        <v>2</v>
      </c>
      <c r="P648" s="4">
        <f>ROUND(Source!EN643,O648)</f>
        <v>1261.8499999999999</v>
      </c>
      <c r="Q648" s="4"/>
      <c r="R648" s="4"/>
      <c r="S648" s="4"/>
      <c r="T648" s="4"/>
      <c r="U648" s="4"/>
      <c r="V648" s="4"/>
      <c r="W648" s="4">
        <v>1261.8499999999999</v>
      </c>
      <c r="X648" s="4">
        <v>1</v>
      </c>
      <c r="Y648" s="4">
        <v>1261.8499999999999</v>
      </c>
      <c r="Z648" s="4">
        <v>1261.8499999999999</v>
      </c>
      <c r="AA648" s="4">
        <v>1</v>
      </c>
      <c r="AB648" s="4">
        <v>1261.8499999999999</v>
      </c>
    </row>
    <row r="649" spans="1:255" x14ac:dyDescent="0.25">
      <c r="A649" s="4">
        <v>50</v>
      </c>
      <c r="B649" s="4">
        <v>0</v>
      </c>
      <c r="C649" s="4">
        <v>0</v>
      </c>
      <c r="D649" s="4">
        <v>1</v>
      </c>
      <c r="E649" s="4">
        <v>226</v>
      </c>
      <c r="F649" s="4">
        <f>ROUND(Source!AW643,O649)</f>
        <v>1261.8499999999999</v>
      </c>
      <c r="G649" s="4" t="s">
        <v>27</v>
      </c>
      <c r="H649" s="4" t="s">
        <v>28</v>
      </c>
      <c r="I649" s="4"/>
      <c r="J649" s="4"/>
      <c r="K649" s="4">
        <v>226</v>
      </c>
      <c r="L649" s="4">
        <v>5</v>
      </c>
      <c r="M649" s="4">
        <v>3</v>
      </c>
      <c r="N649" s="4" t="s">
        <v>3</v>
      </c>
      <c r="O649" s="4">
        <v>2</v>
      </c>
      <c r="P649" s="4">
        <f>ROUND(Source!EO643,O649)</f>
        <v>1261.8499999999999</v>
      </c>
      <c r="Q649" s="4"/>
      <c r="R649" s="4"/>
      <c r="S649" s="4"/>
      <c r="T649" s="4"/>
      <c r="U649" s="4"/>
      <c r="V649" s="4"/>
      <c r="W649" s="4">
        <v>1261.8499999999999</v>
      </c>
      <c r="X649" s="4">
        <v>1</v>
      </c>
      <c r="Y649" s="4">
        <v>1261.8499999999999</v>
      </c>
      <c r="Z649" s="4">
        <v>1261.8499999999999</v>
      </c>
      <c r="AA649" s="4">
        <v>1</v>
      </c>
      <c r="AB649" s="4">
        <v>1261.8499999999999</v>
      </c>
    </row>
    <row r="650" spans="1:255" x14ac:dyDescent="0.25">
      <c r="A650" s="4">
        <v>50</v>
      </c>
      <c r="B650" s="4">
        <v>0</v>
      </c>
      <c r="C650" s="4">
        <v>0</v>
      </c>
      <c r="D650" s="4">
        <v>1</v>
      </c>
      <c r="E650" s="4">
        <v>227</v>
      </c>
      <c r="F650" s="4">
        <f>ROUND(Source!AX643,O650)</f>
        <v>0</v>
      </c>
      <c r="G650" s="4" t="s">
        <v>29</v>
      </c>
      <c r="H650" s="4" t="s">
        <v>30</v>
      </c>
      <c r="I650" s="4"/>
      <c r="J650" s="4"/>
      <c r="K650" s="4">
        <v>227</v>
      </c>
      <c r="L650" s="4">
        <v>6</v>
      </c>
      <c r="M650" s="4">
        <v>3</v>
      </c>
      <c r="N650" s="4" t="s">
        <v>3</v>
      </c>
      <c r="O650" s="4">
        <v>2</v>
      </c>
      <c r="P650" s="4">
        <f>ROUND(Source!EP643,O650)</f>
        <v>0</v>
      </c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>
        <v>0</v>
      </c>
      <c r="AA650" s="4">
        <v>1</v>
      </c>
      <c r="AB650" s="4">
        <v>0</v>
      </c>
    </row>
    <row r="651" spans="1:255" x14ac:dyDescent="0.25">
      <c r="A651" s="4">
        <v>50</v>
      </c>
      <c r="B651" s="4">
        <v>0</v>
      </c>
      <c r="C651" s="4">
        <v>0</v>
      </c>
      <c r="D651" s="4">
        <v>1</v>
      </c>
      <c r="E651" s="4">
        <v>228</v>
      </c>
      <c r="F651" s="4">
        <f>ROUND(Source!AY643,O651)</f>
        <v>1261.8499999999999</v>
      </c>
      <c r="G651" s="4" t="s">
        <v>31</v>
      </c>
      <c r="H651" s="4" t="s">
        <v>32</v>
      </c>
      <c r="I651" s="4"/>
      <c r="J651" s="4"/>
      <c r="K651" s="4">
        <v>228</v>
      </c>
      <c r="L651" s="4">
        <v>7</v>
      </c>
      <c r="M651" s="4">
        <v>3</v>
      </c>
      <c r="N651" s="4" t="s">
        <v>3</v>
      </c>
      <c r="O651" s="4">
        <v>2</v>
      </c>
      <c r="P651" s="4">
        <f>ROUND(Source!EQ643,O651)</f>
        <v>1261.8499999999999</v>
      </c>
      <c r="Q651" s="4"/>
      <c r="R651" s="4"/>
      <c r="S651" s="4"/>
      <c r="T651" s="4"/>
      <c r="U651" s="4"/>
      <c r="V651" s="4"/>
      <c r="W651" s="4">
        <v>1261.8499999999999</v>
      </c>
      <c r="X651" s="4">
        <v>1</v>
      </c>
      <c r="Y651" s="4">
        <v>1261.8499999999999</v>
      </c>
      <c r="Z651" s="4">
        <v>1261.8499999999999</v>
      </c>
      <c r="AA651" s="4">
        <v>1</v>
      </c>
      <c r="AB651" s="4">
        <v>1261.8499999999999</v>
      </c>
    </row>
    <row r="652" spans="1:255" x14ac:dyDescent="0.25">
      <c r="A652" s="4">
        <v>50</v>
      </c>
      <c r="B652" s="4">
        <v>0</v>
      </c>
      <c r="C652" s="4">
        <v>0</v>
      </c>
      <c r="D652" s="4">
        <v>1</v>
      </c>
      <c r="E652" s="4">
        <v>216</v>
      </c>
      <c r="F652" s="4">
        <f>ROUND(Source!AP643,O652)</f>
        <v>0</v>
      </c>
      <c r="G652" s="4" t="s">
        <v>33</v>
      </c>
      <c r="H652" s="4" t="s">
        <v>34</v>
      </c>
      <c r="I652" s="4"/>
      <c r="J652" s="4"/>
      <c r="K652" s="4">
        <v>216</v>
      </c>
      <c r="L652" s="4">
        <v>8</v>
      </c>
      <c r="M652" s="4">
        <v>3</v>
      </c>
      <c r="N652" s="4" t="s">
        <v>3</v>
      </c>
      <c r="O652" s="4">
        <v>2</v>
      </c>
      <c r="P652" s="4">
        <f>ROUND(Source!EH643,O652)</f>
        <v>0</v>
      </c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>
        <v>0</v>
      </c>
      <c r="AA652" s="4">
        <v>1</v>
      </c>
      <c r="AB652" s="4">
        <v>0</v>
      </c>
    </row>
    <row r="653" spans="1:255" x14ac:dyDescent="0.25">
      <c r="A653" s="4">
        <v>50</v>
      </c>
      <c r="B653" s="4">
        <v>0</v>
      </c>
      <c r="C653" s="4">
        <v>0</v>
      </c>
      <c r="D653" s="4">
        <v>1</v>
      </c>
      <c r="E653" s="4">
        <v>223</v>
      </c>
      <c r="F653" s="4">
        <f>ROUND(Source!AQ643,O653)</f>
        <v>0</v>
      </c>
      <c r="G653" s="4" t="s">
        <v>35</v>
      </c>
      <c r="H653" s="4" t="s">
        <v>36</v>
      </c>
      <c r="I653" s="4"/>
      <c r="J653" s="4"/>
      <c r="K653" s="4">
        <v>223</v>
      </c>
      <c r="L653" s="4">
        <v>9</v>
      </c>
      <c r="M653" s="4">
        <v>3</v>
      </c>
      <c r="N653" s="4" t="s">
        <v>3</v>
      </c>
      <c r="O653" s="4">
        <v>2</v>
      </c>
      <c r="P653" s="4">
        <f>ROUND(Source!EI643,O653)</f>
        <v>0</v>
      </c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>
        <v>0</v>
      </c>
      <c r="AA653" s="4">
        <v>1</v>
      </c>
      <c r="AB653" s="4">
        <v>0</v>
      </c>
    </row>
    <row r="654" spans="1:255" x14ac:dyDescent="0.25">
      <c r="A654" s="4">
        <v>50</v>
      </c>
      <c r="B654" s="4">
        <v>0</v>
      </c>
      <c r="C654" s="4">
        <v>0</v>
      </c>
      <c r="D654" s="4">
        <v>1</v>
      </c>
      <c r="E654" s="4">
        <v>229</v>
      </c>
      <c r="F654" s="4">
        <f>ROUND(Source!AZ643,O654)</f>
        <v>0</v>
      </c>
      <c r="G654" s="4" t="s">
        <v>37</v>
      </c>
      <c r="H654" s="4" t="s">
        <v>38</v>
      </c>
      <c r="I654" s="4"/>
      <c r="J654" s="4"/>
      <c r="K654" s="4">
        <v>229</v>
      </c>
      <c r="L654" s="4">
        <v>10</v>
      </c>
      <c r="M654" s="4">
        <v>3</v>
      </c>
      <c r="N654" s="4" t="s">
        <v>3</v>
      </c>
      <c r="O654" s="4">
        <v>2</v>
      </c>
      <c r="P654" s="4">
        <f>ROUND(Source!ER643,O654)</f>
        <v>0</v>
      </c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>
        <v>0</v>
      </c>
      <c r="AA654" s="4">
        <v>1</v>
      </c>
      <c r="AB654" s="4">
        <v>0</v>
      </c>
    </row>
    <row r="655" spans="1:255" x14ac:dyDescent="0.25">
      <c r="A655" s="4">
        <v>50</v>
      </c>
      <c r="B655" s="4">
        <v>0</v>
      </c>
      <c r="C655" s="4">
        <v>0</v>
      </c>
      <c r="D655" s="4">
        <v>1</v>
      </c>
      <c r="E655" s="4">
        <v>203</v>
      </c>
      <c r="F655" s="4">
        <f>ROUND(Source!Q643,O655)</f>
        <v>79.760000000000005</v>
      </c>
      <c r="G655" s="4" t="s">
        <v>39</v>
      </c>
      <c r="H655" s="4" t="s">
        <v>40</v>
      </c>
      <c r="I655" s="4"/>
      <c r="J655" s="4"/>
      <c r="K655" s="4">
        <v>203</v>
      </c>
      <c r="L655" s="4">
        <v>11</v>
      </c>
      <c r="M655" s="4">
        <v>3</v>
      </c>
      <c r="N655" s="4" t="s">
        <v>3</v>
      </c>
      <c r="O655" s="4">
        <v>2</v>
      </c>
      <c r="P655" s="4">
        <f>ROUND(Source!DI643,O655)</f>
        <v>79.760000000000005</v>
      </c>
      <c r="Q655" s="4"/>
      <c r="R655" s="4"/>
      <c r="S655" s="4"/>
      <c r="T655" s="4"/>
      <c r="U655" s="4"/>
      <c r="V655" s="4"/>
      <c r="W655" s="4">
        <v>79.760000000000019</v>
      </c>
      <c r="X655" s="4">
        <v>1</v>
      </c>
      <c r="Y655" s="4">
        <v>79.760000000000019</v>
      </c>
      <c r="Z655" s="4">
        <v>79.760000000000019</v>
      </c>
      <c r="AA655" s="4">
        <v>1</v>
      </c>
      <c r="AB655" s="4">
        <v>79.760000000000019</v>
      </c>
    </row>
    <row r="656" spans="1:255" x14ac:dyDescent="0.25">
      <c r="A656" s="4">
        <v>50</v>
      </c>
      <c r="B656" s="4">
        <v>0</v>
      </c>
      <c r="C656" s="4">
        <v>0</v>
      </c>
      <c r="D656" s="4">
        <v>1</v>
      </c>
      <c r="E656" s="4">
        <v>231</v>
      </c>
      <c r="F656" s="4">
        <f>ROUND(Source!BB643,O656)</f>
        <v>0</v>
      </c>
      <c r="G656" s="4" t="s">
        <v>41</v>
      </c>
      <c r="H656" s="4" t="s">
        <v>42</v>
      </c>
      <c r="I656" s="4"/>
      <c r="J656" s="4"/>
      <c r="K656" s="4">
        <v>231</v>
      </c>
      <c r="L656" s="4">
        <v>12</v>
      </c>
      <c r="M656" s="4">
        <v>3</v>
      </c>
      <c r="N656" s="4" t="s">
        <v>3</v>
      </c>
      <c r="O656" s="4">
        <v>2</v>
      </c>
      <c r="P656" s="4">
        <f>ROUND(Source!ET643,O656)</f>
        <v>0</v>
      </c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>
        <v>0</v>
      </c>
      <c r="AA656" s="4">
        <v>1</v>
      </c>
      <c r="AB656" s="4">
        <v>0</v>
      </c>
    </row>
    <row r="657" spans="1:28" x14ac:dyDescent="0.25">
      <c r="A657" s="4">
        <v>50</v>
      </c>
      <c r="B657" s="4">
        <v>0</v>
      </c>
      <c r="C657" s="4">
        <v>0</v>
      </c>
      <c r="D657" s="4">
        <v>1</v>
      </c>
      <c r="E657" s="4">
        <v>204</v>
      </c>
      <c r="F657" s="4">
        <f>ROUND(Source!R643,O657)</f>
        <v>56.22</v>
      </c>
      <c r="G657" s="4" t="s">
        <v>43</v>
      </c>
      <c r="H657" s="4" t="s">
        <v>44</v>
      </c>
      <c r="I657" s="4"/>
      <c r="J657" s="4"/>
      <c r="K657" s="4">
        <v>204</v>
      </c>
      <c r="L657" s="4">
        <v>13</v>
      </c>
      <c r="M657" s="4">
        <v>3</v>
      </c>
      <c r="N657" s="4" t="s">
        <v>3</v>
      </c>
      <c r="O657" s="4">
        <v>2</v>
      </c>
      <c r="P657" s="4">
        <f>ROUND(Source!DJ643,O657)</f>
        <v>56.22</v>
      </c>
      <c r="Q657" s="4"/>
      <c r="R657" s="4"/>
      <c r="S657" s="4"/>
      <c r="T657" s="4"/>
      <c r="U657" s="4"/>
      <c r="V657" s="4"/>
      <c r="W657" s="4">
        <v>56.220000000000006</v>
      </c>
      <c r="X657" s="4">
        <v>1</v>
      </c>
      <c r="Y657" s="4">
        <v>56.220000000000006</v>
      </c>
      <c r="Z657" s="4">
        <v>56.220000000000006</v>
      </c>
      <c r="AA657" s="4">
        <v>1</v>
      </c>
      <c r="AB657" s="4">
        <v>56.220000000000006</v>
      </c>
    </row>
    <row r="658" spans="1:28" x14ac:dyDescent="0.25">
      <c r="A658" s="4">
        <v>50</v>
      </c>
      <c r="B658" s="4">
        <v>0</v>
      </c>
      <c r="C658" s="4">
        <v>0</v>
      </c>
      <c r="D658" s="4">
        <v>1</v>
      </c>
      <c r="E658" s="4">
        <v>205</v>
      </c>
      <c r="F658" s="4">
        <f>ROUND(Source!S643,O658)</f>
        <v>2065.4499999999998</v>
      </c>
      <c r="G658" s="4" t="s">
        <v>45</v>
      </c>
      <c r="H658" s="4" t="s">
        <v>46</v>
      </c>
      <c r="I658" s="4"/>
      <c r="J658" s="4"/>
      <c r="K658" s="4">
        <v>205</v>
      </c>
      <c r="L658" s="4">
        <v>14</v>
      </c>
      <c r="M658" s="4">
        <v>3</v>
      </c>
      <c r="N658" s="4" t="s">
        <v>3</v>
      </c>
      <c r="O658" s="4">
        <v>2</v>
      </c>
      <c r="P658" s="4">
        <f>ROUND(Source!DK643,O658)</f>
        <v>2065.4499999999998</v>
      </c>
      <c r="Q658" s="4"/>
      <c r="R658" s="4"/>
      <c r="S658" s="4"/>
      <c r="T658" s="4"/>
      <c r="U658" s="4"/>
      <c r="V658" s="4"/>
      <c r="W658" s="4">
        <v>2065.4499999999998</v>
      </c>
      <c r="X658" s="4">
        <v>1</v>
      </c>
      <c r="Y658" s="4">
        <v>2065.4499999999998</v>
      </c>
      <c r="Z658" s="4">
        <v>2065.4499999999998</v>
      </c>
      <c r="AA658" s="4">
        <v>1</v>
      </c>
      <c r="AB658" s="4">
        <v>2065.4499999999998</v>
      </c>
    </row>
    <row r="659" spans="1:28" x14ac:dyDescent="0.25">
      <c r="A659" s="4">
        <v>50</v>
      </c>
      <c r="B659" s="4">
        <v>0</v>
      </c>
      <c r="C659" s="4">
        <v>0</v>
      </c>
      <c r="D659" s="4">
        <v>1</v>
      </c>
      <c r="E659" s="4">
        <v>232</v>
      </c>
      <c r="F659" s="4">
        <f>ROUND(Source!BC643,O659)</f>
        <v>0</v>
      </c>
      <c r="G659" s="4" t="s">
        <v>47</v>
      </c>
      <c r="H659" s="4" t="s">
        <v>48</v>
      </c>
      <c r="I659" s="4"/>
      <c r="J659" s="4"/>
      <c r="K659" s="4">
        <v>232</v>
      </c>
      <c r="L659" s="4">
        <v>15</v>
      </c>
      <c r="M659" s="4">
        <v>3</v>
      </c>
      <c r="N659" s="4" t="s">
        <v>3</v>
      </c>
      <c r="O659" s="4">
        <v>2</v>
      </c>
      <c r="P659" s="4">
        <f>ROUND(Source!EU643,O659)</f>
        <v>0</v>
      </c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>
        <v>0</v>
      </c>
      <c r="AA659" s="4">
        <v>1</v>
      </c>
      <c r="AB659" s="4">
        <v>0</v>
      </c>
    </row>
    <row r="660" spans="1:28" x14ac:dyDescent="0.25">
      <c r="A660" s="4">
        <v>50</v>
      </c>
      <c r="B660" s="4">
        <v>0</v>
      </c>
      <c r="C660" s="4">
        <v>0</v>
      </c>
      <c r="D660" s="4">
        <v>1</v>
      </c>
      <c r="E660" s="4">
        <v>214</v>
      </c>
      <c r="F660" s="4">
        <f>ROUND(Source!AS643,O660)</f>
        <v>1320.45</v>
      </c>
      <c r="G660" s="4" t="s">
        <v>49</v>
      </c>
      <c r="H660" s="4" t="s">
        <v>50</v>
      </c>
      <c r="I660" s="4"/>
      <c r="J660" s="4"/>
      <c r="K660" s="4">
        <v>214</v>
      </c>
      <c r="L660" s="4">
        <v>16</v>
      </c>
      <c r="M660" s="4">
        <v>3</v>
      </c>
      <c r="N660" s="4" t="s">
        <v>3</v>
      </c>
      <c r="O660" s="4">
        <v>2</v>
      </c>
      <c r="P660" s="4">
        <f>ROUND(Source!EK643,O660)</f>
        <v>1320.45</v>
      </c>
      <c r="Q660" s="4"/>
      <c r="R660" s="4"/>
      <c r="S660" s="4"/>
      <c r="T660" s="4"/>
      <c r="U660" s="4"/>
      <c r="V660" s="4"/>
      <c r="W660" s="4">
        <v>1320.45</v>
      </c>
      <c r="X660" s="4">
        <v>1</v>
      </c>
      <c r="Y660" s="4">
        <v>1320.45</v>
      </c>
      <c r="Z660" s="4">
        <v>1320.45</v>
      </c>
      <c r="AA660" s="4">
        <v>1</v>
      </c>
      <c r="AB660" s="4">
        <v>1320.45</v>
      </c>
    </row>
    <row r="661" spans="1:28" x14ac:dyDescent="0.25">
      <c r="A661" s="4">
        <v>50</v>
      </c>
      <c r="B661" s="4">
        <v>0</v>
      </c>
      <c r="C661" s="4">
        <v>0</v>
      </c>
      <c r="D661" s="4">
        <v>1</v>
      </c>
      <c r="E661" s="4">
        <v>215</v>
      </c>
      <c r="F661" s="4">
        <f>ROUND(Source!AT643,O661)</f>
        <v>5237.96</v>
      </c>
      <c r="G661" s="4" t="s">
        <v>51</v>
      </c>
      <c r="H661" s="4" t="s">
        <v>52</v>
      </c>
      <c r="I661" s="4"/>
      <c r="J661" s="4"/>
      <c r="K661" s="4">
        <v>215</v>
      </c>
      <c r="L661" s="4">
        <v>17</v>
      </c>
      <c r="M661" s="4">
        <v>3</v>
      </c>
      <c r="N661" s="4" t="s">
        <v>3</v>
      </c>
      <c r="O661" s="4">
        <v>2</v>
      </c>
      <c r="P661" s="4">
        <f>ROUND(Source!EL643,O661)</f>
        <v>5237.96</v>
      </c>
      <c r="Q661" s="4"/>
      <c r="R661" s="4"/>
      <c r="S661" s="4"/>
      <c r="T661" s="4"/>
      <c r="U661" s="4"/>
      <c r="V661" s="4"/>
      <c r="W661" s="4">
        <v>5237.96</v>
      </c>
      <c r="X661" s="4">
        <v>1</v>
      </c>
      <c r="Y661" s="4">
        <v>5237.96</v>
      </c>
      <c r="Z661" s="4">
        <v>5237.96</v>
      </c>
      <c r="AA661" s="4">
        <v>1</v>
      </c>
      <c r="AB661" s="4">
        <v>5237.96</v>
      </c>
    </row>
    <row r="662" spans="1:28" x14ac:dyDescent="0.25">
      <c r="A662" s="4">
        <v>50</v>
      </c>
      <c r="B662" s="4">
        <v>0</v>
      </c>
      <c r="C662" s="4">
        <v>0</v>
      </c>
      <c r="D662" s="4">
        <v>1</v>
      </c>
      <c r="E662" s="4">
        <v>217</v>
      </c>
      <c r="F662" s="4">
        <f>ROUND(Source!AU643,O662)</f>
        <v>0</v>
      </c>
      <c r="G662" s="4" t="s">
        <v>53</v>
      </c>
      <c r="H662" s="4" t="s">
        <v>54</v>
      </c>
      <c r="I662" s="4"/>
      <c r="J662" s="4"/>
      <c r="K662" s="4">
        <v>217</v>
      </c>
      <c r="L662" s="4">
        <v>18</v>
      </c>
      <c r="M662" s="4">
        <v>3</v>
      </c>
      <c r="N662" s="4" t="s">
        <v>3</v>
      </c>
      <c r="O662" s="4">
        <v>2</v>
      </c>
      <c r="P662" s="4">
        <f>ROUND(Source!EM643,O662)</f>
        <v>0</v>
      </c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>
        <v>0</v>
      </c>
      <c r="AA662" s="4">
        <v>1</v>
      </c>
      <c r="AB662" s="4">
        <v>0</v>
      </c>
    </row>
    <row r="663" spans="1:28" x14ac:dyDescent="0.25">
      <c r="A663" s="4">
        <v>50</v>
      </c>
      <c r="B663" s="4">
        <v>0</v>
      </c>
      <c r="C663" s="4">
        <v>0</v>
      </c>
      <c r="D663" s="4">
        <v>1</v>
      </c>
      <c r="E663" s="4">
        <v>230</v>
      </c>
      <c r="F663" s="4">
        <f>ROUND(Source!BA643,O663)</f>
        <v>0</v>
      </c>
      <c r="G663" s="4" t="s">
        <v>55</v>
      </c>
      <c r="H663" s="4" t="s">
        <v>56</v>
      </c>
      <c r="I663" s="4"/>
      <c r="J663" s="4"/>
      <c r="K663" s="4">
        <v>230</v>
      </c>
      <c r="L663" s="4">
        <v>19</v>
      </c>
      <c r="M663" s="4">
        <v>3</v>
      </c>
      <c r="N663" s="4" t="s">
        <v>3</v>
      </c>
      <c r="O663" s="4">
        <v>2</v>
      </c>
      <c r="P663" s="4">
        <f>ROUND(Source!ES643,O663)</f>
        <v>0</v>
      </c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>
        <v>0</v>
      </c>
      <c r="AA663" s="4">
        <v>1</v>
      </c>
      <c r="AB663" s="4">
        <v>0</v>
      </c>
    </row>
    <row r="664" spans="1:28" x14ac:dyDescent="0.25">
      <c r="A664" s="4">
        <v>50</v>
      </c>
      <c r="B664" s="4">
        <v>0</v>
      </c>
      <c r="C664" s="4">
        <v>0</v>
      </c>
      <c r="D664" s="4">
        <v>1</v>
      </c>
      <c r="E664" s="4">
        <v>206</v>
      </c>
      <c r="F664" s="4">
        <f>ROUND(Source!T643,O664)</f>
        <v>0</v>
      </c>
      <c r="G664" s="4" t="s">
        <v>57</v>
      </c>
      <c r="H664" s="4" t="s">
        <v>58</v>
      </c>
      <c r="I664" s="4"/>
      <c r="J664" s="4"/>
      <c r="K664" s="4">
        <v>206</v>
      </c>
      <c r="L664" s="4">
        <v>20</v>
      </c>
      <c r="M664" s="4">
        <v>3</v>
      </c>
      <c r="N664" s="4" t="s">
        <v>3</v>
      </c>
      <c r="O664" s="4">
        <v>2</v>
      </c>
      <c r="P664" s="4">
        <f>ROUND(Source!DL643,O664)</f>
        <v>0</v>
      </c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>
        <v>0</v>
      </c>
      <c r="AA664" s="4">
        <v>1</v>
      </c>
      <c r="AB664" s="4">
        <v>0</v>
      </c>
    </row>
    <row r="665" spans="1:28" x14ac:dyDescent="0.25">
      <c r="A665" s="4">
        <v>50</v>
      </c>
      <c r="B665" s="4">
        <v>0</v>
      </c>
      <c r="C665" s="4">
        <v>0</v>
      </c>
      <c r="D665" s="4">
        <v>1</v>
      </c>
      <c r="E665" s="4">
        <v>207</v>
      </c>
      <c r="F665" s="4">
        <f>ROUND(Source!U643,O665)</f>
        <v>2.66825</v>
      </c>
      <c r="G665" s="4" t="s">
        <v>59</v>
      </c>
      <c r="H665" s="4" t="s">
        <v>60</v>
      </c>
      <c r="I665" s="4"/>
      <c r="J665" s="4"/>
      <c r="K665" s="4">
        <v>207</v>
      </c>
      <c r="L665" s="4">
        <v>21</v>
      </c>
      <c r="M665" s="4">
        <v>3</v>
      </c>
      <c r="N665" s="4" t="s">
        <v>3</v>
      </c>
      <c r="O665" s="4">
        <v>7</v>
      </c>
      <c r="P665" s="4">
        <f>ROUND(Source!DM643,O665)</f>
        <v>2.66825</v>
      </c>
      <c r="Q665" s="4"/>
      <c r="R665" s="4"/>
      <c r="S665" s="4"/>
      <c r="T665" s="4"/>
      <c r="U665" s="4"/>
      <c r="V665" s="4"/>
      <c r="W665" s="4">
        <v>2.66825</v>
      </c>
      <c r="X665" s="4">
        <v>1</v>
      </c>
      <c r="Y665" s="4">
        <v>2.66825</v>
      </c>
      <c r="Z665" s="4">
        <v>2.66825</v>
      </c>
      <c r="AA665" s="4">
        <v>1</v>
      </c>
      <c r="AB665" s="4">
        <v>2.66825</v>
      </c>
    </row>
    <row r="666" spans="1:28" x14ac:dyDescent="0.25">
      <c r="A666" s="4">
        <v>50</v>
      </c>
      <c r="B666" s="4">
        <v>0</v>
      </c>
      <c r="C666" s="4">
        <v>0</v>
      </c>
      <c r="D666" s="4">
        <v>1</v>
      </c>
      <c r="E666" s="4">
        <v>208</v>
      </c>
      <c r="F666" s="4">
        <f>ROUND(Source!V643,O666)</f>
        <v>5.91E-2</v>
      </c>
      <c r="G666" s="4" t="s">
        <v>61</v>
      </c>
      <c r="H666" s="4" t="s">
        <v>62</v>
      </c>
      <c r="I666" s="4"/>
      <c r="J666" s="4"/>
      <c r="K666" s="4">
        <v>208</v>
      </c>
      <c r="L666" s="4">
        <v>22</v>
      </c>
      <c r="M666" s="4">
        <v>3</v>
      </c>
      <c r="N666" s="4" t="s">
        <v>3</v>
      </c>
      <c r="O666" s="4">
        <v>7</v>
      </c>
      <c r="P666" s="4">
        <f>ROUND(Source!DN643,O666)</f>
        <v>5.91E-2</v>
      </c>
      <c r="Q666" s="4"/>
      <c r="R666" s="4"/>
      <c r="S666" s="4"/>
      <c r="T666" s="4"/>
      <c r="U666" s="4"/>
      <c r="V666" s="4"/>
      <c r="W666" s="4">
        <v>5.91E-2</v>
      </c>
      <c r="X666" s="4">
        <v>1</v>
      </c>
      <c r="Y666" s="4">
        <v>5.91E-2</v>
      </c>
      <c r="Z666" s="4">
        <v>5.91E-2</v>
      </c>
      <c r="AA666" s="4">
        <v>1</v>
      </c>
      <c r="AB666" s="4">
        <v>5.91E-2</v>
      </c>
    </row>
    <row r="667" spans="1:28" x14ac:dyDescent="0.25">
      <c r="A667" s="4">
        <v>50</v>
      </c>
      <c r="B667" s="4">
        <v>0</v>
      </c>
      <c r="C667" s="4">
        <v>0</v>
      </c>
      <c r="D667" s="4">
        <v>1</v>
      </c>
      <c r="E667" s="4">
        <v>209</v>
      </c>
      <c r="F667" s="4">
        <f>ROUND(Source!W643,O667)</f>
        <v>0</v>
      </c>
      <c r="G667" s="4" t="s">
        <v>63</v>
      </c>
      <c r="H667" s="4" t="s">
        <v>64</v>
      </c>
      <c r="I667" s="4"/>
      <c r="J667" s="4"/>
      <c r="K667" s="4">
        <v>209</v>
      </c>
      <c r="L667" s="4">
        <v>23</v>
      </c>
      <c r="M667" s="4">
        <v>3</v>
      </c>
      <c r="N667" s="4" t="s">
        <v>3</v>
      </c>
      <c r="O667" s="4">
        <v>2</v>
      </c>
      <c r="P667" s="4">
        <f>ROUND(Source!DO643,O667)</f>
        <v>0</v>
      </c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>
        <v>0</v>
      </c>
      <c r="AA667" s="4">
        <v>1</v>
      </c>
      <c r="AB667" s="4">
        <v>0</v>
      </c>
    </row>
    <row r="668" spans="1:28" x14ac:dyDescent="0.25">
      <c r="A668" s="4">
        <v>50</v>
      </c>
      <c r="B668" s="4">
        <v>0</v>
      </c>
      <c r="C668" s="4">
        <v>0</v>
      </c>
      <c r="D668" s="4">
        <v>1</v>
      </c>
      <c r="E668" s="4">
        <v>233</v>
      </c>
      <c r="F668" s="4">
        <f>ROUND(Source!BD643,O668)</f>
        <v>0</v>
      </c>
      <c r="G668" s="4" t="s">
        <v>65</v>
      </c>
      <c r="H668" s="4" t="s">
        <v>66</v>
      </c>
      <c r="I668" s="4"/>
      <c r="J668" s="4"/>
      <c r="K668" s="4">
        <v>233</v>
      </c>
      <c r="L668" s="4">
        <v>24</v>
      </c>
      <c r="M668" s="4">
        <v>3</v>
      </c>
      <c r="N668" s="4" t="s">
        <v>3</v>
      </c>
      <c r="O668" s="4">
        <v>2</v>
      </c>
      <c r="P668" s="4">
        <f>ROUND(Source!EV643,O668)</f>
        <v>0</v>
      </c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>
        <v>0</v>
      </c>
      <c r="AA668" s="4">
        <v>1</v>
      </c>
      <c r="AB668" s="4">
        <v>0</v>
      </c>
    </row>
    <row r="669" spans="1:28" x14ac:dyDescent="0.25">
      <c r="A669" s="4">
        <v>50</v>
      </c>
      <c r="B669" s="4">
        <v>0</v>
      </c>
      <c r="C669" s="4">
        <v>0</v>
      </c>
      <c r="D669" s="4">
        <v>1</v>
      </c>
      <c r="E669" s="4">
        <v>210</v>
      </c>
      <c r="F669" s="4">
        <f>ROUND(Source!X643,O669)</f>
        <v>2039.1</v>
      </c>
      <c r="G669" s="4" t="s">
        <v>67</v>
      </c>
      <c r="H669" s="4" t="s">
        <v>68</v>
      </c>
      <c r="I669" s="4"/>
      <c r="J669" s="4"/>
      <c r="K669" s="4">
        <v>210</v>
      </c>
      <c r="L669" s="4">
        <v>25</v>
      </c>
      <c r="M669" s="4">
        <v>3</v>
      </c>
      <c r="N669" s="4" t="s">
        <v>3</v>
      </c>
      <c r="O669" s="4">
        <v>2</v>
      </c>
      <c r="P669" s="4">
        <f>ROUND(Source!DP643,O669)</f>
        <v>2039.1</v>
      </c>
      <c r="Q669" s="4"/>
      <c r="R669" s="4"/>
      <c r="S669" s="4"/>
      <c r="T669" s="4"/>
      <c r="U669" s="4"/>
      <c r="V669" s="4"/>
      <c r="W669" s="4">
        <v>2039.1</v>
      </c>
      <c r="X669" s="4">
        <v>1</v>
      </c>
      <c r="Y669" s="4">
        <v>2039.1</v>
      </c>
      <c r="Z669" s="4">
        <v>2039.1</v>
      </c>
      <c r="AA669" s="4">
        <v>1</v>
      </c>
      <c r="AB669" s="4">
        <v>2039.1</v>
      </c>
    </row>
    <row r="670" spans="1:28" x14ac:dyDescent="0.25">
      <c r="A670" s="4">
        <v>50</v>
      </c>
      <c r="B670" s="4">
        <v>0</v>
      </c>
      <c r="C670" s="4">
        <v>0</v>
      </c>
      <c r="D670" s="4">
        <v>1</v>
      </c>
      <c r="E670" s="4">
        <v>211</v>
      </c>
      <c r="F670" s="4">
        <f>ROUND(Source!Y643,O670)</f>
        <v>1056.03</v>
      </c>
      <c r="G670" s="4" t="s">
        <v>69</v>
      </c>
      <c r="H670" s="4" t="s">
        <v>70</v>
      </c>
      <c r="I670" s="4"/>
      <c r="J670" s="4"/>
      <c r="K670" s="4">
        <v>211</v>
      </c>
      <c r="L670" s="4">
        <v>26</v>
      </c>
      <c r="M670" s="4">
        <v>3</v>
      </c>
      <c r="N670" s="4" t="s">
        <v>3</v>
      </c>
      <c r="O670" s="4">
        <v>2</v>
      </c>
      <c r="P670" s="4">
        <f>ROUND(Source!DQ643,O670)</f>
        <v>1056.03</v>
      </c>
      <c r="Q670" s="4"/>
      <c r="R670" s="4"/>
      <c r="S670" s="4"/>
      <c r="T670" s="4"/>
      <c r="U670" s="4"/>
      <c r="V670" s="4"/>
      <c r="W670" s="4">
        <v>1056.03</v>
      </c>
      <c r="X670" s="4">
        <v>1</v>
      </c>
      <c r="Y670" s="4">
        <v>1056.03</v>
      </c>
      <c r="Z670" s="4">
        <v>1056.03</v>
      </c>
      <c r="AA670" s="4">
        <v>1</v>
      </c>
      <c r="AB670" s="4">
        <v>1056.03</v>
      </c>
    </row>
    <row r="671" spans="1:28" x14ac:dyDescent="0.25">
      <c r="A671" s="4">
        <v>50</v>
      </c>
      <c r="B671" s="4">
        <v>0</v>
      </c>
      <c r="C671" s="4">
        <v>0</v>
      </c>
      <c r="D671" s="4">
        <v>1</v>
      </c>
      <c r="E671" s="4">
        <v>224</v>
      </c>
      <c r="F671" s="4">
        <f>ROUND(Source!AR643,O671)</f>
        <v>6558.41</v>
      </c>
      <c r="G671" s="4" t="s">
        <v>71</v>
      </c>
      <c r="H671" s="4" t="s">
        <v>72</v>
      </c>
      <c r="I671" s="4"/>
      <c r="J671" s="4"/>
      <c r="K671" s="4">
        <v>224</v>
      </c>
      <c r="L671" s="4">
        <v>27</v>
      </c>
      <c r="M671" s="4">
        <v>3</v>
      </c>
      <c r="N671" s="4" t="s">
        <v>3</v>
      </c>
      <c r="O671" s="4">
        <v>2</v>
      </c>
      <c r="P671" s="4">
        <f>ROUND(Source!EJ643,O671)</f>
        <v>6558.41</v>
      </c>
      <c r="Q671" s="4"/>
      <c r="R671" s="4"/>
      <c r="S671" s="4"/>
      <c r="T671" s="4"/>
      <c r="U671" s="4"/>
      <c r="V671" s="4"/>
      <c r="W671" s="4">
        <v>6558.41</v>
      </c>
      <c r="X671" s="4">
        <v>1</v>
      </c>
      <c r="Y671" s="4">
        <v>6558.41</v>
      </c>
      <c r="Z671" s="4">
        <v>6558.41</v>
      </c>
      <c r="AA671" s="4">
        <v>1</v>
      </c>
      <c r="AB671" s="4">
        <v>6558.41</v>
      </c>
    </row>
    <row r="673" spans="1:255" x14ac:dyDescent="0.25">
      <c r="A673" s="1">
        <v>4</v>
      </c>
      <c r="B673" s="1">
        <v>1</v>
      </c>
      <c r="C673" s="1"/>
      <c r="D673" s="1">
        <f>ROW(A708)</f>
        <v>708</v>
      </c>
      <c r="E673" s="1"/>
      <c r="F673" s="1" t="s">
        <v>17</v>
      </c>
      <c r="G673" s="1" t="s">
        <v>74</v>
      </c>
      <c r="H673" s="1" t="s">
        <v>3</v>
      </c>
      <c r="I673" s="1">
        <v>0</v>
      </c>
      <c r="J673" s="1"/>
      <c r="K673" s="1">
        <v>0</v>
      </c>
      <c r="L673" s="1"/>
      <c r="M673" s="1" t="s">
        <v>3</v>
      </c>
      <c r="N673" s="1"/>
      <c r="O673" s="1"/>
      <c r="P673" s="1"/>
      <c r="Q673" s="1"/>
      <c r="R673" s="1"/>
      <c r="S673" s="1">
        <v>0</v>
      </c>
      <c r="T673" s="1">
        <v>0</v>
      </c>
      <c r="U673" s="1" t="s">
        <v>3</v>
      </c>
      <c r="V673" s="1">
        <v>0</v>
      </c>
      <c r="W673" s="1"/>
      <c r="X673" s="1"/>
      <c r="Y673" s="1"/>
      <c r="Z673" s="1"/>
      <c r="AA673" s="1"/>
      <c r="AB673" s="1" t="s">
        <v>3</v>
      </c>
      <c r="AC673" s="1" t="s">
        <v>3</v>
      </c>
      <c r="AD673" s="1" t="s">
        <v>3</v>
      </c>
      <c r="AE673" s="1" t="s">
        <v>3</v>
      </c>
      <c r="AF673" s="1" t="s">
        <v>3</v>
      </c>
      <c r="AG673" s="1" t="s">
        <v>3</v>
      </c>
      <c r="AH673" s="1"/>
      <c r="AI673" s="1"/>
      <c r="AJ673" s="1"/>
      <c r="AK673" s="1"/>
      <c r="AL673" s="1"/>
      <c r="AM673" s="1"/>
      <c r="AN673" s="1"/>
      <c r="AO673" s="1"/>
      <c r="AP673" s="1" t="s">
        <v>3</v>
      </c>
      <c r="AQ673" s="1" t="s">
        <v>3</v>
      </c>
      <c r="AR673" s="1" t="s">
        <v>3</v>
      </c>
      <c r="AS673" s="1"/>
      <c r="AT673" s="1"/>
      <c r="AU673" s="1"/>
      <c r="AV673" s="1"/>
      <c r="AW673" s="1"/>
      <c r="AX673" s="1"/>
      <c r="AY673" s="1"/>
      <c r="AZ673" s="1" t="s">
        <v>3</v>
      </c>
      <c r="BA673" s="1"/>
      <c r="BB673" s="1" t="s">
        <v>3</v>
      </c>
      <c r="BC673" s="1" t="s">
        <v>3</v>
      </c>
      <c r="BD673" s="1" t="s">
        <v>3</v>
      </c>
      <c r="BE673" s="1" t="s">
        <v>3</v>
      </c>
      <c r="BF673" s="1" t="s">
        <v>3</v>
      </c>
      <c r="BG673" s="1" t="s">
        <v>3</v>
      </c>
      <c r="BH673" s="1" t="s">
        <v>3</v>
      </c>
      <c r="BI673" s="1" t="s">
        <v>3</v>
      </c>
      <c r="BJ673" s="1" t="s">
        <v>3</v>
      </c>
      <c r="BK673" s="1" t="s">
        <v>3</v>
      </c>
      <c r="BL673" s="1" t="s">
        <v>3</v>
      </c>
      <c r="BM673" s="1" t="s">
        <v>3</v>
      </c>
      <c r="BN673" s="1" t="s">
        <v>3</v>
      </c>
      <c r="BO673" s="1" t="s">
        <v>3</v>
      </c>
      <c r="BP673" s="1" t="s">
        <v>3</v>
      </c>
      <c r="BQ673" s="1"/>
      <c r="BR673" s="1"/>
      <c r="BS673" s="1"/>
      <c r="BT673" s="1"/>
      <c r="BU673" s="1"/>
      <c r="BV673" s="1"/>
      <c r="BW673" s="1"/>
      <c r="BX673" s="1">
        <v>0</v>
      </c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>
        <v>0</v>
      </c>
    </row>
    <row r="675" spans="1:255" x14ac:dyDescent="0.25">
      <c r="A675" s="2">
        <v>52</v>
      </c>
      <c r="B675" s="2">
        <f t="shared" ref="B675:G675" si="355">B708</f>
        <v>1</v>
      </c>
      <c r="C675" s="2">
        <f t="shared" si="355"/>
        <v>4</v>
      </c>
      <c r="D675" s="2">
        <f t="shared" si="355"/>
        <v>673</v>
      </c>
      <c r="E675" s="2">
        <f t="shared" si="355"/>
        <v>0</v>
      </c>
      <c r="F675" s="2" t="str">
        <f t="shared" si="355"/>
        <v>Новый раздел</v>
      </c>
      <c r="G675" s="2" t="str">
        <f t="shared" si="355"/>
        <v>Материалы</v>
      </c>
      <c r="H675" s="2"/>
      <c r="I675" s="2"/>
      <c r="J675" s="2"/>
      <c r="K675" s="2"/>
      <c r="L675" s="2"/>
      <c r="M675" s="2"/>
      <c r="N675" s="2"/>
      <c r="O675" s="2">
        <f t="shared" ref="O675:AT675" si="356">O708</f>
        <v>39469.449999999997</v>
      </c>
      <c r="P675" s="2">
        <f t="shared" si="356"/>
        <v>39469.449999999997</v>
      </c>
      <c r="Q675" s="2">
        <f t="shared" si="356"/>
        <v>0</v>
      </c>
      <c r="R675" s="2">
        <f t="shared" si="356"/>
        <v>0</v>
      </c>
      <c r="S675" s="2">
        <f t="shared" si="356"/>
        <v>0</v>
      </c>
      <c r="T675" s="2">
        <f t="shared" si="356"/>
        <v>0</v>
      </c>
      <c r="U675" s="2">
        <f t="shared" si="356"/>
        <v>0</v>
      </c>
      <c r="V675" s="2">
        <f t="shared" si="356"/>
        <v>0</v>
      </c>
      <c r="W675" s="2">
        <f t="shared" si="356"/>
        <v>0</v>
      </c>
      <c r="X675" s="2">
        <f t="shared" si="356"/>
        <v>0</v>
      </c>
      <c r="Y675" s="2">
        <f t="shared" si="356"/>
        <v>0</v>
      </c>
      <c r="Z675" s="2">
        <f t="shared" si="356"/>
        <v>0</v>
      </c>
      <c r="AA675" s="2">
        <f t="shared" si="356"/>
        <v>0</v>
      </c>
      <c r="AB675" s="2">
        <f t="shared" si="356"/>
        <v>39469.449999999997</v>
      </c>
      <c r="AC675" s="2">
        <f t="shared" si="356"/>
        <v>39469.449999999997</v>
      </c>
      <c r="AD675" s="2">
        <f t="shared" si="356"/>
        <v>0</v>
      </c>
      <c r="AE675" s="2">
        <f t="shared" si="356"/>
        <v>0</v>
      </c>
      <c r="AF675" s="2">
        <f t="shared" si="356"/>
        <v>0</v>
      </c>
      <c r="AG675" s="2">
        <f t="shared" si="356"/>
        <v>0</v>
      </c>
      <c r="AH675" s="2">
        <f t="shared" si="356"/>
        <v>0</v>
      </c>
      <c r="AI675" s="2">
        <f t="shared" si="356"/>
        <v>0</v>
      </c>
      <c r="AJ675" s="2">
        <f t="shared" si="356"/>
        <v>0</v>
      </c>
      <c r="AK675" s="2">
        <f t="shared" si="356"/>
        <v>0</v>
      </c>
      <c r="AL675" s="2">
        <f t="shared" si="356"/>
        <v>0</v>
      </c>
      <c r="AM675" s="2">
        <f t="shared" si="356"/>
        <v>0</v>
      </c>
      <c r="AN675" s="2">
        <f t="shared" si="356"/>
        <v>0</v>
      </c>
      <c r="AO675" s="2">
        <f t="shared" si="356"/>
        <v>0</v>
      </c>
      <c r="AP675" s="2">
        <f t="shared" si="356"/>
        <v>0</v>
      </c>
      <c r="AQ675" s="2">
        <f t="shared" si="356"/>
        <v>0</v>
      </c>
      <c r="AR675" s="2">
        <f t="shared" si="356"/>
        <v>39469.449999999997</v>
      </c>
      <c r="AS675" s="2">
        <f t="shared" si="356"/>
        <v>36756.31</v>
      </c>
      <c r="AT675" s="2">
        <f t="shared" si="356"/>
        <v>2713.14</v>
      </c>
      <c r="AU675" s="2">
        <f t="shared" ref="AU675:BZ675" si="357">AU708</f>
        <v>0</v>
      </c>
      <c r="AV675" s="2">
        <f t="shared" si="357"/>
        <v>39469.449999999997</v>
      </c>
      <c r="AW675" s="2">
        <f t="shared" si="357"/>
        <v>39469.449999999997</v>
      </c>
      <c r="AX675" s="2">
        <f t="shared" si="357"/>
        <v>0</v>
      </c>
      <c r="AY675" s="2">
        <f t="shared" si="357"/>
        <v>39469.449999999997</v>
      </c>
      <c r="AZ675" s="2">
        <f t="shared" si="357"/>
        <v>0</v>
      </c>
      <c r="BA675" s="2">
        <f t="shared" si="357"/>
        <v>0</v>
      </c>
      <c r="BB675" s="2">
        <f t="shared" si="357"/>
        <v>0</v>
      </c>
      <c r="BC675" s="2">
        <f t="shared" si="357"/>
        <v>0</v>
      </c>
      <c r="BD675" s="2">
        <f t="shared" si="357"/>
        <v>0</v>
      </c>
      <c r="BE675" s="2">
        <f t="shared" si="357"/>
        <v>0</v>
      </c>
      <c r="BF675" s="2">
        <f t="shared" si="357"/>
        <v>0</v>
      </c>
      <c r="BG675" s="2">
        <f t="shared" si="357"/>
        <v>0</v>
      </c>
      <c r="BH675" s="2">
        <f t="shared" si="357"/>
        <v>0</v>
      </c>
      <c r="BI675" s="2">
        <f t="shared" si="357"/>
        <v>0</v>
      </c>
      <c r="BJ675" s="2">
        <f t="shared" si="357"/>
        <v>0</v>
      </c>
      <c r="BK675" s="2">
        <f t="shared" si="357"/>
        <v>0</v>
      </c>
      <c r="BL675" s="2">
        <f t="shared" si="357"/>
        <v>0</v>
      </c>
      <c r="BM675" s="2">
        <f t="shared" si="357"/>
        <v>0</v>
      </c>
      <c r="BN675" s="2">
        <f t="shared" si="357"/>
        <v>0</v>
      </c>
      <c r="BO675" s="2">
        <f t="shared" si="357"/>
        <v>0</v>
      </c>
      <c r="BP675" s="2">
        <f t="shared" si="357"/>
        <v>0</v>
      </c>
      <c r="BQ675" s="2">
        <f t="shared" si="357"/>
        <v>0</v>
      </c>
      <c r="BR675" s="2">
        <f t="shared" si="357"/>
        <v>0</v>
      </c>
      <c r="BS675" s="2">
        <f t="shared" si="357"/>
        <v>0</v>
      </c>
      <c r="BT675" s="2">
        <f t="shared" si="357"/>
        <v>0</v>
      </c>
      <c r="BU675" s="2">
        <f t="shared" si="357"/>
        <v>0</v>
      </c>
      <c r="BV675" s="2">
        <f t="shared" si="357"/>
        <v>0</v>
      </c>
      <c r="BW675" s="2">
        <f t="shared" si="357"/>
        <v>0</v>
      </c>
      <c r="BX675" s="2">
        <f t="shared" si="357"/>
        <v>0</v>
      </c>
      <c r="BY675" s="2">
        <f t="shared" si="357"/>
        <v>0</v>
      </c>
      <c r="BZ675" s="2">
        <f t="shared" si="357"/>
        <v>0</v>
      </c>
      <c r="CA675" s="2">
        <f t="shared" ref="CA675:DF675" si="358">CA708</f>
        <v>39469.449999999997</v>
      </c>
      <c r="CB675" s="2">
        <f t="shared" si="358"/>
        <v>36756.31</v>
      </c>
      <c r="CC675" s="2">
        <f t="shared" si="358"/>
        <v>2713.14</v>
      </c>
      <c r="CD675" s="2">
        <f t="shared" si="358"/>
        <v>0</v>
      </c>
      <c r="CE675" s="2">
        <f t="shared" si="358"/>
        <v>39469.449999999997</v>
      </c>
      <c r="CF675" s="2">
        <f t="shared" si="358"/>
        <v>39469.449999999997</v>
      </c>
      <c r="CG675" s="2">
        <f t="shared" si="358"/>
        <v>0</v>
      </c>
      <c r="CH675" s="2">
        <f t="shared" si="358"/>
        <v>39469.449999999997</v>
      </c>
      <c r="CI675" s="2">
        <f t="shared" si="358"/>
        <v>0</v>
      </c>
      <c r="CJ675" s="2">
        <f t="shared" si="358"/>
        <v>0</v>
      </c>
      <c r="CK675" s="2">
        <f t="shared" si="358"/>
        <v>0</v>
      </c>
      <c r="CL675" s="2">
        <f t="shared" si="358"/>
        <v>0</v>
      </c>
      <c r="CM675" s="2">
        <f t="shared" si="358"/>
        <v>0</v>
      </c>
      <c r="CN675" s="2">
        <f t="shared" si="358"/>
        <v>0</v>
      </c>
      <c r="CO675" s="2">
        <f t="shared" si="358"/>
        <v>0</v>
      </c>
      <c r="CP675" s="2">
        <f t="shared" si="358"/>
        <v>0</v>
      </c>
      <c r="CQ675" s="2">
        <f t="shared" si="358"/>
        <v>0</v>
      </c>
      <c r="CR675" s="2">
        <f t="shared" si="358"/>
        <v>0</v>
      </c>
      <c r="CS675" s="2">
        <f t="shared" si="358"/>
        <v>0</v>
      </c>
      <c r="CT675" s="2">
        <f t="shared" si="358"/>
        <v>0</v>
      </c>
      <c r="CU675" s="2">
        <f t="shared" si="358"/>
        <v>0</v>
      </c>
      <c r="CV675" s="2">
        <f t="shared" si="358"/>
        <v>0</v>
      </c>
      <c r="CW675" s="2">
        <f t="shared" si="358"/>
        <v>0</v>
      </c>
      <c r="CX675" s="2">
        <f t="shared" si="358"/>
        <v>0</v>
      </c>
      <c r="CY675" s="2">
        <f t="shared" si="358"/>
        <v>0</v>
      </c>
      <c r="CZ675" s="2">
        <f t="shared" si="358"/>
        <v>0</v>
      </c>
      <c r="DA675" s="2">
        <f t="shared" si="358"/>
        <v>0</v>
      </c>
      <c r="DB675" s="2">
        <f t="shared" si="358"/>
        <v>0</v>
      </c>
      <c r="DC675" s="2">
        <f t="shared" si="358"/>
        <v>0</v>
      </c>
      <c r="DD675" s="2">
        <f t="shared" si="358"/>
        <v>0</v>
      </c>
      <c r="DE675" s="2">
        <f t="shared" si="358"/>
        <v>0</v>
      </c>
      <c r="DF675" s="2">
        <f t="shared" si="358"/>
        <v>0</v>
      </c>
      <c r="DG675" s="3">
        <f t="shared" ref="DG675:EL675" si="359">DG708</f>
        <v>39469.449999999997</v>
      </c>
      <c r="DH675" s="3">
        <f t="shared" si="359"/>
        <v>39469.449999999997</v>
      </c>
      <c r="DI675" s="3">
        <f t="shared" si="359"/>
        <v>0</v>
      </c>
      <c r="DJ675" s="3">
        <f t="shared" si="359"/>
        <v>0</v>
      </c>
      <c r="DK675" s="3">
        <f t="shared" si="359"/>
        <v>0</v>
      </c>
      <c r="DL675" s="3">
        <f t="shared" si="359"/>
        <v>0</v>
      </c>
      <c r="DM675" s="3">
        <f t="shared" si="359"/>
        <v>0</v>
      </c>
      <c r="DN675" s="3">
        <f t="shared" si="359"/>
        <v>0</v>
      </c>
      <c r="DO675" s="3">
        <f t="shared" si="359"/>
        <v>0</v>
      </c>
      <c r="DP675" s="3">
        <f t="shared" si="359"/>
        <v>0</v>
      </c>
      <c r="DQ675" s="3">
        <f t="shared" si="359"/>
        <v>0</v>
      </c>
      <c r="DR675" s="3">
        <f t="shared" si="359"/>
        <v>0</v>
      </c>
      <c r="DS675" s="3">
        <f t="shared" si="359"/>
        <v>0</v>
      </c>
      <c r="DT675" s="3">
        <f t="shared" si="359"/>
        <v>39469.449999999997</v>
      </c>
      <c r="DU675" s="3">
        <f t="shared" si="359"/>
        <v>39469.449999999997</v>
      </c>
      <c r="DV675" s="3">
        <f t="shared" si="359"/>
        <v>0</v>
      </c>
      <c r="DW675" s="3">
        <f t="shared" si="359"/>
        <v>0</v>
      </c>
      <c r="DX675" s="3">
        <f t="shared" si="359"/>
        <v>0</v>
      </c>
      <c r="DY675" s="3">
        <f t="shared" si="359"/>
        <v>0</v>
      </c>
      <c r="DZ675" s="3">
        <f t="shared" si="359"/>
        <v>0</v>
      </c>
      <c r="EA675" s="3">
        <f t="shared" si="359"/>
        <v>0</v>
      </c>
      <c r="EB675" s="3">
        <f t="shared" si="359"/>
        <v>0</v>
      </c>
      <c r="EC675" s="3">
        <f t="shared" si="359"/>
        <v>0</v>
      </c>
      <c r="ED675" s="3">
        <f t="shared" si="359"/>
        <v>0</v>
      </c>
      <c r="EE675" s="3">
        <f t="shared" si="359"/>
        <v>0</v>
      </c>
      <c r="EF675" s="3">
        <f t="shared" si="359"/>
        <v>0</v>
      </c>
      <c r="EG675" s="3">
        <f t="shared" si="359"/>
        <v>0</v>
      </c>
      <c r="EH675" s="3">
        <f t="shared" si="359"/>
        <v>0</v>
      </c>
      <c r="EI675" s="3">
        <f t="shared" si="359"/>
        <v>0</v>
      </c>
      <c r="EJ675" s="3">
        <f t="shared" si="359"/>
        <v>39469.449999999997</v>
      </c>
      <c r="EK675" s="3">
        <f t="shared" si="359"/>
        <v>36756.31</v>
      </c>
      <c r="EL675" s="3">
        <f t="shared" si="359"/>
        <v>2713.14</v>
      </c>
      <c r="EM675" s="3">
        <f t="shared" ref="EM675:FR675" si="360">EM708</f>
        <v>0</v>
      </c>
      <c r="EN675" s="3">
        <f t="shared" si="360"/>
        <v>39469.449999999997</v>
      </c>
      <c r="EO675" s="3">
        <f t="shared" si="360"/>
        <v>39469.449999999997</v>
      </c>
      <c r="EP675" s="3">
        <f t="shared" si="360"/>
        <v>0</v>
      </c>
      <c r="EQ675" s="3">
        <f t="shared" si="360"/>
        <v>39469.449999999997</v>
      </c>
      <c r="ER675" s="3">
        <f t="shared" si="360"/>
        <v>0</v>
      </c>
      <c r="ES675" s="3">
        <f t="shared" si="360"/>
        <v>0</v>
      </c>
      <c r="ET675" s="3">
        <f t="shared" si="360"/>
        <v>0</v>
      </c>
      <c r="EU675" s="3">
        <f t="shared" si="360"/>
        <v>0</v>
      </c>
      <c r="EV675" s="3">
        <f t="shared" si="360"/>
        <v>0</v>
      </c>
      <c r="EW675" s="3">
        <f t="shared" si="360"/>
        <v>0</v>
      </c>
      <c r="EX675" s="3">
        <f t="shared" si="360"/>
        <v>0</v>
      </c>
      <c r="EY675" s="3">
        <f t="shared" si="360"/>
        <v>0</v>
      </c>
      <c r="EZ675" s="3">
        <f t="shared" si="360"/>
        <v>0</v>
      </c>
      <c r="FA675" s="3">
        <f t="shared" si="360"/>
        <v>0</v>
      </c>
      <c r="FB675" s="3">
        <f t="shared" si="360"/>
        <v>0</v>
      </c>
      <c r="FC675" s="3">
        <f t="shared" si="360"/>
        <v>0</v>
      </c>
      <c r="FD675" s="3">
        <f t="shared" si="360"/>
        <v>0</v>
      </c>
      <c r="FE675" s="3">
        <f t="shared" si="360"/>
        <v>0</v>
      </c>
      <c r="FF675" s="3">
        <f t="shared" si="360"/>
        <v>0</v>
      </c>
      <c r="FG675" s="3">
        <f t="shared" si="360"/>
        <v>0</v>
      </c>
      <c r="FH675" s="3">
        <f t="shared" si="360"/>
        <v>0</v>
      </c>
      <c r="FI675" s="3">
        <f t="shared" si="360"/>
        <v>0</v>
      </c>
      <c r="FJ675" s="3">
        <f t="shared" si="360"/>
        <v>0</v>
      </c>
      <c r="FK675" s="3">
        <f t="shared" si="360"/>
        <v>0</v>
      </c>
      <c r="FL675" s="3">
        <f t="shared" si="360"/>
        <v>0</v>
      </c>
      <c r="FM675" s="3">
        <f t="shared" si="360"/>
        <v>0</v>
      </c>
      <c r="FN675" s="3">
        <f t="shared" si="360"/>
        <v>0</v>
      </c>
      <c r="FO675" s="3">
        <f t="shared" si="360"/>
        <v>0</v>
      </c>
      <c r="FP675" s="3">
        <f t="shared" si="360"/>
        <v>0</v>
      </c>
      <c r="FQ675" s="3">
        <f t="shared" si="360"/>
        <v>0</v>
      </c>
      <c r="FR675" s="3">
        <f t="shared" si="360"/>
        <v>0</v>
      </c>
      <c r="FS675" s="3">
        <f t="shared" ref="FS675:GX675" si="361">FS708</f>
        <v>39469.449999999997</v>
      </c>
      <c r="FT675" s="3">
        <f t="shared" si="361"/>
        <v>36756.31</v>
      </c>
      <c r="FU675" s="3">
        <f t="shared" si="361"/>
        <v>2713.14</v>
      </c>
      <c r="FV675" s="3">
        <f t="shared" si="361"/>
        <v>0</v>
      </c>
      <c r="FW675" s="3">
        <f t="shared" si="361"/>
        <v>39469.449999999997</v>
      </c>
      <c r="FX675" s="3">
        <f t="shared" si="361"/>
        <v>39469.449999999997</v>
      </c>
      <c r="FY675" s="3">
        <f t="shared" si="361"/>
        <v>0</v>
      </c>
      <c r="FZ675" s="3">
        <f t="shared" si="361"/>
        <v>39469.449999999997</v>
      </c>
      <c r="GA675" s="3">
        <f t="shared" si="361"/>
        <v>0</v>
      </c>
      <c r="GB675" s="3">
        <f t="shared" si="361"/>
        <v>0</v>
      </c>
      <c r="GC675" s="3">
        <f t="shared" si="361"/>
        <v>0</v>
      </c>
      <c r="GD675" s="3">
        <f t="shared" si="361"/>
        <v>0</v>
      </c>
      <c r="GE675" s="3">
        <f t="shared" si="361"/>
        <v>0</v>
      </c>
      <c r="GF675" s="3">
        <f t="shared" si="361"/>
        <v>0</v>
      </c>
      <c r="GG675" s="3">
        <f t="shared" si="361"/>
        <v>0</v>
      </c>
      <c r="GH675" s="3">
        <f t="shared" si="361"/>
        <v>0</v>
      </c>
      <c r="GI675" s="3">
        <f t="shared" si="361"/>
        <v>0</v>
      </c>
      <c r="GJ675" s="3">
        <f t="shared" si="361"/>
        <v>0</v>
      </c>
      <c r="GK675" s="3">
        <f t="shared" si="361"/>
        <v>0</v>
      </c>
      <c r="GL675" s="3">
        <f t="shared" si="361"/>
        <v>0</v>
      </c>
      <c r="GM675" s="3">
        <f t="shared" si="361"/>
        <v>0</v>
      </c>
      <c r="GN675" s="3">
        <f t="shared" si="361"/>
        <v>0</v>
      </c>
      <c r="GO675" s="3">
        <f t="shared" si="361"/>
        <v>0</v>
      </c>
      <c r="GP675" s="3">
        <f t="shared" si="361"/>
        <v>0</v>
      </c>
      <c r="GQ675" s="3">
        <f t="shared" si="361"/>
        <v>0</v>
      </c>
      <c r="GR675" s="3">
        <f t="shared" si="361"/>
        <v>0</v>
      </c>
      <c r="GS675" s="3">
        <f t="shared" si="361"/>
        <v>0</v>
      </c>
      <c r="GT675" s="3">
        <f t="shared" si="361"/>
        <v>0</v>
      </c>
      <c r="GU675" s="3">
        <f t="shared" si="361"/>
        <v>0</v>
      </c>
      <c r="GV675" s="3">
        <f t="shared" si="361"/>
        <v>0</v>
      </c>
      <c r="GW675" s="3">
        <f t="shared" si="361"/>
        <v>0</v>
      </c>
      <c r="GX675" s="3">
        <f t="shared" si="361"/>
        <v>0</v>
      </c>
    </row>
    <row r="677" spans="1:255" x14ac:dyDescent="0.25">
      <c r="A677" s="5">
        <v>17</v>
      </c>
      <c r="B677" s="5">
        <v>1</v>
      </c>
      <c r="C677" s="5"/>
      <c r="D677" s="5"/>
      <c r="E677" s="5" t="s">
        <v>144</v>
      </c>
      <c r="F677" s="5" t="s">
        <v>288</v>
      </c>
      <c r="G677" s="5" t="s">
        <v>289</v>
      </c>
      <c r="H677" s="5" t="s">
        <v>82</v>
      </c>
      <c r="I677" s="5">
        <v>1</v>
      </c>
      <c r="J677" s="5">
        <v>0</v>
      </c>
      <c r="K677" s="5">
        <v>1</v>
      </c>
      <c r="L677" s="5">
        <v>1</v>
      </c>
      <c r="M677" s="5">
        <v>0</v>
      </c>
      <c r="N677" s="5">
        <f t="shared" ref="N677:N706" si="362">ROUND(L677-M677,4)</f>
        <v>1</v>
      </c>
      <c r="O677" s="5">
        <f t="shared" ref="O677:O706" si="363">ROUND(CP677,2)</f>
        <v>13852.61</v>
      </c>
      <c r="P677" s="5">
        <f t="shared" ref="P677:P706" si="364">ROUND(CQ677*I677,2)</f>
        <v>13852.61</v>
      </c>
      <c r="Q677" s="5">
        <f t="shared" ref="Q677:Q706" si="365">ROUND(CR677*I677,2)</f>
        <v>0</v>
      </c>
      <c r="R677" s="5">
        <f t="shared" ref="R677:R706" si="366">ROUND(CS677*I677,2)</f>
        <v>0</v>
      </c>
      <c r="S677" s="5">
        <f t="shared" ref="S677:S706" si="367">ROUND(CT677*I677,2)</f>
        <v>0</v>
      </c>
      <c r="T677" s="5">
        <f t="shared" ref="T677:T706" si="368">ROUND(CU677*I677,2)</f>
        <v>0</v>
      </c>
      <c r="U677" s="5">
        <f t="shared" ref="U677:U706" si="369">ROUND(CV677*I677,7)</f>
        <v>0</v>
      </c>
      <c r="V677" s="5">
        <f t="shared" ref="V677:V706" si="370">ROUND(CW677*I677,7)</f>
        <v>0</v>
      </c>
      <c r="W677" s="5">
        <f t="shared" ref="W677:W706" si="371">ROUND(CX677*I677,2)</f>
        <v>0</v>
      </c>
      <c r="X677" s="5">
        <f t="shared" ref="X677:X706" si="372">ROUND(CY677,2)</f>
        <v>0</v>
      </c>
      <c r="Y677" s="5">
        <f t="shared" ref="Y677:Y706" si="373">ROUND(CZ677,2)</f>
        <v>0</v>
      </c>
      <c r="Z677" s="5"/>
      <c r="AA677" s="5">
        <v>70751969</v>
      </c>
      <c r="AB677" s="5">
        <f t="shared" ref="AB677:AB706" si="374">ROUND((AC677+AD677+AF677),6)</f>
        <v>13852.61</v>
      </c>
      <c r="AC677" s="5">
        <f t="shared" ref="AC677:AC692" si="375">ROUND((ES677),6)</f>
        <v>13852.61</v>
      </c>
      <c r="AD677" s="5">
        <f t="shared" ref="AD677:AD692" si="376">ROUND((ET677),6)</f>
        <v>0</v>
      </c>
      <c r="AE677" s="5">
        <f t="shared" ref="AE677:AE692" si="377">ROUND((EU677),6)</f>
        <v>0</v>
      </c>
      <c r="AF677" s="5">
        <f t="shared" ref="AF677:AF692" si="378">ROUND((EV677),6)</f>
        <v>0</v>
      </c>
      <c r="AG677" s="5">
        <f t="shared" ref="AG677:AG706" si="379">ROUND((AP677),6)</f>
        <v>0</v>
      </c>
      <c r="AH677" s="5">
        <f t="shared" ref="AH677:AH706" si="380">(EW677)</f>
        <v>0</v>
      </c>
      <c r="AI677" s="5">
        <f t="shared" ref="AI677:AI706" si="381">(EX677)</f>
        <v>0</v>
      </c>
      <c r="AJ677" s="5">
        <f t="shared" ref="AJ677:AJ706" si="382">(AS677)</f>
        <v>0</v>
      </c>
      <c r="AK677" s="5">
        <v>13852.61</v>
      </c>
      <c r="AL677" s="5">
        <v>13852.61</v>
      </c>
      <c r="AM677" s="5">
        <v>0</v>
      </c>
      <c r="AN677" s="5">
        <v>0</v>
      </c>
      <c r="AO677" s="5">
        <v>0</v>
      </c>
      <c r="AP677" s="5">
        <v>0</v>
      </c>
      <c r="AQ677" s="5">
        <v>0</v>
      </c>
      <c r="AR677" s="5">
        <v>0</v>
      </c>
      <c r="AS677" s="5">
        <v>0</v>
      </c>
      <c r="AT677" s="5">
        <v>0</v>
      </c>
      <c r="AU677" s="5">
        <v>0</v>
      </c>
      <c r="AV677" s="5">
        <v>1</v>
      </c>
      <c r="AW677" s="5">
        <v>1</v>
      </c>
      <c r="AX677" s="5"/>
      <c r="AY677" s="5"/>
      <c r="AZ677" s="5">
        <v>1</v>
      </c>
      <c r="BA677" s="5">
        <v>1</v>
      </c>
      <c r="BB677" s="5">
        <v>1</v>
      </c>
      <c r="BC677" s="5">
        <v>1</v>
      </c>
      <c r="BD677" s="5" t="s">
        <v>3</v>
      </c>
      <c r="BE677" s="5" t="s">
        <v>3</v>
      </c>
      <c r="BF677" s="5" t="s">
        <v>3</v>
      </c>
      <c r="BG677" s="5" t="s">
        <v>3</v>
      </c>
      <c r="BH677" s="5">
        <v>3</v>
      </c>
      <c r="BI677" s="5">
        <v>1</v>
      </c>
      <c r="BJ677" s="5" t="s">
        <v>288</v>
      </c>
      <c r="BK677" s="5"/>
      <c r="BL677" s="5"/>
      <c r="BM677" s="5">
        <v>900</v>
      </c>
      <c r="BN677" s="5">
        <v>0</v>
      </c>
      <c r="BO677" s="5" t="s">
        <v>3</v>
      </c>
      <c r="BP677" s="5">
        <v>0</v>
      </c>
      <c r="BQ677" s="5">
        <v>90</v>
      </c>
      <c r="BR677" s="5">
        <v>0</v>
      </c>
      <c r="BS677" s="5">
        <v>1</v>
      </c>
      <c r="BT677" s="5">
        <v>1</v>
      </c>
      <c r="BU677" s="5">
        <v>1</v>
      </c>
      <c r="BV677" s="5">
        <v>1</v>
      </c>
      <c r="BW677" s="5">
        <v>1</v>
      </c>
      <c r="BX677" s="5">
        <v>1</v>
      </c>
      <c r="BY677" s="5" t="s">
        <v>3</v>
      </c>
      <c r="BZ677" s="5">
        <v>0</v>
      </c>
      <c r="CA677" s="5">
        <v>0</v>
      </c>
      <c r="CB677" s="5" t="s">
        <v>3</v>
      </c>
      <c r="CC677" s="5"/>
      <c r="CD677" s="5"/>
      <c r="CE677" s="5">
        <v>0</v>
      </c>
      <c r="CF677" s="5">
        <v>0</v>
      </c>
      <c r="CG677" s="5">
        <v>0</v>
      </c>
      <c r="CH677" s="5">
        <v>12</v>
      </c>
      <c r="CI677" s="5">
        <v>0</v>
      </c>
      <c r="CJ677" s="5">
        <v>0</v>
      </c>
      <c r="CK677" s="5">
        <v>0</v>
      </c>
      <c r="CL677" s="5">
        <v>0</v>
      </c>
      <c r="CM677" s="5">
        <v>0</v>
      </c>
      <c r="CN677" s="5" t="s">
        <v>3</v>
      </c>
      <c r="CO677" s="5">
        <v>0</v>
      </c>
      <c r="CP677" s="5">
        <f t="shared" ref="CP677:CP706" si="383">(P677+Q677+S677+R677)</f>
        <v>13852.61</v>
      </c>
      <c r="CQ677" s="5">
        <f t="shared" ref="CQ677:CQ692" si="384">ROUND(AL677,2)</f>
        <v>13852.61</v>
      </c>
      <c r="CR677" s="5">
        <f t="shared" ref="CR677:CR692" si="385">ROUND(AM677,2)</f>
        <v>0</v>
      </c>
      <c r="CS677" s="5">
        <f t="shared" ref="CS677:CS706" si="386">ROUND(AN677*BS677,2)</f>
        <v>0</v>
      </c>
      <c r="CT677" s="5">
        <f t="shared" ref="CT677:CT706" si="387">ROUND(AO677*BA677,2)</f>
        <v>0</v>
      </c>
      <c r="CU677" s="5">
        <f t="shared" ref="CU677:CU706" si="388">AG677</f>
        <v>0</v>
      </c>
      <c r="CV677" s="5">
        <f t="shared" ref="CV677:CV706" si="389">AH677</f>
        <v>0</v>
      </c>
      <c r="CW677" s="5">
        <f t="shared" ref="CW677:CW706" si="390">AI677</f>
        <v>0</v>
      </c>
      <c r="CX677" s="5">
        <f t="shared" ref="CX677:CX706" si="391">AJ677</f>
        <v>0</v>
      </c>
      <c r="CY677" s="5">
        <f>0</f>
        <v>0</v>
      </c>
      <c r="CZ677" s="5">
        <f>0</f>
        <v>0</v>
      </c>
      <c r="DA677" s="5"/>
      <c r="DB677" s="5"/>
      <c r="DC677" s="5" t="s">
        <v>3</v>
      </c>
      <c r="DD677" s="5" t="s">
        <v>3</v>
      </c>
      <c r="DE677" s="5" t="s">
        <v>3</v>
      </c>
      <c r="DF677" s="5" t="s">
        <v>3</v>
      </c>
      <c r="DG677" s="5" t="s">
        <v>3</v>
      </c>
      <c r="DH677" s="5" t="s">
        <v>3</v>
      </c>
      <c r="DI677" s="5" t="s">
        <v>3</v>
      </c>
      <c r="DJ677" s="5" t="s">
        <v>3</v>
      </c>
      <c r="DK677" s="5" t="s">
        <v>3</v>
      </c>
      <c r="DL677" s="5" t="s">
        <v>3</v>
      </c>
      <c r="DM677" s="5" t="s">
        <v>3</v>
      </c>
      <c r="DN677" s="5">
        <v>0</v>
      </c>
      <c r="DO677" s="5">
        <v>0</v>
      </c>
      <c r="DP677" s="5">
        <v>1</v>
      </c>
      <c r="DQ677" s="5">
        <v>1</v>
      </c>
      <c r="DR677" s="5"/>
      <c r="DS677" s="5"/>
      <c r="DT677" s="5"/>
      <c r="DU677" s="5">
        <v>1013</v>
      </c>
      <c r="DV677" s="5" t="s">
        <v>82</v>
      </c>
      <c r="DW677" s="5" t="s">
        <v>82</v>
      </c>
      <c r="DX677" s="5">
        <v>1</v>
      </c>
      <c r="DY677" s="5"/>
      <c r="DZ677" s="5" t="s">
        <v>3</v>
      </c>
      <c r="EA677" s="5" t="s">
        <v>3</v>
      </c>
      <c r="EB677" s="5" t="s">
        <v>3</v>
      </c>
      <c r="EC677" s="5" t="s">
        <v>3</v>
      </c>
      <c r="ED677" s="5"/>
      <c r="EE677" s="5">
        <v>68075624</v>
      </c>
      <c r="EF677" s="5">
        <v>90</v>
      </c>
      <c r="EG677" s="5" t="s">
        <v>194</v>
      </c>
      <c r="EH677" s="5">
        <v>0</v>
      </c>
      <c r="EI677" s="5" t="s">
        <v>3</v>
      </c>
      <c r="EJ677" s="5">
        <v>1</v>
      </c>
      <c r="EK677" s="5">
        <v>900</v>
      </c>
      <c r="EL677" s="5" t="s">
        <v>194</v>
      </c>
      <c r="EM677" s="5" t="s">
        <v>195</v>
      </c>
      <c r="EN677" s="5"/>
      <c r="EO677" s="5" t="s">
        <v>3</v>
      </c>
      <c r="EP677" s="5"/>
      <c r="EQ677" s="5">
        <v>16</v>
      </c>
      <c r="ER677" s="5">
        <v>11448.44</v>
      </c>
      <c r="ES677" s="5">
        <v>13852.61</v>
      </c>
      <c r="ET677" s="5">
        <v>0</v>
      </c>
      <c r="EU677" s="5">
        <v>0</v>
      </c>
      <c r="EV677" s="5">
        <v>0</v>
      </c>
      <c r="EW677" s="5">
        <v>0</v>
      </c>
      <c r="EX677" s="5">
        <v>0</v>
      </c>
      <c r="EY677" s="5">
        <v>0</v>
      </c>
      <c r="EZ677" s="5">
        <v>5</v>
      </c>
      <c r="FA677" s="5"/>
      <c r="FB677" s="5"/>
      <c r="FC677" s="5">
        <v>0</v>
      </c>
      <c r="FD677" s="5">
        <v>18</v>
      </c>
      <c r="FE677" s="5"/>
      <c r="FF677" s="5">
        <v>13852.61</v>
      </c>
      <c r="FG677" s="5"/>
      <c r="FH677" s="5"/>
      <c r="FI677" s="5"/>
      <c r="FJ677" s="5"/>
      <c r="FK677" s="5"/>
      <c r="FL677" s="5"/>
      <c r="FM677" s="5"/>
      <c r="FN677" s="5"/>
      <c r="FO677" s="5"/>
      <c r="FP677" s="5"/>
      <c r="FQ677" s="5">
        <v>0</v>
      </c>
      <c r="FR677" s="5">
        <v>0</v>
      </c>
      <c r="FS677" s="5">
        <v>0</v>
      </c>
      <c r="FT677" s="5"/>
      <c r="FU677" s="5"/>
      <c r="FV677" s="5"/>
      <c r="FW677" s="5"/>
      <c r="FX677" s="5">
        <v>0</v>
      </c>
      <c r="FY677" s="5">
        <v>0</v>
      </c>
      <c r="FZ677" s="5"/>
      <c r="GA677" s="5" t="s">
        <v>3</v>
      </c>
      <c r="GB677" s="5"/>
      <c r="GC677" s="5"/>
      <c r="GD677" s="5">
        <v>1</v>
      </c>
      <c r="GE677" s="5"/>
      <c r="GF677" s="5">
        <v>56743630</v>
      </c>
      <c r="GG677" s="5">
        <v>2</v>
      </c>
      <c r="GH677" s="5">
        <v>3</v>
      </c>
      <c r="GI677" s="5">
        <v>3</v>
      </c>
      <c r="GJ677" s="5">
        <v>0</v>
      </c>
      <c r="GK677" s="5">
        <v>0</v>
      </c>
      <c r="GL677" s="5">
        <f t="shared" ref="GL677:GL706" si="392">ROUND(IF(AND(BH677=3,BI677=3,FS677&lt;&gt;0),P677,0),2)</f>
        <v>0</v>
      </c>
      <c r="GM677" s="5">
        <f t="shared" ref="GM677:GM706" si="393">ROUND(O677+X677+Y677,2)+GX677</f>
        <v>13852.61</v>
      </c>
      <c r="GN677" s="5">
        <f t="shared" ref="GN677:GN706" si="394">IF(OR(BI677=0,BI677=1),GM677-GX677,0)</f>
        <v>13852.61</v>
      </c>
      <c r="GO677" s="5">
        <f t="shared" ref="GO677:GO706" si="395">IF(BI677=2,GM677-GX677,0)</f>
        <v>0</v>
      </c>
      <c r="GP677" s="5">
        <f t="shared" ref="GP677:GP706" si="396">IF(BI677=4,GM677-GX677,0)</f>
        <v>0</v>
      </c>
      <c r="GQ677" s="5"/>
      <c r="GR677" s="5">
        <v>1</v>
      </c>
      <c r="GS677" s="5">
        <v>1</v>
      </c>
      <c r="GT677" s="5">
        <v>0</v>
      </c>
      <c r="GU677" s="5" t="s">
        <v>3</v>
      </c>
      <c r="GV677" s="5">
        <f t="shared" ref="GV677:GV706" si="397">ROUND((GT677),6)</f>
        <v>0</v>
      </c>
      <c r="GW677" s="5">
        <v>1</v>
      </c>
      <c r="GX677" s="5">
        <f t="shared" ref="GX677:GX706" si="398">ROUND(HC677*I677,2)</f>
        <v>0</v>
      </c>
      <c r="GY677" s="5"/>
      <c r="GZ677" s="5"/>
      <c r="HA677" s="5">
        <v>0</v>
      </c>
      <c r="HB677" s="5">
        <v>0</v>
      </c>
      <c r="HC677" s="5">
        <f t="shared" ref="HC677:HC706" si="399">GV677*GW677</f>
        <v>0</v>
      </c>
      <c r="HD677" s="5"/>
      <c r="HE677" s="5" t="s">
        <v>3</v>
      </c>
      <c r="HF677" s="5" t="s">
        <v>3</v>
      </c>
      <c r="HG677" s="5">
        <f t="shared" ref="HG677:HG692" si="400">ROUND(ROUND(AL677,2)*I677,2)</f>
        <v>13852.61</v>
      </c>
      <c r="HH677" s="5"/>
      <c r="HI677" s="5"/>
      <c r="HJ677" s="5"/>
      <c r="HK677" s="5"/>
      <c r="HL677" s="5"/>
      <c r="HM677" s="5" t="s">
        <v>3</v>
      </c>
      <c r="HN677" s="5" t="s">
        <v>3</v>
      </c>
      <c r="HO677" s="5" t="s">
        <v>3</v>
      </c>
      <c r="HP677" s="5" t="s">
        <v>3</v>
      </c>
      <c r="HQ677" s="5" t="s">
        <v>3</v>
      </c>
      <c r="HR677" s="5"/>
      <c r="HS677" s="5">
        <v>0</v>
      </c>
      <c r="HT677" s="5"/>
      <c r="HU677" s="5"/>
      <c r="HV677" s="5"/>
      <c r="HW677" s="5"/>
      <c r="HX677" s="5"/>
      <c r="HY677" s="5"/>
      <c r="HZ677" s="5"/>
      <c r="IA677" s="5"/>
      <c r="IB677" s="5"/>
      <c r="IC677" s="5"/>
      <c r="ID677" s="5"/>
      <c r="IE677" s="5"/>
      <c r="IF677" s="5"/>
      <c r="IG677" s="5"/>
      <c r="IH677" s="5"/>
      <c r="II677" s="5"/>
      <c r="IJ677" s="5"/>
      <c r="IK677" s="5">
        <v>0</v>
      </c>
      <c r="IL677" s="5"/>
      <c r="IM677" s="5"/>
      <c r="IN677" s="5"/>
      <c r="IO677" s="5"/>
      <c r="IP677" s="5"/>
      <c r="IQ677" s="5"/>
      <c r="IR677" s="5"/>
      <c r="IS677" s="5"/>
      <c r="IT677" s="5"/>
      <c r="IU677" s="5"/>
    </row>
    <row r="678" spans="1:255" x14ac:dyDescent="0.25">
      <c r="A678" s="6">
        <v>17</v>
      </c>
      <c r="B678" s="6">
        <v>1</v>
      </c>
      <c r="C678" s="6"/>
      <c r="D678" s="6"/>
      <c r="E678" s="6" t="s">
        <v>144</v>
      </c>
      <c r="F678" s="6" t="s">
        <v>288</v>
      </c>
      <c r="G678" s="6" t="s">
        <v>289</v>
      </c>
      <c r="H678" s="6" t="s">
        <v>82</v>
      </c>
      <c r="I678" s="6">
        <v>1</v>
      </c>
      <c r="J678" s="6">
        <v>0</v>
      </c>
      <c r="K678" s="6">
        <v>1</v>
      </c>
      <c r="L678" s="6">
        <v>1</v>
      </c>
      <c r="M678" s="6">
        <v>0</v>
      </c>
      <c r="N678" s="6">
        <f t="shared" si="362"/>
        <v>1</v>
      </c>
      <c r="O678" s="6">
        <f t="shared" si="363"/>
        <v>13852.61</v>
      </c>
      <c r="P678" s="6">
        <f t="shared" si="364"/>
        <v>13852.61</v>
      </c>
      <c r="Q678" s="6">
        <f t="shared" si="365"/>
        <v>0</v>
      </c>
      <c r="R678" s="6">
        <f t="shared" si="366"/>
        <v>0</v>
      </c>
      <c r="S678" s="6">
        <f t="shared" si="367"/>
        <v>0</v>
      </c>
      <c r="T678" s="6">
        <f t="shared" si="368"/>
        <v>0</v>
      </c>
      <c r="U678" s="6">
        <f t="shared" si="369"/>
        <v>0</v>
      </c>
      <c r="V678" s="6">
        <f t="shared" si="370"/>
        <v>0</v>
      </c>
      <c r="W678" s="6">
        <f t="shared" si="371"/>
        <v>0</v>
      </c>
      <c r="X678" s="6">
        <f t="shared" si="372"/>
        <v>0</v>
      </c>
      <c r="Y678" s="6">
        <f t="shared" si="373"/>
        <v>0</v>
      </c>
      <c r="Z678" s="6"/>
      <c r="AA678" s="6">
        <v>70748195</v>
      </c>
      <c r="AB678" s="6">
        <f t="shared" si="374"/>
        <v>13852.61</v>
      </c>
      <c r="AC678" s="6">
        <f t="shared" si="375"/>
        <v>13852.61</v>
      </c>
      <c r="AD678" s="6">
        <f t="shared" si="376"/>
        <v>0</v>
      </c>
      <c r="AE678" s="6">
        <f t="shared" si="377"/>
        <v>0</v>
      </c>
      <c r="AF678" s="6">
        <f t="shared" si="378"/>
        <v>0</v>
      </c>
      <c r="AG678" s="6">
        <f t="shared" si="379"/>
        <v>0</v>
      </c>
      <c r="AH678" s="6">
        <f t="shared" si="380"/>
        <v>0</v>
      </c>
      <c r="AI678" s="6">
        <f t="shared" si="381"/>
        <v>0</v>
      </c>
      <c r="AJ678" s="6">
        <f t="shared" si="382"/>
        <v>0</v>
      </c>
      <c r="AK678" s="6">
        <v>13852.61</v>
      </c>
      <c r="AL678" s="6">
        <v>13852.61</v>
      </c>
      <c r="AM678" s="6">
        <v>0</v>
      </c>
      <c r="AN678" s="6">
        <v>0</v>
      </c>
      <c r="AO678" s="6">
        <v>0</v>
      </c>
      <c r="AP678" s="6">
        <v>0</v>
      </c>
      <c r="AQ678" s="6">
        <v>0</v>
      </c>
      <c r="AR678" s="6">
        <v>0</v>
      </c>
      <c r="AS678" s="6">
        <v>0</v>
      </c>
      <c r="AT678" s="6">
        <v>0</v>
      </c>
      <c r="AU678" s="6">
        <v>0</v>
      </c>
      <c r="AV678" s="6">
        <v>1</v>
      </c>
      <c r="AW678" s="6">
        <v>1</v>
      </c>
      <c r="AX678" s="6"/>
      <c r="AY678" s="6"/>
      <c r="AZ678" s="6">
        <v>1</v>
      </c>
      <c r="BA678" s="6">
        <v>1</v>
      </c>
      <c r="BB678" s="6">
        <v>1</v>
      </c>
      <c r="BC678" s="6">
        <v>1</v>
      </c>
      <c r="BD678" s="6" t="s">
        <v>3</v>
      </c>
      <c r="BE678" s="6" t="s">
        <v>3</v>
      </c>
      <c r="BF678" s="6" t="s">
        <v>3</v>
      </c>
      <c r="BG678" s="6" t="s">
        <v>3</v>
      </c>
      <c r="BH678" s="6">
        <v>3</v>
      </c>
      <c r="BI678" s="6">
        <v>1</v>
      </c>
      <c r="BJ678" s="6" t="s">
        <v>288</v>
      </c>
      <c r="BK678" s="6"/>
      <c r="BL678" s="6"/>
      <c r="BM678" s="6">
        <v>900</v>
      </c>
      <c r="BN678" s="6">
        <v>0</v>
      </c>
      <c r="BO678" s="6" t="s">
        <v>3</v>
      </c>
      <c r="BP678" s="6">
        <v>0</v>
      </c>
      <c r="BQ678" s="6">
        <v>90</v>
      </c>
      <c r="BR678" s="6">
        <v>0</v>
      </c>
      <c r="BS678" s="6">
        <v>1</v>
      </c>
      <c r="BT678" s="6">
        <v>1</v>
      </c>
      <c r="BU678" s="6">
        <v>1</v>
      </c>
      <c r="BV678" s="6">
        <v>1</v>
      </c>
      <c r="BW678" s="6">
        <v>1</v>
      </c>
      <c r="BX678" s="6">
        <v>1</v>
      </c>
      <c r="BY678" s="6" t="s">
        <v>3</v>
      </c>
      <c r="BZ678" s="6">
        <v>0</v>
      </c>
      <c r="CA678" s="6">
        <v>0</v>
      </c>
      <c r="CB678" s="6" t="s">
        <v>3</v>
      </c>
      <c r="CC678" s="6"/>
      <c r="CD678" s="6"/>
      <c r="CE678" s="6">
        <v>0</v>
      </c>
      <c r="CF678" s="6">
        <v>0</v>
      </c>
      <c r="CG678" s="6">
        <v>0</v>
      </c>
      <c r="CH678" s="6">
        <v>12</v>
      </c>
      <c r="CI678" s="6">
        <v>0</v>
      </c>
      <c r="CJ678" s="6">
        <v>0</v>
      </c>
      <c r="CK678" s="6">
        <v>0</v>
      </c>
      <c r="CL678" s="6">
        <v>0</v>
      </c>
      <c r="CM678" s="6">
        <v>0</v>
      </c>
      <c r="CN678" s="6" t="s">
        <v>3</v>
      </c>
      <c r="CO678" s="6">
        <v>0</v>
      </c>
      <c r="CP678" s="6">
        <f t="shared" si="383"/>
        <v>13852.61</v>
      </c>
      <c r="CQ678" s="6">
        <f t="shared" si="384"/>
        <v>13852.61</v>
      </c>
      <c r="CR678" s="6">
        <f t="shared" si="385"/>
        <v>0</v>
      </c>
      <c r="CS678" s="6">
        <f t="shared" si="386"/>
        <v>0</v>
      </c>
      <c r="CT678" s="6">
        <f t="shared" si="387"/>
        <v>0</v>
      </c>
      <c r="CU678" s="6">
        <f t="shared" si="388"/>
        <v>0</v>
      </c>
      <c r="CV678" s="6">
        <f t="shared" si="389"/>
        <v>0</v>
      </c>
      <c r="CW678" s="6">
        <f t="shared" si="390"/>
        <v>0</v>
      </c>
      <c r="CX678" s="6">
        <f t="shared" si="391"/>
        <v>0</v>
      </c>
      <c r="CY678" s="6">
        <f>0</f>
        <v>0</v>
      </c>
      <c r="CZ678" s="6">
        <f>0</f>
        <v>0</v>
      </c>
      <c r="DA678" s="6"/>
      <c r="DB678" s="6"/>
      <c r="DC678" s="6" t="s">
        <v>3</v>
      </c>
      <c r="DD678" s="6" t="s">
        <v>3</v>
      </c>
      <c r="DE678" s="6" t="s">
        <v>3</v>
      </c>
      <c r="DF678" s="6" t="s">
        <v>3</v>
      </c>
      <c r="DG678" s="6" t="s">
        <v>3</v>
      </c>
      <c r="DH678" s="6" t="s">
        <v>3</v>
      </c>
      <c r="DI678" s="6" t="s">
        <v>3</v>
      </c>
      <c r="DJ678" s="6" t="s">
        <v>3</v>
      </c>
      <c r="DK678" s="6" t="s">
        <v>3</v>
      </c>
      <c r="DL678" s="6" t="s">
        <v>3</v>
      </c>
      <c r="DM678" s="6" t="s">
        <v>3</v>
      </c>
      <c r="DN678" s="6">
        <v>0</v>
      </c>
      <c r="DO678" s="6">
        <v>0</v>
      </c>
      <c r="DP678" s="6">
        <v>1</v>
      </c>
      <c r="DQ678" s="6">
        <v>1</v>
      </c>
      <c r="DR678" s="6"/>
      <c r="DS678" s="6"/>
      <c r="DT678" s="6"/>
      <c r="DU678" s="6">
        <v>1013</v>
      </c>
      <c r="DV678" s="6" t="s">
        <v>82</v>
      </c>
      <c r="DW678" s="6" t="s">
        <v>82</v>
      </c>
      <c r="DX678" s="6">
        <v>1</v>
      </c>
      <c r="DY678" s="6"/>
      <c r="DZ678" s="6" t="s">
        <v>3</v>
      </c>
      <c r="EA678" s="6" t="s">
        <v>3</v>
      </c>
      <c r="EB678" s="6" t="s">
        <v>3</v>
      </c>
      <c r="EC678" s="6" t="s">
        <v>3</v>
      </c>
      <c r="ED678" s="6"/>
      <c r="EE678" s="6">
        <v>68075624</v>
      </c>
      <c r="EF678" s="6">
        <v>90</v>
      </c>
      <c r="EG678" s="6" t="s">
        <v>194</v>
      </c>
      <c r="EH678" s="6">
        <v>0</v>
      </c>
      <c r="EI678" s="6" t="s">
        <v>3</v>
      </c>
      <c r="EJ678" s="6">
        <v>1</v>
      </c>
      <c r="EK678" s="6">
        <v>900</v>
      </c>
      <c r="EL678" s="6" t="s">
        <v>194</v>
      </c>
      <c r="EM678" s="6" t="s">
        <v>195</v>
      </c>
      <c r="EN678" s="6"/>
      <c r="EO678" s="6" t="s">
        <v>3</v>
      </c>
      <c r="EP678" s="6"/>
      <c r="EQ678" s="6">
        <v>16</v>
      </c>
      <c r="ER678" s="6">
        <v>11448.44</v>
      </c>
      <c r="ES678" s="6">
        <v>13852.61</v>
      </c>
      <c r="ET678" s="6">
        <v>0</v>
      </c>
      <c r="EU678" s="6">
        <v>0</v>
      </c>
      <c r="EV678" s="6">
        <v>0</v>
      </c>
      <c r="EW678" s="6">
        <v>0</v>
      </c>
      <c r="EX678" s="6">
        <v>0</v>
      </c>
      <c r="EY678" s="6">
        <v>0</v>
      </c>
      <c r="EZ678" s="6">
        <v>5</v>
      </c>
      <c r="FA678" s="6"/>
      <c r="FB678" s="6"/>
      <c r="FC678" s="6">
        <v>0</v>
      </c>
      <c r="FD678" s="6">
        <v>18</v>
      </c>
      <c r="FE678" s="6"/>
      <c r="FF678" s="6">
        <v>13852.61</v>
      </c>
      <c r="FG678" s="6"/>
      <c r="FH678" s="6"/>
      <c r="FI678" s="6"/>
      <c r="FJ678" s="6"/>
      <c r="FK678" s="6"/>
      <c r="FL678" s="6"/>
      <c r="FM678" s="6"/>
      <c r="FN678" s="6"/>
      <c r="FO678" s="6"/>
      <c r="FP678" s="6"/>
      <c r="FQ678" s="6">
        <v>0</v>
      </c>
      <c r="FR678" s="6">
        <v>0</v>
      </c>
      <c r="FS678" s="6">
        <v>0</v>
      </c>
      <c r="FT678" s="6"/>
      <c r="FU678" s="6"/>
      <c r="FV678" s="6"/>
      <c r="FW678" s="6"/>
      <c r="FX678" s="6">
        <v>0</v>
      </c>
      <c r="FY678" s="6">
        <v>0</v>
      </c>
      <c r="FZ678" s="6"/>
      <c r="GA678" s="6" t="s">
        <v>3</v>
      </c>
      <c r="GB678" s="6"/>
      <c r="GC678" s="6"/>
      <c r="GD678" s="6">
        <v>1</v>
      </c>
      <c r="GE678" s="6"/>
      <c r="GF678" s="6">
        <v>56743630</v>
      </c>
      <c r="GG678" s="6">
        <v>2</v>
      </c>
      <c r="GH678" s="6">
        <v>3</v>
      </c>
      <c r="GI678" s="6">
        <v>3</v>
      </c>
      <c r="GJ678" s="6">
        <v>0</v>
      </c>
      <c r="GK678" s="6">
        <v>0</v>
      </c>
      <c r="GL678" s="6">
        <f t="shared" si="392"/>
        <v>0</v>
      </c>
      <c r="GM678" s="6">
        <f t="shared" si="393"/>
        <v>13852.61</v>
      </c>
      <c r="GN678" s="6">
        <f t="shared" si="394"/>
        <v>13852.61</v>
      </c>
      <c r="GO678" s="6">
        <f t="shared" si="395"/>
        <v>0</v>
      </c>
      <c r="GP678" s="6">
        <f t="shared" si="396"/>
        <v>0</v>
      </c>
      <c r="GQ678" s="6"/>
      <c r="GR678" s="6">
        <v>1</v>
      </c>
      <c r="GS678" s="6">
        <v>1</v>
      </c>
      <c r="GT678" s="6">
        <v>0</v>
      </c>
      <c r="GU678" s="6" t="s">
        <v>3</v>
      </c>
      <c r="GV678" s="6">
        <f t="shared" si="397"/>
        <v>0</v>
      </c>
      <c r="GW678" s="6">
        <v>1</v>
      </c>
      <c r="GX678" s="6">
        <f t="shared" si="398"/>
        <v>0</v>
      </c>
      <c r="GY678" s="6"/>
      <c r="GZ678" s="6"/>
      <c r="HA678" s="6">
        <v>0</v>
      </c>
      <c r="HB678" s="6">
        <v>0</v>
      </c>
      <c r="HC678" s="6">
        <f t="shared" si="399"/>
        <v>0</v>
      </c>
      <c r="HD678" s="6"/>
      <c r="HE678" s="6" t="s">
        <v>3</v>
      </c>
      <c r="HF678" s="6" t="s">
        <v>3</v>
      </c>
      <c r="HG678" s="6">
        <f t="shared" si="400"/>
        <v>13852.61</v>
      </c>
      <c r="HH678" s="6"/>
      <c r="HI678" s="6"/>
      <c r="HJ678" s="6"/>
      <c r="HK678" s="6"/>
      <c r="HL678" s="6"/>
      <c r="HM678" s="6" t="s">
        <v>3</v>
      </c>
      <c r="HN678" s="6" t="s">
        <v>3</v>
      </c>
      <c r="HO678" s="6" t="s">
        <v>3</v>
      </c>
      <c r="HP678" s="6" t="s">
        <v>3</v>
      </c>
      <c r="HQ678" s="6" t="s">
        <v>3</v>
      </c>
      <c r="HR678" s="6"/>
      <c r="HS678" s="6">
        <v>0</v>
      </c>
      <c r="HT678" s="6"/>
      <c r="HU678" s="6"/>
      <c r="HV678" s="6"/>
      <c r="HW678" s="6"/>
      <c r="HX678" s="6"/>
      <c r="HY678" s="6"/>
      <c r="HZ678" s="6"/>
      <c r="IA678" s="6"/>
      <c r="IB678" s="6"/>
      <c r="IC678" s="6"/>
      <c r="ID678" s="6"/>
      <c r="IE678" s="6"/>
      <c r="IF678" s="6"/>
      <c r="IG678" s="6"/>
      <c r="IH678" s="6"/>
      <c r="II678" s="6"/>
      <c r="IJ678" s="6"/>
      <c r="IK678" s="6">
        <v>0</v>
      </c>
      <c r="IL678" s="6"/>
      <c r="IM678" s="6"/>
      <c r="IN678" s="6"/>
      <c r="IO678" s="6"/>
      <c r="IP678" s="6"/>
      <c r="IQ678" s="6"/>
      <c r="IR678" s="6"/>
      <c r="IS678" s="6"/>
      <c r="IT678" s="6"/>
      <c r="IU678" s="6"/>
    </row>
    <row r="679" spans="1:255" x14ac:dyDescent="0.25">
      <c r="A679" s="5">
        <v>17</v>
      </c>
      <c r="B679" s="5">
        <v>1</v>
      </c>
      <c r="C679" s="5"/>
      <c r="D679" s="5"/>
      <c r="E679" s="5" t="s">
        <v>152</v>
      </c>
      <c r="F679" s="5" t="s">
        <v>290</v>
      </c>
      <c r="G679" s="5" t="s">
        <v>291</v>
      </c>
      <c r="H679" s="5" t="s">
        <v>193</v>
      </c>
      <c r="I679" s="5">
        <v>2</v>
      </c>
      <c r="J679" s="5">
        <v>0</v>
      </c>
      <c r="K679" s="5">
        <v>2</v>
      </c>
      <c r="L679" s="5">
        <v>2</v>
      </c>
      <c r="M679" s="5">
        <v>0</v>
      </c>
      <c r="N679" s="5">
        <f t="shared" si="362"/>
        <v>2</v>
      </c>
      <c r="O679" s="5">
        <f t="shared" si="363"/>
        <v>537.9</v>
      </c>
      <c r="P679" s="5">
        <f t="shared" si="364"/>
        <v>537.9</v>
      </c>
      <c r="Q679" s="5">
        <f t="shared" si="365"/>
        <v>0</v>
      </c>
      <c r="R679" s="5">
        <f t="shared" si="366"/>
        <v>0</v>
      </c>
      <c r="S679" s="5">
        <f t="shared" si="367"/>
        <v>0</v>
      </c>
      <c r="T679" s="5">
        <f t="shared" si="368"/>
        <v>0</v>
      </c>
      <c r="U679" s="5">
        <f t="shared" si="369"/>
        <v>0</v>
      </c>
      <c r="V679" s="5">
        <f t="shared" si="370"/>
        <v>0</v>
      </c>
      <c r="W679" s="5">
        <f t="shared" si="371"/>
        <v>0</v>
      </c>
      <c r="X679" s="5">
        <f t="shared" si="372"/>
        <v>0</v>
      </c>
      <c r="Y679" s="5">
        <f t="shared" si="373"/>
        <v>0</v>
      </c>
      <c r="Z679" s="5"/>
      <c r="AA679" s="5">
        <v>70751969</v>
      </c>
      <c r="AB679" s="5">
        <f t="shared" si="374"/>
        <v>268.95</v>
      </c>
      <c r="AC679" s="5">
        <f t="shared" si="375"/>
        <v>268.95</v>
      </c>
      <c r="AD679" s="5">
        <f t="shared" si="376"/>
        <v>0</v>
      </c>
      <c r="AE679" s="5">
        <f t="shared" si="377"/>
        <v>0</v>
      </c>
      <c r="AF679" s="5">
        <f t="shared" si="378"/>
        <v>0</v>
      </c>
      <c r="AG679" s="5">
        <f t="shared" si="379"/>
        <v>0</v>
      </c>
      <c r="AH679" s="5">
        <f t="shared" si="380"/>
        <v>0</v>
      </c>
      <c r="AI679" s="5">
        <f t="shared" si="381"/>
        <v>0</v>
      </c>
      <c r="AJ679" s="5">
        <f t="shared" si="382"/>
        <v>0</v>
      </c>
      <c r="AK679" s="5">
        <v>268.95</v>
      </c>
      <c r="AL679" s="5">
        <v>268.95</v>
      </c>
      <c r="AM679" s="5">
        <v>0</v>
      </c>
      <c r="AN679" s="5">
        <v>0</v>
      </c>
      <c r="AO679" s="5">
        <v>0</v>
      </c>
      <c r="AP679" s="5">
        <v>0</v>
      </c>
      <c r="AQ679" s="5">
        <v>0</v>
      </c>
      <c r="AR679" s="5">
        <v>0</v>
      </c>
      <c r="AS679" s="5">
        <v>0</v>
      </c>
      <c r="AT679" s="5">
        <v>0</v>
      </c>
      <c r="AU679" s="5">
        <v>0</v>
      </c>
      <c r="AV679" s="5">
        <v>1</v>
      </c>
      <c r="AW679" s="5">
        <v>1</v>
      </c>
      <c r="AX679" s="5"/>
      <c r="AY679" s="5"/>
      <c r="AZ679" s="5">
        <v>1</v>
      </c>
      <c r="BA679" s="5">
        <v>1</v>
      </c>
      <c r="BB679" s="5">
        <v>1</v>
      </c>
      <c r="BC679" s="5">
        <v>1</v>
      </c>
      <c r="BD679" s="5" t="s">
        <v>3</v>
      </c>
      <c r="BE679" s="5" t="s">
        <v>3</v>
      </c>
      <c r="BF679" s="5" t="s">
        <v>3</v>
      </c>
      <c r="BG679" s="5" t="s">
        <v>3</v>
      </c>
      <c r="BH679" s="5">
        <v>3</v>
      </c>
      <c r="BI679" s="5">
        <v>1</v>
      </c>
      <c r="BJ679" s="5" t="s">
        <v>290</v>
      </c>
      <c r="BK679" s="5"/>
      <c r="BL679" s="5"/>
      <c r="BM679" s="5">
        <v>900</v>
      </c>
      <c r="BN679" s="5">
        <v>0</v>
      </c>
      <c r="BO679" s="5" t="s">
        <v>3</v>
      </c>
      <c r="BP679" s="5">
        <v>0</v>
      </c>
      <c r="BQ679" s="5">
        <v>90</v>
      </c>
      <c r="BR679" s="5">
        <v>0</v>
      </c>
      <c r="BS679" s="5">
        <v>1</v>
      </c>
      <c r="BT679" s="5">
        <v>1</v>
      </c>
      <c r="BU679" s="5">
        <v>1</v>
      </c>
      <c r="BV679" s="5">
        <v>1</v>
      </c>
      <c r="BW679" s="5">
        <v>1</v>
      </c>
      <c r="BX679" s="5">
        <v>1</v>
      </c>
      <c r="BY679" s="5" t="s">
        <v>3</v>
      </c>
      <c r="BZ679" s="5">
        <v>0</v>
      </c>
      <c r="CA679" s="5">
        <v>0</v>
      </c>
      <c r="CB679" s="5" t="s">
        <v>3</v>
      </c>
      <c r="CC679" s="5"/>
      <c r="CD679" s="5"/>
      <c r="CE679" s="5">
        <v>0</v>
      </c>
      <c r="CF679" s="5">
        <v>0</v>
      </c>
      <c r="CG679" s="5">
        <v>0</v>
      </c>
      <c r="CH679" s="5">
        <v>13</v>
      </c>
      <c r="CI679" s="5">
        <v>0</v>
      </c>
      <c r="CJ679" s="5">
        <v>0</v>
      </c>
      <c r="CK679" s="5">
        <v>0</v>
      </c>
      <c r="CL679" s="5">
        <v>0</v>
      </c>
      <c r="CM679" s="5">
        <v>0</v>
      </c>
      <c r="CN679" s="5" t="s">
        <v>3</v>
      </c>
      <c r="CO679" s="5">
        <v>0</v>
      </c>
      <c r="CP679" s="5">
        <f t="shared" si="383"/>
        <v>537.9</v>
      </c>
      <c r="CQ679" s="5">
        <f t="shared" si="384"/>
        <v>268.95</v>
      </c>
      <c r="CR679" s="5">
        <f t="shared" si="385"/>
        <v>0</v>
      </c>
      <c r="CS679" s="5">
        <f t="shared" si="386"/>
        <v>0</v>
      </c>
      <c r="CT679" s="5">
        <f t="shared" si="387"/>
        <v>0</v>
      </c>
      <c r="CU679" s="5">
        <f t="shared" si="388"/>
        <v>0</v>
      </c>
      <c r="CV679" s="5">
        <f t="shared" si="389"/>
        <v>0</v>
      </c>
      <c r="CW679" s="5">
        <f t="shared" si="390"/>
        <v>0</v>
      </c>
      <c r="CX679" s="5">
        <f t="shared" si="391"/>
        <v>0</v>
      </c>
      <c r="CY679" s="5">
        <f>0</f>
        <v>0</v>
      </c>
      <c r="CZ679" s="5">
        <f>0</f>
        <v>0</v>
      </c>
      <c r="DA679" s="5"/>
      <c r="DB679" s="5"/>
      <c r="DC679" s="5" t="s">
        <v>3</v>
      </c>
      <c r="DD679" s="5" t="s">
        <v>3</v>
      </c>
      <c r="DE679" s="5" t="s">
        <v>3</v>
      </c>
      <c r="DF679" s="5" t="s">
        <v>3</v>
      </c>
      <c r="DG679" s="5" t="s">
        <v>3</v>
      </c>
      <c r="DH679" s="5" t="s">
        <v>3</v>
      </c>
      <c r="DI679" s="5" t="s">
        <v>3</v>
      </c>
      <c r="DJ679" s="5" t="s">
        <v>3</v>
      </c>
      <c r="DK679" s="5" t="s">
        <v>3</v>
      </c>
      <c r="DL679" s="5" t="s">
        <v>3</v>
      </c>
      <c r="DM679" s="5" t="s">
        <v>3</v>
      </c>
      <c r="DN679" s="5">
        <v>0</v>
      </c>
      <c r="DO679" s="5">
        <v>0</v>
      </c>
      <c r="DP679" s="5">
        <v>1</v>
      </c>
      <c r="DQ679" s="5">
        <v>1</v>
      </c>
      <c r="DR679" s="5"/>
      <c r="DS679" s="5"/>
      <c r="DT679" s="5"/>
      <c r="DU679" s="5">
        <v>1003</v>
      </c>
      <c r="DV679" s="5" t="s">
        <v>193</v>
      </c>
      <c r="DW679" s="5" t="s">
        <v>193</v>
      </c>
      <c r="DX679" s="5">
        <v>1</v>
      </c>
      <c r="DY679" s="5"/>
      <c r="DZ679" s="5" t="s">
        <v>3</v>
      </c>
      <c r="EA679" s="5" t="s">
        <v>3</v>
      </c>
      <c r="EB679" s="5" t="s">
        <v>3</v>
      </c>
      <c r="EC679" s="5" t="s">
        <v>3</v>
      </c>
      <c r="ED679" s="5"/>
      <c r="EE679" s="5">
        <v>68075624</v>
      </c>
      <c r="EF679" s="5">
        <v>90</v>
      </c>
      <c r="EG679" s="5" t="s">
        <v>194</v>
      </c>
      <c r="EH679" s="5">
        <v>0</v>
      </c>
      <c r="EI679" s="5" t="s">
        <v>3</v>
      </c>
      <c r="EJ679" s="5">
        <v>1</v>
      </c>
      <c r="EK679" s="5">
        <v>900</v>
      </c>
      <c r="EL679" s="5" t="s">
        <v>194</v>
      </c>
      <c r="EM679" s="5" t="s">
        <v>195</v>
      </c>
      <c r="EN679" s="5"/>
      <c r="EO679" s="5" t="s">
        <v>3</v>
      </c>
      <c r="EP679" s="5"/>
      <c r="EQ679" s="5">
        <v>16</v>
      </c>
      <c r="ER679" s="5">
        <v>267.89999999999998</v>
      </c>
      <c r="ES679" s="5">
        <v>268.95</v>
      </c>
      <c r="ET679" s="5">
        <v>0</v>
      </c>
      <c r="EU679" s="5">
        <v>0</v>
      </c>
      <c r="EV679" s="5">
        <v>0</v>
      </c>
      <c r="EW679" s="5">
        <v>0</v>
      </c>
      <c r="EX679" s="5">
        <v>0</v>
      </c>
      <c r="EY679" s="5">
        <v>0</v>
      </c>
      <c r="EZ679" s="5">
        <v>5</v>
      </c>
      <c r="FA679" s="5"/>
      <c r="FB679" s="5"/>
      <c r="FC679" s="5">
        <v>0</v>
      </c>
      <c r="FD679" s="5">
        <v>18</v>
      </c>
      <c r="FE679" s="5"/>
      <c r="FF679" s="5">
        <v>268.95</v>
      </c>
      <c r="FG679" s="5"/>
      <c r="FH679" s="5"/>
      <c r="FI679" s="5"/>
      <c r="FJ679" s="5"/>
      <c r="FK679" s="5"/>
      <c r="FL679" s="5"/>
      <c r="FM679" s="5"/>
      <c r="FN679" s="5"/>
      <c r="FO679" s="5"/>
      <c r="FP679" s="5"/>
      <c r="FQ679" s="5">
        <v>0</v>
      </c>
      <c r="FR679" s="5">
        <v>0</v>
      </c>
      <c r="FS679" s="5">
        <v>0</v>
      </c>
      <c r="FT679" s="5"/>
      <c r="FU679" s="5"/>
      <c r="FV679" s="5"/>
      <c r="FW679" s="5"/>
      <c r="FX679" s="5">
        <v>0</v>
      </c>
      <c r="FY679" s="5">
        <v>0</v>
      </c>
      <c r="FZ679" s="5"/>
      <c r="GA679" s="5" t="s">
        <v>3</v>
      </c>
      <c r="GB679" s="5"/>
      <c r="GC679" s="5"/>
      <c r="GD679" s="5">
        <v>1</v>
      </c>
      <c r="GE679" s="5"/>
      <c r="GF679" s="5">
        <v>967713955</v>
      </c>
      <c r="GG679" s="5">
        <v>2</v>
      </c>
      <c r="GH679" s="5">
        <v>3</v>
      </c>
      <c r="GI679" s="5">
        <v>3</v>
      </c>
      <c r="GJ679" s="5">
        <v>0</v>
      </c>
      <c r="GK679" s="5">
        <v>0</v>
      </c>
      <c r="GL679" s="5">
        <f t="shared" si="392"/>
        <v>0</v>
      </c>
      <c r="GM679" s="5">
        <f t="shared" si="393"/>
        <v>537.9</v>
      </c>
      <c r="GN679" s="5">
        <f t="shared" si="394"/>
        <v>537.9</v>
      </c>
      <c r="GO679" s="5">
        <f t="shared" si="395"/>
        <v>0</v>
      </c>
      <c r="GP679" s="5">
        <f t="shared" si="396"/>
        <v>0</v>
      </c>
      <c r="GQ679" s="5"/>
      <c r="GR679" s="5">
        <v>1</v>
      </c>
      <c r="GS679" s="5">
        <v>1</v>
      </c>
      <c r="GT679" s="5">
        <v>0</v>
      </c>
      <c r="GU679" s="5" t="s">
        <v>3</v>
      </c>
      <c r="GV679" s="5">
        <f t="shared" si="397"/>
        <v>0</v>
      </c>
      <c r="GW679" s="5">
        <v>1</v>
      </c>
      <c r="GX679" s="5">
        <f t="shared" si="398"/>
        <v>0</v>
      </c>
      <c r="GY679" s="5"/>
      <c r="GZ679" s="5"/>
      <c r="HA679" s="5">
        <v>0</v>
      </c>
      <c r="HB679" s="5">
        <v>0</v>
      </c>
      <c r="HC679" s="5">
        <f t="shared" si="399"/>
        <v>0</v>
      </c>
      <c r="HD679" s="5"/>
      <c r="HE679" s="5" t="s">
        <v>3</v>
      </c>
      <c r="HF679" s="5" t="s">
        <v>3</v>
      </c>
      <c r="HG679" s="5">
        <f t="shared" si="400"/>
        <v>537.9</v>
      </c>
      <c r="HH679" s="5"/>
      <c r="HI679" s="5"/>
      <c r="HJ679" s="5"/>
      <c r="HK679" s="5"/>
      <c r="HL679" s="5"/>
      <c r="HM679" s="5" t="s">
        <v>3</v>
      </c>
      <c r="HN679" s="5" t="s">
        <v>3</v>
      </c>
      <c r="HO679" s="5" t="s">
        <v>3</v>
      </c>
      <c r="HP679" s="5" t="s">
        <v>3</v>
      </c>
      <c r="HQ679" s="5" t="s">
        <v>3</v>
      </c>
      <c r="HR679" s="5"/>
      <c r="HS679" s="5">
        <v>0</v>
      </c>
      <c r="HT679" s="5"/>
      <c r="HU679" s="5"/>
      <c r="HV679" s="5"/>
      <c r="HW679" s="5"/>
      <c r="HX679" s="5"/>
      <c r="HY679" s="5"/>
      <c r="HZ679" s="5"/>
      <c r="IA679" s="5"/>
      <c r="IB679" s="5"/>
      <c r="IC679" s="5"/>
      <c r="ID679" s="5"/>
      <c r="IE679" s="5"/>
      <c r="IF679" s="5"/>
      <c r="IG679" s="5"/>
      <c r="IH679" s="5"/>
      <c r="II679" s="5"/>
      <c r="IJ679" s="5"/>
      <c r="IK679" s="5">
        <v>0</v>
      </c>
      <c r="IL679" s="5"/>
      <c r="IM679" s="5"/>
      <c r="IN679" s="5"/>
      <c r="IO679" s="5"/>
      <c r="IP679" s="5"/>
      <c r="IQ679" s="5"/>
      <c r="IR679" s="5"/>
      <c r="IS679" s="5"/>
      <c r="IT679" s="5"/>
      <c r="IU679" s="5"/>
    </row>
    <row r="680" spans="1:255" x14ac:dyDescent="0.25">
      <c r="A680" s="6">
        <v>17</v>
      </c>
      <c r="B680" s="6">
        <v>1</v>
      </c>
      <c r="C680" s="6"/>
      <c r="D680" s="6"/>
      <c r="E680" s="6" t="s">
        <v>152</v>
      </c>
      <c r="F680" s="6" t="s">
        <v>290</v>
      </c>
      <c r="G680" s="6" t="s">
        <v>291</v>
      </c>
      <c r="H680" s="6" t="s">
        <v>193</v>
      </c>
      <c r="I680" s="6">
        <v>2</v>
      </c>
      <c r="J680" s="6">
        <v>0</v>
      </c>
      <c r="K680" s="6">
        <v>2</v>
      </c>
      <c r="L680" s="6">
        <v>2</v>
      </c>
      <c r="M680" s="6">
        <v>0</v>
      </c>
      <c r="N680" s="6">
        <f t="shared" si="362"/>
        <v>2</v>
      </c>
      <c r="O680" s="6">
        <f t="shared" si="363"/>
        <v>537.9</v>
      </c>
      <c r="P680" s="6">
        <f t="shared" si="364"/>
        <v>537.9</v>
      </c>
      <c r="Q680" s="6">
        <f t="shared" si="365"/>
        <v>0</v>
      </c>
      <c r="R680" s="6">
        <f t="shared" si="366"/>
        <v>0</v>
      </c>
      <c r="S680" s="6">
        <f t="shared" si="367"/>
        <v>0</v>
      </c>
      <c r="T680" s="6">
        <f t="shared" si="368"/>
        <v>0</v>
      </c>
      <c r="U680" s="6">
        <f t="shared" si="369"/>
        <v>0</v>
      </c>
      <c r="V680" s="6">
        <f t="shared" si="370"/>
        <v>0</v>
      </c>
      <c r="W680" s="6">
        <f t="shared" si="371"/>
        <v>0</v>
      </c>
      <c r="X680" s="6">
        <f t="shared" si="372"/>
        <v>0</v>
      </c>
      <c r="Y680" s="6">
        <f t="shared" si="373"/>
        <v>0</v>
      </c>
      <c r="Z680" s="6"/>
      <c r="AA680" s="6">
        <v>70748195</v>
      </c>
      <c r="AB680" s="6">
        <f t="shared" si="374"/>
        <v>268.95</v>
      </c>
      <c r="AC680" s="6">
        <f t="shared" si="375"/>
        <v>268.95</v>
      </c>
      <c r="AD680" s="6">
        <f t="shared" si="376"/>
        <v>0</v>
      </c>
      <c r="AE680" s="6">
        <f t="shared" si="377"/>
        <v>0</v>
      </c>
      <c r="AF680" s="6">
        <f t="shared" si="378"/>
        <v>0</v>
      </c>
      <c r="AG680" s="6">
        <f t="shared" si="379"/>
        <v>0</v>
      </c>
      <c r="AH680" s="6">
        <f t="shared" si="380"/>
        <v>0</v>
      </c>
      <c r="AI680" s="6">
        <f t="shared" si="381"/>
        <v>0</v>
      </c>
      <c r="AJ680" s="6">
        <f t="shared" si="382"/>
        <v>0</v>
      </c>
      <c r="AK680" s="6">
        <v>268.95</v>
      </c>
      <c r="AL680" s="6">
        <v>268.95</v>
      </c>
      <c r="AM680" s="6">
        <v>0</v>
      </c>
      <c r="AN680" s="6">
        <v>0</v>
      </c>
      <c r="AO680" s="6">
        <v>0</v>
      </c>
      <c r="AP680" s="6">
        <v>0</v>
      </c>
      <c r="AQ680" s="6">
        <v>0</v>
      </c>
      <c r="AR680" s="6">
        <v>0</v>
      </c>
      <c r="AS680" s="6">
        <v>0</v>
      </c>
      <c r="AT680" s="6">
        <v>0</v>
      </c>
      <c r="AU680" s="6">
        <v>0</v>
      </c>
      <c r="AV680" s="6">
        <v>1</v>
      </c>
      <c r="AW680" s="6">
        <v>1</v>
      </c>
      <c r="AX680" s="6"/>
      <c r="AY680" s="6"/>
      <c r="AZ680" s="6">
        <v>1</v>
      </c>
      <c r="BA680" s="6">
        <v>1</v>
      </c>
      <c r="BB680" s="6">
        <v>1</v>
      </c>
      <c r="BC680" s="6">
        <v>1</v>
      </c>
      <c r="BD680" s="6" t="s">
        <v>3</v>
      </c>
      <c r="BE680" s="6" t="s">
        <v>3</v>
      </c>
      <c r="BF680" s="6" t="s">
        <v>3</v>
      </c>
      <c r="BG680" s="6" t="s">
        <v>3</v>
      </c>
      <c r="BH680" s="6">
        <v>3</v>
      </c>
      <c r="BI680" s="6">
        <v>1</v>
      </c>
      <c r="BJ680" s="6" t="s">
        <v>290</v>
      </c>
      <c r="BK680" s="6"/>
      <c r="BL680" s="6"/>
      <c r="BM680" s="6">
        <v>900</v>
      </c>
      <c r="BN680" s="6">
        <v>0</v>
      </c>
      <c r="BO680" s="6" t="s">
        <v>3</v>
      </c>
      <c r="BP680" s="6">
        <v>0</v>
      </c>
      <c r="BQ680" s="6">
        <v>90</v>
      </c>
      <c r="BR680" s="6">
        <v>0</v>
      </c>
      <c r="BS680" s="6">
        <v>1</v>
      </c>
      <c r="BT680" s="6">
        <v>1</v>
      </c>
      <c r="BU680" s="6">
        <v>1</v>
      </c>
      <c r="BV680" s="6">
        <v>1</v>
      </c>
      <c r="BW680" s="6">
        <v>1</v>
      </c>
      <c r="BX680" s="6">
        <v>1</v>
      </c>
      <c r="BY680" s="6" t="s">
        <v>3</v>
      </c>
      <c r="BZ680" s="6">
        <v>0</v>
      </c>
      <c r="CA680" s="6">
        <v>0</v>
      </c>
      <c r="CB680" s="6" t="s">
        <v>3</v>
      </c>
      <c r="CC680" s="6"/>
      <c r="CD680" s="6"/>
      <c r="CE680" s="6">
        <v>0</v>
      </c>
      <c r="CF680" s="6">
        <v>0</v>
      </c>
      <c r="CG680" s="6">
        <v>0</v>
      </c>
      <c r="CH680" s="6">
        <v>13</v>
      </c>
      <c r="CI680" s="6">
        <v>0</v>
      </c>
      <c r="CJ680" s="6">
        <v>0</v>
      </c>
      <c r="CK680" s="6">
        <v>0</v>
      </c>
      <c r="CL680" s="6">
        <v>0</v>
      </c>
      <c r="CM680" s="6">
        <v>0</v>
      </c>
      <c r="CN680" s="6" t="s">
        <v>3</v>
      </c>
      <c r="CO680" s="6">
        <v>0</v>
      </c>
      <c r="CP680" s="6">
        <f t="shared" si="383"/>
        <v>537.9</v>
      </c>
      <c r="CQ680" s="6">
        <f t="shared" si="384"/>
        <v>268.95</v>
      </c>
      <c r="CR680" s="6">
        <f t="shared" si="385"/>
        <v>0</v>
      </c>
      <c r="CS680" s="6">
        <f t="shared" si="386"/>
        <v>0</v>
      </c>
      <c r="CT680" s="6">
        <f t="shared" si="387"/>
        <v>0</v>
      </c>
      <c r="CU680" s="6">
        <f t="shared" si="388"/>
        <v>0</v>
      </c>
      <c r="CV680" s="6">
        <f t="shared" si="389"/>
        <v>0</v>
      </c>
      <c r="CW680" s="6">
        <f t="shared" si="390"/>
        <v>0</v>
      </c>
      <c r="CX680" s="6">
        <f t="shared" si="391"/>
        <v>0</v>
      </c>
      <c r="CY680" s="6">
        <f>0</f>
        <v>0</v>
      </c>
      <c r="CZ680" s="6">
        <f>0</f>
        <v>0</v>
      </c>
      <c r="DA680" s="6"/>
      <c r="DB680" s="6"/>
      <c r="DC680" s="6" t="s">
        <v>3</v>
      </c>
      <c r="DD680" s="6" t="s">
        <v>3</v>
      </c>
      <c r="DE680" s="6" t="s">
        <v>3</v>
      </c>
      <c r="DF680" s="6" t="s">
        <v>3</v>
      </c>
      <c r="DG680" s="6" t="s">
        <v>3</v>
      </c>
      <c r="DH680" s="6" t="s">
        <v>3</v>
      </c>
      <c r="DI680" s="6" t="s">
        <v>3</v>
      </c>
      <c r="DJ680" s="6" t="s">
        <v>3</v>
      </c>
      <c r="DK680" s="6" t="s">
        <v>3</v>
      </c>
      <c r="DL680" s="6" t="s">
        <v>3</v>
      </c>
      <c r="DM680" s="6" t="s">
        <v>3</v>
      </c>
      <c r="DN680" s="6">
        <v>0</v>
      </c>
      <c r="DO680" s="6">
        <v>0</v>
      </c>
      <c r="DP680" s="6">
        <v>1</v>
      </c>
      <c r="DQ680" s="6">
        <v>1</v>
      </c>
      <c r="DR680" s="6"/>
      <c r="DS680" s="6"/>
      <c r="DT680" s="6"/>
      <c r="DU680" s="6">
        <v>1003</v>
      </c>
      <c r="DV680" s="6" t="s">
        <v>193</v>
      </c>
      <c r="DW680" s="6" t="s">
        <v>193</v>
      </c>
      <c r="DX680" s="6">
        <v>1</v>
      </c>
      <c r="DY680" s="6"/>
      <c r="DZ680" s="6" t="s">
        <v>3</v>
      </c>
      <c r="EA680" s="6" t="s">
        <v>3</v>
      </c>
      <c r="EB680" s="6" t="s">
        <v>3</v>
      </c>
      <c r="EC680" s="6" t="s">
        <v>3</v>
      </c>
      <c r="ED680" s="6"/>
      <c r="EE680" s="6">
        <v>68075624</v>
      </c>
      <c r="EF680" s="6">
        <v>90</v>
      </c>
      <c r="EG680" s="6" t="s">
        <v>194</v>
      </c>
      <c r="EH680" s="6">
        <v>0</v>
      </c>
      <c r="EI680" s="6" t="s">
        <v>3</v>
      </c>
      <c r="EJ680" s="6">
        <v>1</v>
      </c>
      <c r="EK680" s="6">
        <v>900</v>
      </c>
      <c r="EL680" s="6" t="s">
        <v>194</v>
      </c>
      <c r="EM680" s="6" t="s">
        <v>195</v>
      </c>
      <c r="EN680" s="6"/>
      <c r="EO680" s="6" t="s">
        <v>3</v>
      </c>
      <c r="EP680" s="6"/>
      <c r="EQ680" s="6">
        <v>16</v>
      </c>
      <c r="ER680" s="6">
        <v>267.89999999999998</v>
      </c>
      <c r="ES680" s="6">
        <v>268.95</v>
      </c>
      <c r="ET680" s="6">
        <v>0</v>
      </c>
      <c r="EU680" s="6">
        <v>0</v>
      </c>
      <c r="EV680" s="6">
        <v>0</v>
      </c>
      <c r="EW680" s="6">
        <v>0</v>
      </c>
      <c r="EX680" s="6">
        <v>0</v>
      </c>
      <c r="EY680" s="6">
        <v>0</v>
      </c>
      <c r="EZ680" s="6">
        <v>5</v>
      </c>
      <c r="FA680" s="6"/>
      <c r="FB680" s="6"/>
      <c r="FC680" s="6">
        <v>0</v>
      </c>
      <c r="FD680" s="6">
        <v>18</v>
      </c>
      <c r="FE680" s="6"/>
      <c r="FF680" s="6">
        <v>268.95</v>
      </c>
      <c r="FG680" s="6"/>
      <c r="FH680" s="6"/>
      <c r="FI680" s="6"/>
      <c r="FJ680" s="6"/>
      <c r="FK680" s="6"/>
      <c r="FL680" s="6"/>
      <c r="FM680" s="6"/>
      <c r="FN680" s="6"/>
      <c r="FO680" s="6"/>
      <c r="FP680" s="6"/>
      <c r="FQ680" s="6">
        <v>0</v>
      </c>
      <c r="FR680" s="6">
        <v>0</v>
      </c>
      <c r="FS680" s="6">
        <v>0</v>
      </c>
      <c r="FT680" s="6"/>
      <c r="FU680" s="6"/>
      <c r="FV680" s="6"/>
      <c r="FW680" s="6"/>
      <c r="FX680" s="6">
        <v>0</v>
      </c>
      <c r="FY680" s="6">
        <v>0</v>
      </c>
      <c r="FZ680" s="6"/>
      <c r="GA680" s="6" t="s">
        <v>3</v>
      </c>
      <c r="GB680" s="6"/>
      <c r="GC680" s="6"/>
      <c r="GD680" s="6">
        <v>1</v>
      </c>
      <c r="GE680" s="6"/>
      <c r="GF680" s="6">
        <v>967713955</v>
      </c>
      <c r="GG680" s="6">
        <v>2</v>
      </c>
      <c r="GH680" s="6">
        <v>3</v>
      </c>
      <c r="GI680" s="6">
        <v>3</v>
      </c>
      <c r="GJ680" s="6">
        <v>0</v>
      </c>
      <c r="GK680" s="6">
        <v>0</v>
      </c>
      <c r="GL680" s="6">
        <f t="shared" si="392"/>
        <v>0</v>
      </c>
      <c r="GM680" s="6">
        <f t="shared" si="393"/>
        <v>537.9</v>
      </c>
      <c r="GN680" s="6">
        <f t="shared" si="394"/>
        <v>537.9</v>
      </c>
      <c r="GO680" s="6">
        <f t="shared" si="395"/>
        <v>0</v>
      </c>
      <c r="GP680" s="6">
        <f t="shared" si="396"/>
        <v>0</v>
      </c>
      <c r="GQ680" s="6"/>
      <c r="GR680" s="6">
        <v>1</v>
      </c>
      <c r="GS680" s="6">
        <v>1</v>
      </c>
      <c r="GT680" s="6">
        <v>0</v>
      </c>
      <c r="GU680" s="6" t="s">
        <v>3</v>
      </c>
      <c r="GV680" s="6">
        <f t="shared" si="397"/>
        <v>0</v>
      </c>
      <c r="GW680" s="6">
        <v>1</v>
      </c>
      <c r="GX680" s="6">
        <f t="shared" si="398"/>
        <v>0</v>
      </c>
      <c r="GY680" s="6"/>
      <c r="GZ680" s="6"/>
      <c r="HA680" s="6">
        <v>0</v>
      </c>
      <c r="HB680" s="6">
        <v>0</v>
      </c>
      <c r="HC680" s="6">
        <f t="shared" si="399"/>
        <v>0</v>
      </c>
      <c r="HD680" s="6"/>
      <c r="HE680" s="6" t="s">
        <v>3</v>
      </c>
      <c r="HF680" s="6" t="s">
        <v>3</v>
      </c>
      <c r="HG680" s="6">
        <f t="shared" si="400"/>
        <v>537.9</v>
      </c>
      <c r="HH680" s="6"/>
      <c r="HI680" s="6"/>
      <c r="HJ680" s="6"/>
      <c r="HK680" s="6"/>
      <c r="HL680" s="6"/>
      <c r="HM680" s="6" t="s">
        <v>3</v>
      </c>
      <c r="HN680" s="6" t="s">
        <v>3</v>
      </c>
      <c r="HO680" s="6" t="s">
        <v>3</v>
      </c>
      <c r="HP680" s="6" t="s">
        <v>3</v>
      </c>
      <c r="HQ680" s="6" t="s">
        <v>3</v>
      </c>
      <c r="HR680" s="6"/>
      <c r="HS680" s="6">
        <v>0</v>
      </c>
      <c r="HT680" s="6"/>
      <c r="HU680" s="6"/>
      <c r="HV680" s="6"/>
      <c r="HW680" s="6"/>
      <c r="HX680" s="6"/>
      <c r="HY680" s="6"/>
      <c r="HZ680" s="6"/>
      <c r="IA680" s="6"/>
      <c r="IB680" s="6"/>
      <c r="IC680" s="6"/>
      <c r="ID680" s="6"/>
      <c r="IE680" s="6"/>
      <c r="IF680" s="6"/>
      <c r="IG680" s="6"/>
      <c r="IH680" s="6"/>
      <c r="II680" s="6"/>
      <c r="IJ680" s="6"/>
      <c r="IK680" s="6">
        <v>0</v>
      </c>
      <c r="IL680" s="6"/>
      <c r="IM680" s="6"/>
      <c r="IN680" s="6"/>
      <c r="IO680" s="6"/>
      <c r="IP680" s="6"/>
      <c r="IQ680" s="6"/>
      <c r="IR680" s="6"/>
      <c r="IS680" s="6"/>
      <c r="IT680" s="6"/>
      <c r="IU680" s="6"/>
    </row>
    <row r="681" spans="1:255" x14ac:dyDescent="0.25">
      <c r="A681" s="5">
        <v>17</v>
      </c>
      <c r="B681" s="5">
        <v>1</v>
      </c>
      <c r="C681" s="5"/>
      <c r="D681" s="5"/>
      <c r="E681" s="5" t="s">
        <v>158</v>
      </c>
      <c r="F681" s="5" t="s">
        <v>292</v>
      </c>
      <c r="G681" s="5" t="s">
        <v>293</v>
      </c>
      <c r="H681" s="5" t="s">
        <v>193</v>
      </c>
      <c r="I681" s="5">
        <v>10</v>
      </c>
      <c r="J681" s="5">
        <v>0</v>
      </c>
      <c r="K681" s="5">
        <v>10</v>
      </c>
      <c r="L681" s="5">
        <v>10</v>
      </c>
      <c r="M681" s="5">
        <v>0</v>
      </c>
      <c r="N681" s="5">
        <f t="shared" si="362"/>
        <v>10</v>
      </c>
      <c r="O681" s="5">
        <f t="shared" si="363"/>
        <v>5639.6</v>
      </c>
      <c r="P681" s="5">
        <f t="shared" si="364"/>
        <v>5639.6</v>
      </c>
      <c r="Q681" s="5">
        <f t="shared" si="365"/>
        <v>0</v>
      </c>
      <c r="R681" s="5">
        <f t="shared" si="366"/>
        <v>0</v>
      </c>
      <c r="S681" s="5">
        <f t="shared" si="367"/>
        <v>0</v>
      </c>
      <c r="T681" s="5">
        <f t="shared" si="368"/>
        <v>0</v>
      </c>
      <c r="U681" s="5">
        <f t="shared" si="369"/>
        <v>0</v>
      </c>
      <c r="V681" s="5">
        <f t="shared" si="370"/>
        <v>0</v>
      </c>
      <c r="W681" s="5">
        <f t="shared" si="371"/>
        <v>0</v>
      </c>
      <c r="X681" s="5">
        <f t="shared" si="372"/>
        <v>0</v>
      </c>
      <c r="Y681" s="5">
        <f t="shared" si="373"/>
        <v>0</v>
      </c>
      <c r="Z681" s="5"/>
      <c r="AA681" s="5">
        <v>70751969</v>
      </c>
      <c r="AB681" s="5">
        <f t="shared" si="374"/>
        <v>563.96</v>
      </c>
      <c r="AC681" s="5">
        <f t="shared" si="375"/>
        <v>563.96</v>
      </c>
      <c r="AD681" s="5">
        <f t="shared" si="376"/>
        <v>0</v>
      </c>
      <c r="AE681" s="5">
        <f t="shared" si="377"/>
        <v>0</v>
      </c>
      <c r="AF681" s="5">
        <f t="shared" si="378"/>
        <v>0</v>
      </c>
      <c r="AG681" s="5">
        <f t="shared" si="379"/>
        <v>0</v>
      </c>
      <c r="AH681" s="5">
        <f t="shared" si="380"/>
        <v>0</v>
      </c>
      <c r="AI681" s="5">
        <f t="shared" si="381"/>
        <v>0</v>
      </c>
      <c r="AJ681" s="5">
        <f t="shared" si="382"/>
        <v>0</v>
      </c>
      <c r="AK681" s="5">
        <v>563.96</v>
      </c>
      <c r="AL681" s="5">
        <v>563.96</v>
      </c>
      <c r="AM681" s="5">
        <v>0</v>
      </c>
      <c r="AN681" s="5">
        <v>0</v>
      </c>
      <c r="AO681" s="5">
        <v>0</v>
      </c>
      <c r="AP681" s="5">
        <v>0</v>
      </c>
      <c r="AQ681" s="5">
        <v>0</v>
      </c>
      <c r="AR681" s="5">
        <v>0</v>
      </c>
      <c r="AS681" s="5">
        <v>0</v>
      </c>
      <c r="AT681" s="5">
        <v>0</v>
      </c>
      <c r="AU681" s="5">
        <v>0</v>
      </c>
      <c r="AV681" s="5">
        <v>1</v>
      </c>
      <c r="AW681" s="5">
        <v>1</v>
      </c>
      <c r="AX681" s="5"/>
      <c r="AY681" s="5"/>
      <c r="AZ681" s="5">
        <v>1</v>
      </c>
      <c r="BA681" s="5">
        <v>1</v>
      </c>
      <c r="BB681" s="5">
        <v>1</v>
      </c>
      <c r="BC681" s="5">
        <v>1</v>
      </c>
      <c r="BD681" s="5" t="s">
        <v>3</v>
      </c>
      <c r="BE681" s="5" t="s">
        <v>3</v>
      </c>
      <c r="BF681" s="5" t="s">
        <v>3</v>
      </c>
      <c r="BG681" s="5" t="s">
        <v>3</v>
      </c>
      <c r="BH681" s="5">
        <v>3</v>
      </c>
      <c r="BI681" s="5">
        <v>1</v>
      </c>
      <c r="BJ681" s="5" t="s">
        <v>292</v>
      </c>
      <c r="BK681" s="5"/>
      <c r="BL681" s="5"/>
      <c r="BM681" s="5">
        <v>900</v>
      </c>
      <c r="BN681" s="5">
        <v>0</v>
      </c>
      <c r="BO681" s="5" t="s">
        <v>3</v>
      </c>
      <c r="BP681" s="5">
        <v>0</v>
      </c>
      <c r="BQ681" s="5">
        <v>90</v>
      </c>
      <c r="BR681" s="5">
        <v>0</v>
      </c>
      <c r="BS681" s="5">
        <v>1</v>
      </c>
      <c r="BT681" s="5">
        <v>1</v>
      </c>
      <c r="BU681" s="5">
        <v>1</v>
      </c>
      <c r="BV681" s="5">
        <v>1</v>
      </c>
      <c r="BW681" s="5">
        <v>1</v>
      </c>
      <c r="BX681" s="5">
        <v>1</v>
      </c>
      <c r="BY681" s="5" t="s">
        <v>3</v>
      </c>
      <c r="BZ681" s="5">
        <v>0</v>
      </c>
      <c r="CA681" s="5">
        <v>0</v>
      </c>
      <c r="CB681" s="5" t="s">
        <v>3</v>
      </c>
      <c r="CC681" s="5"/>
      <c r="CD681" s="5"/>
      <c r="CE681" s="5">
        <v>0</v>
      </c>
      <c r="CF681" s="5">
        <v>0</v>
      </c>
      <c r="CG681" s="5">
        <v>0</v>
      </c>
      <c r="CH681" s="5">
        <v>14</v>
      </c>
      <c r="CI681" s="5">
        <v>0</v>
      </c>
      <c r="CJ681" s="5">
        <v>0</v>
      </c>
      <c r="CK681" s="5">
        <v>0</v>
      </c>
      <c r="CL681" s="5">
        <v>0</v>
      </c>
      <c r="CM681" s="5">
        <v>0</v>
      </c>
      <c r="CN681" s="5" t="s">
        <v>3</v>
      </c>
      <c r="CO681" s="5">
        <v>0</v>
      </c>
      <c r="CP681" s="5">
        <f t="shared" si="383"/>
        <v>5639.6</v>
      </c>
      <c r="CQ681" s="5">
        <f t="shared" si="384"/>
        <v>563.96</v>
      </c>
      <c r="CR681" s="5">
        <f t="shared" si="385"/>
        <v>0</v>
      </c>
      <c r="CS681" s="5">
        <f t="shared" si="386"/>
        <v>0</v>
      </c>
      <c r="CT681" s="5">
        <f t="shared" si="387"/>
        <v>0</v>
      </c>
      <c r="CU681" s="5">
        <f t="shared" si="388"/>
        <v>0</v>
      </c>
      <c r="CV681" s="5">
        <f t="shared" si="389"/>
        <v>0</v>
      </c>
      <c r="CW681" s="5">
        <f t="shared" si="390"/>
        <v>0</v>
      </c>
      <c r="CX681" s="5">
        <f t="shared" si="391"/>
        <v>0</v>
      </c>
      <c r="CY681" s="5">
        <f>0</f>
        <v>0</v>
      </c>
      <c r="CZ681" s="5">
        <f>0</f>
        <v>0</v>
      </c>
      <c r="DA681" s="5"/>
      <c r="DB681" s="5"/>
      <c r="DC681" s="5" t="s">
        <v>3</v>
      </c>
      <c r="DD681" s="5" t="s">
        <v>3</v>
      </c>
      <c r="DE681" s="5" t="s">
        <v>3</v>
      </c>
      <c r="DF681" s="5" t="s">
        <v>3</v>
      </c>
      <c r="DG681" s="5" t="s">
        <v>3</v>
      </c>
      <c r="DH681" s="5" t="s">
        <v>3</v>
      </c>
      <c r="DI681" s="5" t="s">
        <v>3</v>
      </c>
      <c r="DJ681" s="5" t="s">
        <v>3</v>
      </c>
      <c r="DK681" s="5" t="s">
        <v>3</v>
      </c>
      <c r="DL681" s="5" t="s">
        <v>3</v>
      </c>
      <c r="DM681" s="5" t="s">
        <v>3</v>
      </c>
      <c r="DN681" s="5">
        <v>0</v>
      </c>
      <c r="DO681" s="5">
        <v>0</v>
      </c>
      <c r="DP681" s="5">
        <v>1</v>
      </c>
      <c r="DQ681" s="5">
        <v>1</v>
      </c>
      <c r="DR681" s="5"/>
      <c r="DS681" s="5"/>
      <c r="DT681" s="5"/>
      <c r="DU681" s="5">
        <v>1003</v>
      </c>
      <c r="DV681" s="5" t="s">
        <v>193</v>
      </c>
      <c r="DW681" s="5" t="s">
        <v>193</v>
      </c>
      <c r="DX681" s="5">
        <v>1</v>
      </c>
      <c r="DY681" s="5"/>
      <c r="DZ681" s="5" t="s">
        <v>3</v>
      </c>
      <c r="EA681" s="5" t="s">
        <v>3</v>
      </c>
      <c r="EB681" s="5" t="s">
        <v>3</v>
      </c>
      <c r="EC681" s="5" t="s">
        <v>3</v>
      </c>
      <c r="ED681" s="5"/>
      <c r="EE681" s="5">
        <v>68075624</v>
      </c>
      <c r="EF681" s="5">
        <v>90</v>
      </c>
      <c r="EG681" s="5" t="s">
        <v>194</v>
      </c>
      <c r="EH681" s="5">
        <v>0</v>
      </c>
      <c r="EI681" s="5" t="s">
        <v>3</v>
      </c>
      <c r="EJ681" s="5">
        <v>1</v>
      </c>
      <c r="EK681" s="5">
        <v>900</v>
      </c>
      <c r="EL681" s="5" t="s">
        <v>194</v>
      </c>
      <c r="EM681" s="5" t="s">
        <v>195</v>
      </c>
      <c r="EN681" s="5"/>
      <c r="EO681" s="5" t="s">
        <v>3</v>
      </c>
      <c r="EP681" s="5"/>
      <c r="EQ681" s="5">
        <v>16</v>
      </c>
      <c r="ER681" s="5">
        <v>596.14</v>
      </c>
      <c r="ES681" s="5">
        <v>563.96</v>
      </c>
      <c r="ET681" s="5">
        <v>0</v>
      </c>
      <c r="EU681" s="5">
        <v>0</v>
      </c>
      <c r="EV681" s="5">
        <v>0</v>
      </c>
      <c r="EW681" s="5">
        <v>0</v>
      </c>
      <c r="EX681" s="5">
        <v>0</v>
      </c>
      <c r="EY681" s="5">
        <v>0</v>
      </c>
      <c r="EZ681" s="5">
        <v>5</v>
      </c>
      <c r="FA681" s="5"/>
      <c r="FB681" s="5"/>
      <c r="FC681" s="5">
        <v>0</v>
      </c>
      <c r="FD681" s="5">
        <v>18</v>
      </c>
      <c r="FE681" s="5"/>
      <c r="FF681" s="5">
        <v>563.96</v>
      </c>
      <c r="FG681" s="5"/>
      <c r="FH681" s="5"/>
      <c r="FI681" s="5"/>
      <c r="FJ681" s="5"/>
      <c r="FK681" s="5"/>
      <c r="FL681" s="5"/>
      <c r="FM681" s="5"/>
      <c r="FN681" s="5"/>
      <c r="FO681" s="5"/>
      <c r="FP681" s="5"/>
      <c r="FQ681" s="5">
        <v>0</v>
      </c>
      <c r="FR681" s="5">
        <v>0</v>
      </c>
      <c r="FS681" s="5">
        <v>0</v>
      </c>
      <c r="FT681" s="5"/>
      <c r="FU681" s="5"/>
      <c r="FV681" s="5"/>
      <c r="FW681" s="5"/>
      <c r="FX681" s="5">
        <v>0</v>
      </c>
      <c r="FY681" s="5">
        <v>0</v>
      </c>
      <c r="FZ681" s="5"/>
      <c r="GA681" s="5" t="s">
        <v>3</v>
      </c>
      <c r="GB681" s="5"/>
      <c r="GC681" s="5"/>
      <c r="GD681" s="5">
        <v>1</v>
      </c>
      <c r="GE681" s="5"/>
      <c r="GF681" s="5">
        <v>-1801719593</v>
      </c>
      <c r="GG681" s="5">
        <v>2</v>
      </c>
      <c r="GH681" s="5">
        <v>3</v>
      </c>
      <c r="GI681" s="5">
        <v>3</v>
      </c>
      <c r="GJ681" s="5">
        <v>0</v>
      </c>
      <c r="GK681" s="5">
        <v>0</v>
      </c>
      <c r="GL681" s="5">
        <f t="shared" si="392"/>
        <v>0</v>
      </c>
      <c r="GM681" s="5">
        <f t="shared" si="393"/>
        <v>5639.6</v>
      </c>
      <c r="GN681" s="5">
        <f t="shared" si="394"/>
        <v>5639.6</v>
      </c>
      <c r="GO681" s="5">
        <f t="shared" si="395"/>
        <v>0</v>
      </c>
      <c r="GP681" s="5">
        <f t="shared" si="396"/>
        <v>0</v>
      </c>
      <c r="GQ681" s="5"/>
      <c r="GR681" s="5">
        <v>1</v>
      </c>
      <c r="GS681" s="5">
        <v>1</v>
      </c>
      <c r="GT681" s="5">
        <v>0</v>
      </c>
      <c r="GU681" s="5" t="s">
        <v>3</v>
      </c>
      <c r="GV681" s="5">
        <f t="shared" si="397"/>
        <v>0</v>
      </c>
      <c r="GW681" s="5">
        <v>1</v>
      </c>
      <c r="GX681" s="5">
        <f t="shared" si="398"/>
        <v>0</v>
      </c>
      <c r="GY681" s="5"/>
      <c r="GZ681" s="5"/>
      <c r="HA681" s="5">
        <v>0</v>
      </c>
      <c r="HB681" s="5">
        <v>0</v>
      </c>
      <c r="HC681" s="5">
        <f t="shared" si="399"/>
        <v>0</v>
      </c>
      <c r="HD681" s="5"/>
      <c r="HE681" s="5" t="s">
        <v>3</v>
      </c>
      <c r="HF681" s="5" t="s">
        <v>3</v>
      </c>
      <c r="HG681" s="5">
        <f t="shared" si="400"/>
        <v>5639.6</v>
      </c>
      <c r="HH681" s="5"/>
      <c r="HI681" s="5"/>
      <c r="HJ681" s="5"/>
      <c r="HK681" s="5"/>
      <c r="HL681" s="5"/>
      <c r="HM681" s="5" t="s">
        <v>3</v>
      </c>
      <c r="HN681" s="5" t="s">
        <v>3</v>
      </c>
      <c r="HO681" s="5" t="s">
        <v>3</v>
      </c>
      <c r="HP681" s="5" t="s">
        <v>3</v>
      </c>
      <c r="HQ681" s="5" t="s">
        <v>3</v>
      </c>
      <c r="HR681" s="5"/>
      <c r="HS681" s="5">
        <v>0</v>
      </c>
      <c r="HT681" s="5"/>
      <c r="HU681" s="5"/>
      <c r="HV681" s="5"/>
      <c r="HW681" s="5"/>
      <c r="HX681" s="5"/>
      <c r="HY681" s="5"/>
      <c r="HZ681" s="5"/>
      <c r="IA681" s="5"/>
      <c r="IB681" s="5"/>
      <c r="IC681" s="5"/>
      <c r="ID681" s="5"/>
      <c r="IE681" s="5"/>
      <c r="IF681" s="5"/>
      <c r="IG681" s="5"/>
      <c r="IH681" s="5"/>
      <c r="II681" s="5"/>
      <c r="IJ681" s="5"/>
      <c r="IK681" s="5">
        <v>0</v>
      </c>
      <c r="IL681" s="5"/>
      <c r="IM681" s="5"/>
      <c r="IN681" s="5"/>
      <c r="IO681" s="5"/>
      <c r="IP681" s="5"/>
      <c r="IQ681" s="5"/>
      <c r="IR681" s="5"/>
      <c r="IS681" s="5"/>
      <c r="IT681" s="5"/>
      <c r="IU681" s="5"/>
    </row>
    <row r="682" spans="1:255" x14ac:dyDescent="0.25">
      <c r="A682" s="6">
        <v>17</v>
      </c>
      <c r="B682" s="6">
        <v>1</v>
      </c>
      <c r="C682" s="6"/>
      <c r="D682" s="6"/>
      <c r="E682" s="6" t="s">
        <v>158</v>
      </c>
      <c r="F682" s="6" t="s">
        <v>292</v>
      </c>
      <c r="G682" s="6" t="s">
        <v>293</v>
      </c>
      <c r="H682" s="6" t="s">
        <v>193</v>
      </c>
      <c r="I682" s="6">
        <v>10</v>
      </c>
      <c r="J682" s="6">
        <v>0</v>
      </c>
      <c r="K682" s="6">
        <v>10</v>
      </c>
      <c r="L682" s="6">
        <v>10</v>
      </c>
      <c r="M682" s="6">
        <v>0</v>
      </c>
      <c r="N682" s="6">
        <f t="shared" si="362"/>
        <v>10</v>
      </c>
      <c r="O682" s="6">
        <f t="shared" si="363"/>
        <v>5639.6</v>
      </c>
      <c r="P682" s="6">
        <f t="shared" si="364"/>
        <v>5639.6</v>
      </c>
      <c r="Q682" s="6">
        <f t="shared" si="365"/>
        <v>0</v>
      </c>
      <c r="R682" s="6">
        <f t="shared" si="366"/>
        <v>0</v>
      </c>
      <c r="S682" s="6">
        <f t="shared" si="367"/>
        <v>0</v>
      </c>
      <c r="T682" s="6">
        <f t="shared" si="368"/>
        <v>0</v>
      </c>
      <c r="U682" s="6">
        <f t="shared" si="369"/>
        <v>0</v>
      </c>
      <c r="V682" s="6">
        <f t="shared" si="370"/>
        <v>0</v>
      </c>
      <c r="W682" s="6">
        <f t="shared" si="371"/>
        <v>0</v>
      </c>
      <c r="X682" s="6">
        <f t="shared" si="372"/>
        <v>0</v>
      </c>
      <c r="Y682" s="6">
        <f t="shared" si="373"/>
        <v>0</v>
      </c>
      <c r="Z682" s="6"/>
      <c r="AA682" s="6">
        <v>70748195</v>
      </c>
      <c r="AB682" s="6">
        <f t="shared" si="374"/>
        <v>563.96</v>
      </c>
      <c r="AC682" s="6">
        <f t="shared" si="375"/>
        <v>563.96</v>
      </c>
      <c r="AD682" s="6">
        <f t="shared" si="376"/>
        <v>0</v>
      </c>
      <c r="AE682" s="6">
        <f t="shared" si="377"/>
        <v>0</v>
      </c>
      <c r="AF682" s="6">
        <f t="shared" si="378"/>
        <v>0</v>
      </c>
      <c r="AG682" s="6">
        <f t="shared" si="379"/>
        <v>0</v>
      </c>
      <c r="AH682" s="6">
        <f t="shared" si="380"/>
        <v>0</v>
      </c>
      <c r="AI682" s="6">
        <f t="shared" si="381"/>
        <v>0</v>
      </c>
      <c r="AJ682" s="6">
        <f t="shared" si="382"/>
        <v>0</v>
      </c>
      <c r="AK682" s="6">
        <v>563.96</v>
      </c>
      <c r="AL682" s="6">
        <v>563.96</v>
      </c>
      <c r="AM682" s="6">
        <v>0</v>
      </c>
      <c r="AN682" s="6">
        <v>0</v>
      </c>
      <c r="AO682" s="6">
        <v>0</v>
      </c>
      <c r="AP682" s="6">
        <v>0</v>
      </c>
      <c r="AQ682" s="6">
        <v>0</v>
      </c>
      <c r="AR682" s="6">
        <v>0</v>
      </c>
      <c r="AS682" s="6">
        <v>0</v>
      </c>
      <c r="AT682" s="6">
        <v>0</v>
      </c>
      <c r="AU682" s="6">
        <v>0</v>
      </c>
      <c r="AV682" s="6">
        <v>1</v>
      </c>
      <c r="AW682" s="6">
        <v>1</v>
      </c>
      <c r="AX682" s="6"/>
      <c r="AY682" s="6"/>
      <c r="AZ682" s="6">
        <v>1</v>
      </c>
      <c r="BA682" s="6">
        <v>1</v>
      </c>
      <c r="BB682" s="6">
        <v>1</v>
      </c>
      <c r="BC682" s="6">
        <v>1</v>
      </c>
      <c r="BD682" s="6" t="s">
        <v>3</v>
      </c>
      <c r="BE682" s="6" t="s">
        <v>3</v>
      </c>
      <c r="BF682" s="6" t="s">
        <v>3</v>
      </c>
      <c r="BG682" s="6" t="s">
        <v>3</v>
      </c>
      <c r="BH682" s="6">
        <v>3</v>
      </c>
      <c r="BI682" s="6">
        <v>1</v>
      </c>
      <c r="BJ682" s="6" t="s">
        <v>292</v>
      </c>
      <c r="BK682" s="6"/>
      <c r="BL682" s="6"/>
      <c r="BM682" s="6">
        <v>900</v>
      </c>
      <c r="BN682" s="6">
        <v>0</v>
      </c>
      <c r="BO682" s="6" t="s">
        <v>3</v>
      </c>
      <c r="BP682" s="6">
        <v>0</v>
      </c>
      <c r="BQ682" s="6">
        <v>90</v>
      </c>
      <c r="BR682" s="6">
        <v>0</v>
      </c>
      <c r="BS682" s="6">
        <v>1</v>
      </c>
      <c r="BT682" s="6">
        <v>1</v>
      </c>
      <c r="BU682" s="6">
        <v>1</v>
      </c>
      <c r="BV682" s="6">
        <v>1</v>
      </c>
      <c r="BW682" s="6">
        <v>1</v>
      </c>
      <c r="BX682" s="6">
        <v>1</v>
      </c>
      <c r="BY682" s="6" t="s">
        <v>3</v>
      </c>
      <c r="BZ682" s="6">
        <v>0</v>
      </c>
      <c r="CA682" s="6">
        <v>0</v>
      </c>
      <c r="CB682" s="6" t="s">
        <v>3</v>
      </c>
      <c r="CC682" s="6"/>
      <c r="CD682" s="6"/>
      <c r="CE682" s="6">
        <v>0</v>
      </c>
      <c r="CF682" s="6">
        <v>0</v>
      </c>
      <c r="CG682" s="6">
        <v>0</v>
      </c>
      <c r="CH682" s="6">
        <v>14</v>
      </c>
      <c r="CI682" s="6">
        <v>0</v>
      </c>
      <c r="CJ682" s="6">
        <v>0</v>
      </c>
      <c r="CK682" s="6">
        <v>0</v>
      </c>
      <c r="CL682" s="6">
        <v>0</v>
      </c>
      <c r="CM682" s="6">
        <v>0</v>
      </c>
      <c r="CN682" s="6" t="s">
        <v>3</v>
      </c>
      <c r="CO682" s="6">
        <v>0</v>
      </c>
      <c r="CP682" s="6">
        <f t="shared" si="383"/>
        <v>5639.6</v>
      </c>
      <c r="CQ682" s="6">
        <f t="shared" si="384"/>
        <v>563.96</v>
      </c>
      <c r="CR682" s="6">
        <f t="shared" si="385"/>
        <v>0</v>
      </c>
      <c r="CS682" s="6">
        <f t="shared" si="386"/>
        <v>0</v>
      </c>
      <c r="CT682" s="6">
        <f t="shared" si="387"/>
        <v>0</v>
      </c>
      <c r="CU682" s="6">
        <f t="shared" si="388"/>
        <v>0</v>
      </c>
      <c r="CV682" s="6">
        <f t="shared" si="389"/>
        <v>0</v>
      </c>
      <c r="CW682" s="6">
        <f t="shared" si="390"/>
        <v>0</v>
      </c>
      <c r="CX682" s="6">
        <f t="shared" si="391"/>
        <v>0</v>
      </c>
      <c r="CY682" s="6">
        <f>0</f>
        <v>0</v>
      </c>
      <c r="CZ682" s="6">
        <f>0</f>
        <v>0</v>
      </c>
      <c r="DA682" s="6"/>
      <c r="DB682" s="6"/>
      <c r="DC682" s="6" t="s">
        <v>3</v>
      </c>
      <c r="DD682" s="6" t="s">
        <v>3</v>
      </c>
      <c r="DE682" s="6" t="s">
        <v>3</v>
      </c>
      <c r="DF682" s="6" t="s">
        <v>3</v>
      </c>
      <c r="DG682" s="6" t="s">
        <v>3</v>
      </c>
      <c r="DH682" s="6" t="s">
        <v>3</v>
      </c>
      <c r="DI682" s="6" t="s">
        <v>3</v>
      </c>
      <c r="DJ682" s="6" t="s">
        <v>3</v>
      </c>
      <c r="DK682" s="6" t="s">
        <v>3</v>
      </c>
      <c r="DL682" s="6" t="s">
        <v>3</v>
      </c>
      <c r="DM682" s="6" t="s">
        <v>3</v>
      </c>
      <c r="DN682" s="6">
        <v>0</v>
      </c>
      <c r="DO682" s="6">
        <v>0</v>
      </c>
      <c r="DP682" s="6">
        <v>1</v>
      </c>
      <c r="DQ682" s="6">
        <v>1</v>
      </c>
      <c r="DR682" s="6"/>
      <c r="DS682" s="6"/>
      <c r="DT682" s="6"/>
      <c r="DU682" s="6">
        <v>1003</v>
      </c>
      <c r="DV682" s="6" t="s">
        <v>193</v>
      </c>
      <c r="DW682" s="6" t="s">
        <v>193</v>
      </c>
      <c r="DX682" s="6">
        <v>1</v>
      </c>
      <c r="DY682" s="6"/>
      <c r="DZ682" s="6" t="s">
        <v>3</v>
      </c>
      <c r="EA682" s="6" t="s">
        <v>3</v>
      </c>
      <c r="EB682" s="6" t="s">
        <v>3</v>
      </c>
      <c r="EC682" s="6" t="s">
        <v>3</v>
      </c>
      <c r="ED682" s="6"/>
      <c r="EE682" s="6">
        <v>68075624</v>
      </c>
      <c r="EF682" s="6">
        <v>90</v>
      </c>
      <c r="EG682" s="6" t="s">
        <v>194</v>
      </c>
      <c r="EH682" s="6">
        <v>0</v>
      </c>
      <c r="EI682" s="6" t="s">
        <v>3</v>
      </c>
      <c r="EJ682" s="6">
        <v>1</v>
      </c>
      <c r="EK682" s="6">
        <v>900</v>
      </c>
      <c r="EL682" s="6" t="s">
        <v>194</v>
      </c>
      <c r="EM682" s="6" t="s">
        <v>195</v>
      </c>
      <c r="EN682" s="6"/>
      <c r="EO682" s="6" t="s">
        <v>3</v>
      </c>
      <c r="EP682" s="6"/>
      <c r="EQ682" s="6">
        <v>16</v>
      </c>
      <c r="ER682" s="6">
        <v>596.14</v>
      </c>
      <c r="ES682" s="6">
        <v>563.96</v>
      </c>
      <c r="ET682" s="6">
        <v>0</v>
      </c>
      <c r="EU682" s="6">
        <v>0</v>
      </c>
      <c r="EV682" s="6">
        <v>0</v>
      </c>
      <c r="EW682" s="6">
        <v>0</v>
      </c>
      <c r="EX682" s="6">
        <v>0</v>
      </c>
      <c r="EY682" s="6">
        <v>0</v>
      </c>
      <c r="EZ682" s="6">
        <v>5</v>
      </c>
      <c r="FA682" s="6"/>
      <c r="FB682" s="6"/>
      <c r="FC682" s="6">
        <v>0</v>
      </c>
      <c r="FD682" s="6">
        <v>18</v>
      </c>
      <c r="FE682" s="6"/>
      <c r="FF682" s="6">
        <v>563.96</v>
      </c>
      <c r="FG682" s="6"/>
      <c r="FH682" s="6"/>
      <c r="FI682" s="6"/>
      <c r="FJ682" s="6"/>
      <c r="FK682" s="6"/>
      <c r="FL682" s="6"/>
      <c r="FM682" s="6"/>
      <c r="FN682" s="6"/>
      <c r="FO682" s="6"/>
      <c r="FP682" s="6"/>
      <c r="FQ682" s="6">
        <v>0</v>
      </c>
      <c r="FR682" s="6">
        <v>0</v>
      </c>
      <c r="FS682" s="6">
        <v>0</v>
      </c>
      <c r="FT682" s="6"/>
      <c r="FU682" s="6"/>
      <c r="FV682" s="6"/>
      <c r="FW682" s="6"/>
      <c r="FX682" s="6">
        <v>0</v>
      </c>
      <c r="FY682" s="6">
        <v>0</v>
      </c>
      <c r="FZ682" s="6"/>
      <c r="GA682" s="6" t="s">
        <v>3</v>
      </c>
      <c r="GB682" s="6"/>
      <c r="GC682" s="6"/>
      <c r="GD682" s="6">
        <v>1</v>
      </c>
      <c r="GE682" s="6"/>
      <c r="GF682" s="6">
        <v>-1801719593</v>
      </c>
      <c r="GG682" s="6">
        <v>2</v>
      </c>
      <c r="GH682" s="6">
        <v>3</v>
      </c>
      <c r="GI682" s="6">
        <v>3</v>
      </c>
      <c r="GJ682" s="6">
        <v>0</v>
      </c>
      <c r="GK682" s="6">
        <v>0</v>
      </c>
      <c r="GL682" s="6">
        <f t="shared" si="392"/>
        <v>0</v>
      </c>
      <c r="GM682" s="6">
        <f t="shared" si="393"/>
        <v>5639.6</v>
      </c>
      <c r="GN682" s="6">
        <f t="shared" si="394"/>
        <v>5639.6</v>
      </c>
      <c r="GO682" s="6">
        <f t="shared" si="395"/>
        <v>0</v>
      </c>
      <c r="GP682" s="6">
        <f t="shared" si="396"/>
        <v>0</v>
      </c>
      <c r="GQ682" s="6"/>
      <c r="GR682" s="6">
        <v>1</v>
      </c>
      <c r="GS682" s="6">
        <v>1</v>
      </c>
      <c r="GT682" s="6">
        <v>0</v>
      </c>
      <c r="GU682" s="6" t="s">
        <v>3</v>
      </c>
      <c r="GV682" s="6">
        <f t="shared" si="397"/>
        <v>0</v>
      </c>
      <c r="GW682" s="6">
        <v>1</v>
      </c>
      <c r="GX682" s="6">
        <f t="shared" si="398"/>
        <v>0</v>
      </c>
      <c r="GY682" s="6"/>
      <c r="GZ682" s="6"/>
      <c r="HA682" s="6">
        <v>0</v>
      </c>
      <c r="HB682" s="6">
        <v>0</v>
      </c>
      <c r="HC682" s="6">
        <f t="shared" si="399"/>
        <v>0</v>
      </c>
      <c r="HD682" s="6"/>
      <c r="HE682" s="6" t="s">
        <v>3</v>
      </c>
      <c r="HF682" s="6" t="s">
        <v>3</v>
      </c>
      <c r="HG682" s="6">
        <f t="shared" si="400"/>
        <v>5639.6</v>
      </c>
      <c r="HH682" s="6"/>
      <c r="HI682" s="6"/>
      <c r="HJ682" s="6"/>
      <c r="HK682" s="6"/>
      <c r="HL682" s="6"/>
      <c r="HM682" s="6" t="s">
        <v>3</v>
      </c>
      <c r="HN682" s="6" t="s">
        <v>3</v>
      </c>
      <c r="HO682" s="6" t="s">
        <v>3</v>
      </c>
      <c r="HP682" s="6" t="s">
        <v>3</v>
      </c>
      <c r="HQ682" s="6" t="s">
        <v>3</v>
      </c>
      <c r="HR682" s="6"/>
      <c r="HS682" s="6">
        <v>0</v>
      </c>
      <c r="HT682" s="6"/>
      <c r="HU682" s="6"/>
      <c r="HV682" s="6"/>
      <c r="HW682" s="6"/>
      <c r="HX682" s="6"/>
      <c r="HY682" s="6"/>
      <c r="HZ682" s="6"/>
      <c r="IA682" s="6"/>
      <c r="IB682" s="6"/>
      <c r="IC682" s="6"/>
      <c r="ID682" s="6"/>
      <c r="IE682" s="6"/>
      <c r="IF682" s="6"/>
      <c r="IG682" s="6"/>
      <c r="IH682" s="6"/>
      <c r="II682" s="6"/>
      <c r="IJ682" s="6"/>
      <c r="IK682" s="6">
        <v>0</v>
      </c>
      <c r="IL682" s="6"/>
      <c r="IM682" s="6"/>
      <c r="IN682" s="6"/>
      <c r="IO682" s="6"/>
      <c r="IP682" s="6"/>
      <c r="IQ682" s="6"/>
      <c r="IR682" s="6"/>
      <c r="IS682" s="6"/>
      <c r="IT682" s="6"/>
      <c r="IU682" s="6"/>
    </row>
    <row r="683" spans="1:255" x14ac:dyDescent="0.25">
      <c r="A683" s="5">
        <v>17</v>
      </c>
      <c r="B683" s="5">
        <v>1</v>
      </c>
      <c r="C683" s="5"/>
      <c r="D683" s="5"/>
      <c r="E683" s="5" t="s">
        <v>162</v>
      </c>
      <c r="F683" s="5" t="s">
        <v>294</v>
      </c>
      <c r="G683" s="5" t="s">
        <v>295</v>
      </c>
      <c r="H683" s="5" t="s">
        <v>82</v>
      </c>
      <c r="I683" s="5">
        <v>2</v>
      </c>
      <c r="J683" s="5">
        <v>0</v>
      </c>
      <c r="K683" s="5">
        <v>2</v>
      </c>
      <c r="L683" s="5">
        <v>2</v>
      </c>
      <c r="M683" s="5">
        <v>0</v>
      </c>
      <c r="N683" s="5">
        <f t="shared" si="362"/>
        <v>2</v>
      </c>
      <c r="O683" s="5">
        <f t="shared" si="363"/>
        <v>769.04</v>
      </c>
      <c r="P683" s="5">
        <f t="shared" si="364"/>
        <v>769.04</v>
      </c>
      <c r="Q683" s="5">
        <f t="shared" si="365"/>
        <v>0</v>
      </c>
      <c r="R683" s="5">
        <f t="shared" si="366"/>
        <v>0</v>
      </c>
      <c r="S683" s="5">
        <f t="shared" si="367"/>
        <v>0</v>
      </c>
      <c r="T683" s="5">
        <f t="shared" si="368"/>
        <v>0</v>
      </c>
      <c r="U683" s="5">
        <f t="shared" si="369"/>
        <v>0</v>
      </c>
      <c r="V683" s="5">
        <f t="shared" si="370"/>
        <v>0</v>
      </c>
      <c r="W683" s="5">
        <f t="shared" si="371"/>
        <v>0</v>
      </c>
      <c r="X683" s="5">
        <f t="shared" si="372"/>
        <v>0</v>
      </c>
      <c r="Y683" s="5">
        <f t="shared" si="373"/>
        <v>0</v>
      </c>
      <c r="Z683" s="5"/>
      <c r="AA683" s="5">
        <v>70751969</v>
      </c>
      <c r="AB683" s="5">
        <f t="shared" si="374"/>
        <v>384.52</v>
      </c>
      <c r="AC683" s="5">
        <f t="shared" si="375"/>
        <v>384.52</v>
      </c>
      <c r="AD683" s="5">
        <f t="shared" si="376"/>
        <v>0</v>
      </c>
      <c r="AE683" s="5">
        <f t="shared" si="377"/>
        <v>0</v>
      </c>
      <c r="AF683" s="5">
        <f t="shared" si="378"/>
        <v>0</v>
      </c>
      <c r="AG683" s="5">
        <f t="shared" si="379"/>
        <v>0</v>
      </c>
      <c r="AH683" s="5">
        <f t="shared" si="380"/>
        <v>0</v>
      </c>
      <c r="AI683" s="5">
        <f t="shared" si="381"/>
        <v>0</v>
      </c>
      <c r="AJ683" s="5">
        <f t="shared" si="382"/>
        <v>0</v>
      </c>
      <c r="AK683" s="5">
        <v>384.52</v>
      </c>
      <c r="AL683" s="5">
        <v>384.52</v>
      </c>
      <c r="AM683" s="5">
        <v>0</v>
      </c>
      <c r="AN683" s="5">
        <v>0</v>
      </c>
      <c r="AO683" s="5">
        <v>0</v>
      </c>
      <c r="AP683" s="5">
        <v>0</v>
      </c>
      <c r="AQ683" s="5">
        <v>0</v>
      </c>
      <c r="AR683" s="5">
        <v>0</v>
      </c>
      <c r="AS683" s="5">
        <v>0</v>
      </c>
      <c r="AT683" s="5">
        <v>0</v>
      </c>
      <c r="AU683" s="5">
        <v>0</v>
      </c>
      <c r="AV683" s="5">
        <v>1</v>
      </c>
      <c r="AW683" s="5">
        <v>1</v>
      </c>
      <c r="AX683" s="5"/>
      <c r="AY683" s="5"/>
      <c r="AZ683" s="5">
        <v>1</v>
      </c>
      <c r="BA683" s="5">
        <v>1</v>
      </c>
      <c r="BB683" s="5">
        <v>1</v>
      </c>
      <c r="BC683" s="5">
        <v>1</v>
      </c>
      <c r="BD683" s="5" t="s">
        <v>3</v>
      </c>
      <c r="BE683" s="5" t="s">
        <v>3</v>
      </c>
      <c r="BF683" s="5" t="s">
        <v>3</v>
      </c>
      <c r="BG683" s="5" t="s">
        <v>3</v>
      </c>
      <c r="BH683" s="5">
        <v>3</v>
      </c>
      <c r="BI683" s="5">
        <v>1</v>
      </c>
      <c r="BJ683" s="5" t="s">
        <v>294</v>
      </c>
      <c r="BK683" s="5"/>
      <c r="BL683" s="5"/>
      <c r="BM683" s="5">
        <v>900</v>
      </c>
      <c r="BN683" s="5">
        <v>0</v>
      </c>
      <c r="BO683" s="5" t="s">
        <v>3</v>
      </c>
      <c r="BP683" s="5">
        <v>0</v>
      </c>
      <c r="BQ683" s="5">
        <v>90</v>
      </c>
      <c r="BR683" s="5">
        <v>0</v>
      </c>
      <c r="BS683" s="5">
        <v>1</v>
      </c>
      <c r="BT683" s="5">
        <v>1</v>
      </c>
      <c r="BU683" s="5">
        <v>1</v>
      </c>
      <c r="BV683" s="5">
        <v>1</v>
      </c>
      <c r="BW683" s="5">
        <v>1</v>
      </c>
      <c r="BX683" s="5">
        <v>1</v>
      </c>
      <c r="BY683" s="5" t="s">
        <v>3</v>
      </c>
      <c r="BZ683" s="5">
        <v>0</v>
      </c>
      <c r="CA683" s="5">
        <v>0</v>
      </c>
      <c r="CB683" s="5" t="s">
        <v>3</v>
      </c>
      <c r="CC683" s="5"/>
      <c r="CD683" s="5"/>
      <c r="CE683" s="5">
        <v>0</v>
      </c>
      <c r="CF683" s="5">
        <v>0</v>
      </c>
      <c r="CG683" s="5">
        <v>0</v>
      </c>
      <c r="CH683" s="5">
        <v>15</v>
      </c>
      <c r="CI683" s="5">
        <v>0</v>
      </c>
      <c r="CJ683" s="5">
        <v>0</v>
      </c>
      <c r="CK683" s="5">
        <v>0</v>
      </c>
      <c r="CL683" s="5">
        <v>0</v>
      </c>
      <c r="CM683" s="5">
        <v>0</v>
      </c>
      <c r="CN683" s="5" t="s">
        <v>3</v>
      </c>
      <c r="CO683" s="5">
        <v>0</v>
      </c>
      <c r="CP683" s="5">
        <f t="shared" si="383"/>
        <v>769.04</v>
      </c>
      <c r="CQ683" s="5">
        <f t="shared" si="384"/>
        <v>384.52</v>
      </c>
      <c r="CR683" s="5">
        <f t="shared" si="385"/>
        <v>0</v>
      </c>
      <c r="CS683" s="5">
        <f t="shared" si="386"/>
        <v>0</v>
      </c>
      <c r="CT683" s="5">
        <f t="shared" si="387"/>
        <v>0</v>
      </c>
      <c r="CU683" s="5">
        <f t="shared" si="388"/>
        <v>0</v>
      </c>
      <c r="CV683" s="5">
        <f t="shared" si="389"/>
        <v>0</v>
      </c>
      <c r="CW683" s="5">
        <f t="shared" si="390"/>
        <v>0</v>
      </c>
      <c r="CX683" s="5">
        <f t="shared" si="391"/>
        <v>0</v>
      </c>
      <c r="CY683" s="5">
        <f>0</f>
        <v>0</v>
      </c>
      <c r="CZ683" s="5">
        <f>0</f>
        <v>0</v>
      </c>
      <c r="DA683" s="5"/>
      <c r="DB683" s="5"/>
      <c r="DC683" s="5" t="s">
        <v>3</v>
      </c>
      <c r="DD683" s="5" t="s">
        <v>3</v>
      </c>
      <c r="DE683" s="5" t="s">
        <v>3</v>
      </c>
      <c r="DF683" s="5" t="s">
        <v>3</v>
      </c>
      <c r="DG683" s="5" t="s">
        <v>3</v>
      </c>
      <c r="DH683" s="5" t="s">
        <v>3</v>
      </c>
      <c r="DI683" s="5" t="s">
        <v>3</v>
      </c>
      <c r="DJ683" s="5" t="s">
        <v>3</v>
      </c>
      <c r="DK683" s="5" t="s">
        <v>3</v>
      </c>
      <c r="DL683" s="5" t="s">
        <v>3</v>
      </c>
      <c r="DM683" s="5" t="s">
        <v>3</v>
      </c>
      <c r="DN683" s="5">
        <v>0</v>
      </c>
      <c r="DO683" s="5">
        <v>0</v>
      </c>
      <c r="DP683" s="5">
        <v>1</v>
      </c>
      <c r="DQ683" s="5">
        <v>1</v>
      </c>
      <c r="DR683" s="5"/>
      <c r="DS683" s="5"/>
      <c r="DT683" s="5"/>
      <c r="DU683" s="5">
        <v>1013</v>
      </c>
      <c r="DV683" s="5" t="s">
        <v>82</v>
      </c>
      <c r="DW683" s="5" t="s">
        <v>82</v>
      </c>
      <c r="DX683" s="5">
        <v>1</v>
      </c>
      <c r="DY683" s="5"/>
      <c r="DZ683" s="5" t="s">
        <v>3</v>
      </c>
      <c r="EA683" s="5" t="s">
        <v>3</v>
      </c>
      <c r="EB683" s="5" t="s">
        <v>3</v>
      </c>
      <c r="EC683" s="5" t="s">
        <v>3</v>
      </c>
      <c r="ED683" s="5"/>
      <c r="EE683" s="5">
        <v>68075624</v>
      </c>
      <c r="EF683" s="5">
        <v>90</v>
      </c>
      <c r="EG683" s="5" t="s">
        <v>194</v>
      </c>
      <c r="EH683" s="5">
        <v>0</v>
      </c>
      <c r="EI683" s="5" t="s">
        <v>3</v>
      </c>
      <c r="EJ683" s="5">
        <v>1</v>
      </c>
      <c r="EK683" s="5">
        <v>900</v>
      </c>
      <c r="EL683" s="5" t="s">
        <v>194</v>
      </c>
      <c r="EM683" s="5" t="s">
        <v>195</v>
      </c>
      <c r="EN683" s="5"/>
      <c r="EO683" s="5" t="s">
        <v>3</v>
      </c>
      <c r="EP683" s="5"/>
      <c r="EQ683" s="5">
        <v>16</v>
      </c>
      <c r="ER683" s="5">
        <v>220.29</v>
      </c>
      <c r="ES683" s="5">
        <v>384.52</v>
      </c>
      <c r="ET683" s="5">
        <v>0</v>
      </c>
      <c r="EU683" s="5">
        <v>0</v>
      </c>
      <c r="EV683" s="5">
        <v>0</v>
      </c>
      <c r="EW683" s="5">
        <v>0</v>
      </c>
      <c r="EX683" s="5">
        <v>0</v>
      </c>
      <c r="EY683" s="5">
        <v>0</v>
      </c>
      <c r="EZ683" s="5">
        <v>5</v>
      </c>
      <c r="FA683" s="5"/>
      <c r="FB683" s="5"/>
      <c r="FC683" s="5">
        <v>0</v>
      </c>
      <c r="FD683" s="5">
        <v>18</v>
      </c>
      <c r="FE683" s="5"/>
      <c r="FF683" s="5">
        <v>384.52</v>
      </c>
      <c r="FG683" s="5"/>
      <c r="FH683" s="5"/>
      <c r="FI683" s="5"/>
      <c r="FJ683" s="5"/>
      <c r="FK683" s="5"/>
      <c r="FL683" s="5"/>
      <c r="FM683" s="5"/>
      <c r="FN683" s="5"/>
      <c r="FO683" s="5"/>
      <c r="FP683" s="5"/>
      <c r="FQ683" s="5">
        <v>0</v>
      </c>
      <c r="FR683" s="5">
        <v>0</v>
      </c>
      <c r="FS683" s="5">
        <v>0</v>
      </c>
      <c r="FT683" s="5"/>
      <c r="FU683" s="5"/>
      <c r="FV683" s="5"/>
      <c r="FW683" s="5"/>
      <c r="FX683" s="5">
        <v>0</v>
      </c>
      <c r="FY683" s="5">
        <v>0</v>
      </c>
      <c r="FZ683" s="5"/>
      <c r="GA683" s="5" t="s">
        <v>3</v>
      </c>
      <c r="GB683" s="5"/>
      <c r="GC683" s="5"/>
      <c r="GD683" s="5">
        <v>1</v>
      </c>
      <c r="GE683" s="5"/>
      <c r="GF683" s="5">
        <v>1700088686</v>
      </c>
      <c r="GG683" s="5">
        <v>2</v>
      </c>
      <c r="GH683" s="5">
        <v>3</v>
      </c>
      <c r="GI683" s="5">
        <v>3</v>
      </c>
      <c r="GJ683" s="5">
        <v>0</v>
      </c>
      <c r="GK683" s="5">
        <v>0</v>
      </c>
      <c r="GL683" s="5">
        <f t="shared" si="392"/>
        <v>0</v>
      </c>
      <c r="GM683" s="5">
        <f t="shared" si="393"/>
        <v>769.04</v>
      </c>
      <c r="GN683" s="5">
        <f t="shared" si="394"/>
        <v>769.04</v>
      </c>
      <c r="GO683" s="5">
        <f t="shared" si="395"/>
        <v>0</v>
      </c>
      <c r="GP683" s="5">
        <f t="shared" si="396"/>
        <v>0</v>
      </c>
      <c r="GQ683" s="5"/>
      <c r="GR683" s="5">
        <v>1</v>
      </c>
      <c r="GS683" s="5">
        <v>1</v>
      </c>
      <c r="GT683" s="5">
        <v>0</v>
      </c>
      <c r="GU683" s="5" t="s">
        <v>3</v>
      </c>
      <c r="GV683" s="5">
        <f t="shared" si="397"/>
        <v>0</v>
      </c>
      <c r="GW683" s="5">
        <v>1</v>
      </c>
      <c r="GX683" s="5">
        <f t="shared" si="398"/>
        <v>0</v>
      </c>
      <c r="GY683" s="5"/>
      <c r="GZ683" s="5"/>
      <c r="HA683" s="5">
        <v>0</v>
      </c>
      <c r="HB683" s="5">
        <v>0</v>
      </c>
      <c r="HC683" s="5">
        <f t="shared" si="399"/>
        <v>0</v>
      </c>
      <c r="HD683" s="5"/>
      <c r="HE683" s="5" t="s">
        <v>3</v>
      </c>
      <c r="HF683" s="5" t="s">
        <v>3</v>
      </c>
      <c r="HG683" s="5">
        <f t="shared" si="400"/>
        <v>769.04</v>
      </c>
      <c r="HH683" s="5"/>
      <c r="HI683" s="5"/>
      <c r="HJ683" s="5"/>
      <c r="HK683" s="5"/>
      <c r="HL683" s="5"/>
      <c r="HM683" s="5" t="s">
        <v>3</v>
      </c>
      <c r="HN683" s="5" t="s">
        <v>3</v>
      </c>
      <c r="HO683" s="5" t="s">
        <v>3</v>
      </c>
      <c r="HP683" s="5" t="s">
        <v>3</v>
      </c>
      <c r="HQ683" s="5" t="s">
        <v>3</v>
      </c>
      <c r="HR683" s="5"/>
      <c r="HS683" s="5">
        <v>0</v>
      </c>
      <c r="HT683" s="5"/>
      <c r="HU683" s="5"/>
      <c r="HV683" s="5"/>
      <c r="HW683" s="5"/>
      <c r="HX683" s="5"/>
      <c r="HY683" s="5"/>
      <c r="HZ683" s="5"/>
      <c r="IA683" s="5"/>
      <c r="IB683" s="5"/>
      <c r="IC683" s="5"/>
      <c r="ID683" s="5"/>
      <c r="IE683" s="5"/>
      <c r="IF683" s="5"/>
      <c r="IG683" s="5"/>
      <c r="IH683" s="5"/>
      <c r="II683" s="5"/>
      <c r="IJ683" s="5"/>
      <c r="IK683" s="5">
        <v>0</v>
      </c>
      <c r="IL683" s="5"/>
      <c r="IM683" s="5"/>
      <c r="IN683" s="5"/>
      <c r="IO683" s="5"/>
      <c r="IP683" s="5"/>
      <c r="IQ683" s="5"/>
      <c r="IR683" s="5"/>
      <c r="IS683" s="5"/>
      <c r="IT683" s="5"/>
      <c r="IU683" s="5"/>
    </row>
    <row r="684" spans="1:255" x14ac:dyDescent="0.25">
      <c r="A684" s="6">
        <v>17</v>
      </c>
      <c r="B684" s="6">
        <v>1</v>
      </c>
      <c r="C684" s="6"/>
      <c r="D684" s="6"/>
      <c r="E684" s="6" t="s">
        <v>162</v>
      </c>
      <c r="F684" s="6" t="s">
        <v>294</v>
      </c>
      <c r="G684" s="6" t="s">
        <v>295</v>
      </c>
      <c r="H684" s="6" t="s">
        <v>82</v>
      </c>
      <c r="I684" s="6">
        <v>2</v>
      </c>
      <c r="J684" s="6">
        <v>0</v>
      </c>
      <c r="K684" s="6">
        <v>2</v>
      </c>
      <c r="L684" s="6">
        <v>2</v>
      </c>
      <c r="M684" s="6">
        <v>0</v>
      </c>
      <c r="N684" s="6">
        <f t="shared" si="362"/>
        <v>2</v>
      </c>
      <c r="O684" s="6">
        <f t="shared" si="363"/>
        <v>769.04</v>
      </c>
      <c r="P684" s="6">
        <f t="shared" si="364"/>
        <v>769.04</v>
      </c>
      <c r="Q684" s="6">
        <f t="shared" si="365"/>
        <v>0</v>
      </c>
      <c r="R684" s="6">
        <f t="shared" si="366"/>
        <v>0</v>
      </c>
      <c r="S684" s="6">
        <f t="shared" si="367"/>
        <v>0</v>
      </c>
      <c r="T684" s="6">
        <f t="shared" si="368"/>
        <v>0</v>
      </c>
      <c r="U684" s="6">
        <f t="shared" si="369"/>
        <v>0</v>
      </c>
      <c r="V684" s="6">
        <f t="shared" si="370"/>
        <v>0</v>
      </c>
      <c r="W684" s="6">
        <f t="shared" si="371"/>
        <v>0</v>
      </c>
      <c r="X684" s="6">
        <f t="shared" si="372"/>
        <v>0</v>
      </c>
      <c r="Y684" s="6">
        <f t="shared" si="373"/>
        <v>0</v>
      </c>
      <c r="Z684" s="6"/>
      <c r="AA684" s="6">
        <v>70748195</v>
      </c>
      <c r="AB684" s="6">
        <f t="shared" si="374"/>
        <v>384.52</v>
      </c>
      <c r="AC684" s="6">
        <f t="shared" si="375"/>
        <v>384.52</v>
      </c>
      <c r="AD684" s="6">
        <f t="shared" si="376"/>
        <v>0</v>
      </c>
      <c r="AE684" s="6">
        <f t="shared" si="377"/>
        <v>0</v>
      </c>
      <c r="AF684" s="6">
        <f t="shared" si="378"/>
        <v>0</v>
      </c>
      <c r="AG684" s="6">
        <f t="shared" si="379"/>
        <v>0</v>
      </c>
      <c r="AH684" s="6">
        <f t="shared" si="380"/>
        <v>0</v>
      </c>
      <c r="AI684" s="6">
        <f t="shared" si="381"/>
        <v>0</v>
      </c>
      <c r="AJ684" s="6">
        <f t="shared" si="382"/>
        <v>0</v>
      </c>
      <c r="AK684" s="6">
        <v>384.52</v>
      </c>
      <c r="AL684" s="6">
        <v>384.52</v>
      </c>
      <c r="AM684" s="6">
        <v>0</v>
      </c>
      <c r="AN684" s="6">
        <v>0</v>
      </c>
      <c r="AO684" s="6">
        <v>0</v>
      </c>
      <c r="AP684" s="6">
        <v>0</v>
      </c>
      <c r="AQ684" s="6">
        <v>0</v>
      </c>
      <c r="AR684" s="6">
        <v>0</v>
      </c>
      <c r="AS684" s="6">
        <v>0</v>
      </c>
      <c r="AT684" s="6">
        <v>0</v>
      </c>
      <c r="AU684" s="6">
        <v>0</v>
      </c>
      <c r="AV684" s="6">
        <v>1</v>
      </c>
      <c r="AW684" s="6">
        <v>1</v>
      </c>
      <c r="AX684" s="6"/>
      <c r="AY684" s="6"/>
      <c r="AZ684" s="6">
        <v>1</v>
      </c>
      <c r="BA684" s="6">
        <v>1</v>
      </c>
      <c r="BB684" s="6">
        <v>1</v>
      </c>
      <c r="BC684" s="6">
        <v>1</v>
      </c>
      <c r="BD684" s="6" t="s">
        <v>3</v>
      </c>
      <c r="BE684" s="6" t="s">
        <v>3</v>
      </c>
      <c r="BF684" s="6" t="s">
        <v>3</v>
      </c>
      <c r="BG684" s="6" t="s">
        <v>3</v>
      </c>
      <c r="BH684" s="6">
        <v>3</v>
      </c>
      <c r="BI684" s="6">
        <v>1</v>
      </c>
      <c r="BJ684" s="6" t="s">
        <v>294</v>
      </c>
      <c r="BK684" s="6"/>
      <c r="BL684" s="6"/>
      <c r="BM684" s="6">
        <v>900</v>
      </c>
      <c r="BN684" s="6">
        <v>0</v>
      </c>
      <c r="BO684" s="6" t="s">
        <v>3</v>
      </c>
      <c r="BP684" s="6">
        <v>0</v>
      </c>
      <c r="BQ684" s="6">
        <v>90</v>
      </c>
      <c r="BR684" s="6">
        <v>0</v>
      </c>
      <c r="BS684" s="6">
        <v>1</v>
      </c>
      <c r="BT684" s="6">
        <v>1</v>
      </c>
      <c r="BU684" s="6">
        <v>1</v>
      </c>
      <c r="BV684" s="6">
        <v>1</v>
      </c>
      <c r="BW684" s="6">
        <v>1</v>
      </c>
      <c r="BX684" s="6">
        <v>1</v>
      </c>
      <c r="BY684" s="6" t="s">
        <v>3</v>
      </c>
      <c r="BZ684" s="6">
        <v>0</v>
      </c>
      <c r="CA684" s="6">
        <v>0</v>
      </c>
      <c r="CB684" s="6" t="s">
        <v>3</v>
      </c>
      <c r="CC684" s="6"/>
      <c r="CD684" s="6"/>
      <c r="CE684" s="6">
        <v>0</v>
      </c>
      <c r="CF684" s="6">
        <v>0</v>
      </c>
      <c r="CG684" s="6">
        <v>0</v>
      </c>
      <c r="CH684" s="6">
        <v>15</v>
      </c>
      <c r="CI684" s="6">
        <v>0</v>
      </c>
      <c r="CJ684" s="6">
        <v>0</v>
      </c>
      <c r="CK684" s="6">
        <v>0</v>
      </c>
      <c r="CL684" s="6">
        <v>0</v>
      </c>
      <c r="CM684" s="6">
        <v>0</v>
      </c>
      <c r="CN684" s="6" t="s">
        <v>3</v>
      </c>
      <c r="CO684" s="6">
        <v>0</v>
      </c>
      <c r="CP684" s="6">
        <f t="shared" si="383"/>
        <v>769.04</v>
      </c>
      <c r="CQ684" s="6">
        <f t="shared" si="384"/>
        <v>384.52</v>
      </c>
      <c r="CR684" s="6">
        <f t="shared" si="385"/>
        <v>0</v>
      </c>
      <c r="CS684" s="6">
        <f t="shared" si="386"/>
        <v>0</v>
      </c>
      <c r="CT684" s="6">
        <f t="shared" si="387"/>
        <v>0</v>
      </c>
      <c r="CU684" s="6">
        <f t="shared" si="388"/>
        <v>0</v>
      </c>
      <c r="CV684" s="6">
        <f t="shared" si="389"/>
        <v>0</v>
      </c>
      <c r="CW684" s="6">
        <f t="shared" si="390"/>
        <v>0</v>
      </c>
      <c r="CX684" s="6">
        <f t="shared" si="391"/>
        <v>0</v>
      </c>
      <c r="CY684" s="6">
        <f>0</f>
        <v>0</v>
      </c>
      <c r="CZ684" s="6">
        <f>0</f>
        <v>0</v>
      </c>
      <c r="DA684" s="6"/>
      <c r="DB684" s="6"/>
      <c r="DC684" s="6" t="s">
        <v>3</v>
      </c>
      <c r="DD684" s="6" t="s">
        <v>3</v>
      </c>
      <c r="DE684" s="6" t="s">
        <v>3</v>
      </c>
      <c r="DF684" s="6" t="s">
        <v>3</v>
      </c>
      <c r="DG684" s="6" t="s">
        <v>3</v>
      </c>
      <c r="DH684" s="6" t="s">
        <v>3</v>
      </c>
      <c r="DI684" s="6" t="s">
        <v>3</v>
      </c>
      <c r="DJ684" s="6" t="s">
        <v>3</v>
      </c>
      <c r="DK684" s="6" t="s">
        <v>3</v>
      </c>
      <c r="DL684" s="6" t="s">
        <v>3</v>
      </c>
      <c r="DM684" s="6" t="s">
        <v>3</v>
      </c>
      <c r="DN684" s="6">
        <v>0</v>
      </c>
      <c r="DO684" s="6">
        <v>0</v>
      </c>
      <c r="DP684" s="6">
        <v>1</v>
      </c>
      <c r="DQ684" s="6">
        <v>1</v>
      </c>
      <c r="DR684" s="6"/>
      <c r="DS684" s="6"/>
      <c r="DT684" s="6"/>
      <c r="DU684" s="6">
        <v>1013</v>
      </c>
      <c r="DV684" s="6" t="s">
        <v>82</v>
      </c>
      <c r="DW684" s="6" t="s">
        <v>82</v>
      </c>
      <c r="DX684" s="6">
        <v>1</v>
      </c>
      <c r="DY684" s="6"/>
      <c r="DZ684" s="6" t="s">
        <v>3</v>
      </c>
      <c r="EA684" s="6" t="s">
        <v>3</v>
      </c>
      <c r="EB684" s="6" t="s">
        <v>3</v>
      </c>
      <c r="EC684" s="6" t="s">
        <v>3</v>
      </c>
      <c r="ED684" s="6"/>
      <c r="EE684" s="6">
        <v>68075624</v>
      </c>
      <c r="EF684" s="6">
        <v>90</v>
      </c>
      <c r="EG684" s="6" t="s">
        <v>194</v>
      </c>
      <c r="EH684" s="6">
        <v>0</v>
      </c>
      <c r="EI684" s="6" t="s">
        <v>3</v>
      </c>
      <c r="EJ684" s="6">
        <v>1</v>
      </c>
      <c r="EK684" s="6">
        <v>900</v>
      </c>
      <c r="EL684" s="6" t="s">
        <v>194</v>
      </c>
      <c r="EM684" s="6" t="s">
        <v>195</v>
      </c>
      <c r="EN684" s="6"/>
      <c r="EO684" s="6" t="s">
        <v>3</v>
      </c>
      <c r="EP684" s="6"/>
      <c r="EQ684" s="6">
        <v>16</v>
      </c>
      <c r="ER684" s="6">
        <v>220.29</v>
      </c>
      <c r="ES684" s="6">
        <v>384.52</v>
      </c>
      <c r="ET684" s="6">
        <v>0</v>
      </c>
      <c r="EU684" s="6">
        <v>0</v>
      </c>
      <c r="EV684" s="6">
        <v>0</v>
      </c>
      <c r="EW684" s="6">
        <v>0</v>
      </c>
      <c r="EX684" s="6">
        <v>0</v>
      </c>
      <c r="EY684" s="6">
        <v>0</v>
      </c>
      <c r="EZ684" s="6">
        <v>5</v>
      </c>
      <c r="FA684" s="6"/>
      <c r="FB684" s="6"/>
      <c r="FC684" s="6">
        <v>0</v>
      </c>
      <c r="FD684" s="6">
        <v>18</v>
      </c>
      <c r="FE684" s="6"/>
      <c r="FF684" s="6">
        <v>384.52</v>
      </c>
      <c r="FG684" s="6"/>
      <c r="FH684" s="6"/>
      <c r="FI684" s="6"/>
      <c r="FJ684" s="6"/>
      <c r="FK684" s="6"/>
      <c r="FL684" s="6"/>
      <c r="FM684" s="6"/>
      <c r="FN684" s="6"/>
      <c r="FO684" s="6"/>
      <c r="FP684" s="6"/>
      <c r="FQ684" s="6">
        <v>0</v>
      </c>
      <c r="FR684" s="6">
        <v>0</v>
      </c>
      <c r="FS684" s="6">
        <v>0</v>
      </c>
      <c r="FT684" s="6"/>
      <c r="FU684" s="6"/>
      <c r="FV684" s="6"/>
      <c r="FW684" s="6"/>
      <c r="FX684" s="6">
        <v>0</v>
      </c>
      <c r="FY684" s="6">
        <v>0</v>
      </c>
      <c r="FZ684" s="6"/>
      <c r="GA684" s="6" t="s">
        <v>3</v>
      </c>
      <c r="GB684" s="6"/>
      <c r="GC684" s="6"/>
      <c r="GD684" s="6">
        <v>1</v>
      </c>
      <c r="GE684" s="6"/>
      <c r="GF684" s="6">
        <v>1700088686</v>
      </c>
      <c r="GG684" s="6">
        <v>2</v>
      </c>
      <c r="GH684" s="6">
        <v>3</v>
      </c>
      <c r="GI684" s="6">
        <v>3</v>
      </c>
      <c r="GJ684" s="6">
        <v>0</v>
      </c>
      <c r="GK684" s="6">
        <v>0</v>
      </c>
      <c r="GL684" s="6">
        <f t="shared" si="392"/>
        <v>0</v>
      </c>
      <c r="GM684" s="6">
        <f t="shared" si="393"/>
        <v>769.04</v>
      </c>
      <c r="GN684" s="6">
        <f t="shared" si="394"/>
        <v>769.04</v>
      </c>
      <c r="GO684" s="6">
        <f t="shared" si="395"/>
        <v>0</v>
      </c>
      <c r="GP684" s="6">
        <f t="shared" si="396"/>
        <v>0</v>
      </c>
      <c r="GQ684" s="6"/>
      <c r="GR684" s="6">
        <v>1</v>
      </c>
      <c r="GS684" s="6">
        <v>1</v>
      </c>
      <c r="GT684" s="6">
        <v>0</v>
      </c>
      <c r="GU684" s="6" t="s">
        <v>3</v>
      </c>
      <c r="GV684" s="6">
        <f t="shared" si="397"/>
        <v>0</v>
      </c>
      <c r="GW684" s="6">
        <v>1</v>
      </c>
      <c r="GX684" s="6">
        <f t="shared" si="398"/>
        <v>0</v>
      </c>
      <c r="GY684" s="6"/>
      <c r="GZ684" s="6"/>
      <c r="HA684" s="6">
        <v>0</v>
      </c>
      <c r="HB684" s="6">
        <v>0</v>
      </c>
      <c r="HC684" s="6">
        <f t="shared" si="399"/>
        <v>0</v>
      </c>
      <c r="HD684" s="6"/>
      <c r="HE684" s="6" t="s">
        <v>3</v>
      </c>
      <c r="HF684" s="6" t="s">
        <v>3</v>
      </c>
      <c r="HG684" s="6">
        <f t="shared" si="400"/>
        <v>769.04</v>
      </c>
      <c r="HH684" s="6"/>
      <c r="HI684" s="6"/>
      <c r="HJ684" s="6"/>
      <c r="HK684" s="6"/>
      <c r="HL684" s="6"/>
      <c r="HM684" s="6" t="s">
        <v>3</v>
      </c>
      <c r="HN684" s="6" t="s">
        <v>3</v>
      </c>
      <c r="HO684" s="6" t="s">
        <v>3</v>
      </c>
      <c r="HP684" s="6" t="s">
        <v>3</v>
      </c>
      <c r="HQ684" s="6" t="s">
        <v>3</v>
      </c>
      <c r="HR684" s="6"/>
      <c r="HS684" s="6">
        <v>0</v>
      </c>
      <c r="HT684" s="6"/>
      <c r="HU684" s="6"/>
      <c r="HV684" s="6"/>
      <c r="HW684" s="6"/>
      <c r="HX684" s="6"/>
      <c r="HY684" s="6"/>
      <c r="HZ684" s="6"/>
      <c r="IA684" s="6"/>
      <c r="IB684" s="6"/>
      <c r="IC684" s="6"/>
      <c r="ID684" s="6"/>
      <c r="IE684" s="6"/>
      <c r="IF684" s="6"/>
      <c r="IG684" s="6"/>
      <c r="IH684" s="6"/>
      <c r="II684" s="6"/>
      <c r="IJ684" s="6"/>
      <c r="IK684" s="6">
        <v>0</v>
      </c>
      <c r="IL684" s="6"/>
      <c r="IM684" s="6"/>
      <c r="IN684" s="6"/>
      <c r="IO684" s="6"/>
      <c r="IP684" s="6"/>
      <c r="IQ684" s="6"/>
      <c r="IR684" s="6"/>
      <c r="IS684" s="6"/>
      <c r="IT684" s="6"/>
      <c r="IU684" s="6"/>
    </row>
    <row r="685" spans="1:255" x14ac:dyDescent="0.25">
      <c r="A685" s="5">
        <v>17</v>
      </c>
      <c r="B685" s="5">
        <v>1</v>
      </c>
      <c r="C685" s="5"/>
      <c r="D685" s="5"/>
      <c r="E685" s="5" t="s">
        <v>167</v>
      </c>
      <c r="F685" s="5" t="s">
        <v>296</v>
      </c>
      <c r="G685" s="5" t="s">
        <v>297</v>
      </c>
      <c r="H685" s="5" t="s">
        <v>82</v>
      </c>
      <c r="I685" s="5">
        <v>2</v>
      </c>
      <c r="J685" s="5">
        <v>0</v>
      </c>
      <c r="K685" s="5">
        <v>2</v>
      </c>
      <c r="L685" s="5">
        <v>2</v>
      </c>
      <c r="M685" s="5">
        <v>0</v>
      </c>
      <c r="N685" s="5">
        <f t="shared" si="362"/>
        <v>2</v>
      </c>
      <c r="O685" s="5">
        <f t="shared" si="363"/>
        <v>2440</v>
      </c>
      <c r="P685" s="5">
        <f t="shared" si="364"/>
        <v>2440</v>
      </c>
      <c r="Q685" s="5">
        <f t="shared" si="365"/>
        <v>0</v>
      </c>
      <c r="R685" s="5">
        <f t="shared" si="366"/>
        <v>0</v>
      </c>
      <c r="S685" s="5">
        <f t="shared" si="367"/>
        <v>0</v>
      </c>
      <c r="T685" s="5">
        <f t="shared" si="368"/>
        <v>0</v>
      </c>
      <c r="U685" s="5">
        <f t="shared" si="369"/>
        <v>0</v>
      </c>
      <c r="V685" s="5">
        <f t="shared" si="370"/>
        <v>0</v>
      </c>
      <c r="W685" s="5">
        <f t="shared" si="371"/>
        <v>0</v>
      </c>
      <c r="X685" s="5">
        <f t="shared" si="372"/>
        <v>0</v>
      </c>
      <c r="Y685" s="5">
        <f t="shared" si="373"/>
        <v>0</v>
      </c>
      <c r="Z685" s="5"/>
      <c r="AA685" s="5">
        <v>70751969</v>
      </c>
      <c r="AB685" s="5">
        <f t="shared" si="374"/>
        <v>1220</v>
      </c>
      <c r="AC685" s="5">
        <f t="shared" si="375"/>
        <v>1220</v>
      </c>
      <c r="AD685" s="5">
        <f t="shared" si="376"/>
        <v>0</v>
      </c>
      <c r="AE685" s="5">
        <f t="shared" si="377"/>
        <v>0</v>
      </c>
      <c r="AF685" s="5">
        <f t="shared" si="378"/>
        <v>0</v>
      </c>
      <c r="AG685" s="5">
        <f t="shared" si="379"/>
        <v>0</v>
      </c>
      <c r="AH685" s="5">
        <f t="shared" si="380"/>
        <v>0</v>
      </c>
      <c r="AI685" s="5">
        <f t="shared" si="381"/>
        <v>0</v>
      </c>
      <c r="AJ685" s="5">
        <f t="shared" si="382"/>
        <v>0</v>
      </c>
      <c r="AK685" s="5">
        <v>1220</v>
      </c>
      <c r="AL685" s="5">
        <v>1220</v>
      </c>
      <c r="AM685" s="5">
        <v>0</v>
      </c>
      <c r="AN685" s="5">
        <v>0</v>
      </c>
      <c r="AO685" s="5">
        <v>0</v>
      </c>
      <c r="AP685" s="5">
        <v>0</v>
      </c>
      <c r="AQ685" s="5">
        <v>0</v>
      </c>
      <c r="AR685" s="5">
        <v>0</v>
      </c>
      <c r="AS685" s="5">
        <v>0</v>
      </c>
      <c r="AT685" s="5">
        <v>0</v>
      </c>
      <c r="AU685" s="5">
        <v>0</v>
      </c>
      <c r="AV685" s="5">
        <v>1</v>
      </c>
      <c r="AW685" s="5">
        <v>1</v>
      </c>
      <c r="AX685" s="5"/>
      <c r="AY685" s="5"/>
      <c r="AZ685" s="5">
        <v>1</v>
      </c>
      <c r="BA685" s="5">
        <v>1</v>
      </c>
      <c r="BB685" s="5">
        <v>1</v>
      </c>
      <c r="BC685" s="5">
        <v>1</v>
      </c>
      <c r="BD685" s="5" t="s">
        <v>3</v>
      </c>
      <c r="BE685" s="5" t="s">
        <v>3</v>
      </c>
      <c r="BF685" s="5" t="s">
        <v>3</v>
      </c>
      <c r="BG685" s="5" t="s">
        <v>3</v>
      </c>
      <c r="BH685" s="5">
        <v>3</v>
      </c>
      <c r="BI685" s="5">
        <v>1</v>
      </c>
      <c r="BJ685" s="5" t="s">
        <v>296</v>
      </c>
      <c r="BK685" s="5"/>
      <c r="BL685" s="5"/>
      <c r="BM685" s="5">
        <v>900</v>
      </c>
      <c r="BN685" s="5">
        <v>0</v>
      </c>
      <c r="BO685" s="5" t="s">
        <v>3</v>
      </c>
      <c r="BP685" s="5">
        <v>0</v>
      </c>
      <c r="BQ685" s="5">
        <v>90</v>
      </c>
      <c r="BR685" s="5">
        <v>0</v>
      </c>
      <c r="BS685" s="5">
        <v>1</v>
      </c>
      <c r="BT685" s="5">
        <v>1</v>
      </c>
      <c r="BU685" s="5">
        <v>1</v>
      </c>
      <c r="BV685" s="5">
        <v>1</v>
      </c>
      <c r="BW685" s="5">
        <v>1</v>
      </c>
      <c r="BX685" s="5">
        <v>1</v>
      </c>
      <c r="BY685" s="5" t="s">
        <v>3</v>
      </c>
      <c r="BZ685" s="5">
        <v>0</v>
      </c>
      <c r="CA685" s="5">
        <v>0</v>
      </c>
      <c r="CB685" s="5" t="s">
        <v>3</v>
      </c>
      <c r="CC685" s="5"/>
      <c r="CD685" s="5"/>
      <c r="CE685" s="5">
        <v>0</v>
      </c>
      <c r="CF685" s="5">
        <v>0</v>
      </c>
      <c r="CG685" s="5">
        <v>0</v>
      </c>
      <c r="CH685" s="5">
        <v>16</v>
      </c>
      <c r="CI685" s="5">
        <v>0</v>
      </c>
      <c r="CJ685" s="5">
        <v>0</v>
      </c>
      <c r="CK685" s="5">
        <v>0</v>
      </c>
      <c r="CL685" s="5">
        <v>0</v>
      </c>
      <c r="CM685" s="5">
        <v>0</v>
      </c>
      <c r="CN685" s="5" t="s">
        <v>3</v>
      </c>
      <c r="CO685" s="5">
        <v>0</v>
      </c>
      <c r="CP685" s="5">
        <f t="shared" si="383"/>
        <v>2440</v>
      </c>
      <c r="CQ685" s="5">
        <f t="shared" si="384"/>
        <v>1220</v>
      </c>
      <c r="CR685" s="5">
        <f t="shared" si="385"/>
        <v>0</v>
      </c>
      <c r="CS685" s="5">
        <f t="shared" si="386"/>
        <v>0</v>
      </c>
      <c r="CT685" s="5">
        <f t="shared" si="387"/>
        <v>0</v>
      </c>
      <c r="CU685" s="5">
        <f t="shared" si="388"/>
        <v>0</v>
      </c>
      <c r="CV685" s="5">
        <f t="shared" si="389"/>
        <v>0</v>
      </c>
      <c r="CW685" s="5">
        <f t="shared" si="390"/>
        <v>0</v>
      </c>
      <c r="CX685" s="5">
        <f t="shared" si="391"/>
        <v>0</v>
      </c>
      <c r="CY685" s="5">
        <f>0</f>
        <v>0</v>
      </c>
      <c r="CZ685" s="5">
        <f>0</f>
        <v>0</v>
      </c>
      <c r="DA685" s="5"/>
      <c r="DB685" s="5"/>
      <c r="DC685" s="5" t="s">
        <v>3</v>
      </c>
      <c r="DD685" s="5" t="s">
        <v>3</v>
      </c>
      <c r="DE685" s="5" t="s">
        <v>3</v>
      </c>
      <c r="DF685" s="5" t="s">
        <v>3</v>
      </c>
      <c r="DG685" s="5" t="s">
        <v>3</v>
      </c>
      <c r="DH685" s="5" t="s">
        <v>3</v>
      </c>
      <c r="DI685" s="5" t="s">
        <v>3</v>
      </c>
      <c r="DJ685" s="5" t="s">
        <v>3</v>
      </c>
      <c r="DK685" s="5" t="s">
        <v>3</v>
      </c>
      <c r="DL685" s="5" t="s">
        <v>3</v>
      </c>
      <c r="DM685" s="5" t="s">
        <v>3</v>
      </c>
      <c r="DN685" s="5">
        <v>0</v>
      </c>
      <c r="DO685" s="5">
        <v>0</v>
      </c>
      <c r="DP685" s="5">
        <v>1</v>
      </c>
      <c r="DQ685" s="5">
        <v>1</v>
      </c>
      <c r="DR685" s="5"/>
      <c r="DS685" s="5"/>
      <c r="DT685" s="5"/>
      <c r="DU685" s="5">
        <v>1013</v>
      </c>
      <c r="DV685" s="5" t="s">
        <v>82</v>
      </c>
      <c r="DW685" s="5" t="s">
        <v>82</v>
      </c>
      <c r="DX685" s="5">
        <v>1</v>
      </c>
      <c r="DY685" s="5"/>
      <c r="DZ685" s="5" t="s">
        <v>3</v>
      </c>
      <c r="EA685" s="5" t="s">
        <v>3</v>
      </c>
      <c r="EB685" s="5" t="s">
        <v>3</v>
      </c>
      <c r="EC685" s="5" t="s">
        <v>3</v>
      </c>
      <c r="ED685" s="5"/>
      <c r="EE685" s="5">
        <v>68075624</v>
      </c>
      <c r="EF685" s="5">
        <v>90</v>
      </c>
      <c r="EG685" s="5" t="s">
        <v>194</v>
      </c>
      <c r="EH685" s="5">
        <v>0</v>
      </c>
      <c r="EI685" s="5" t="s">
        <v>3</v>
      </c>
      <c r="EJ685" s="5">
        <v>1</v>
      </c>
      <c r="EK685" s="5">
        <v>900</v>
      </c>
      <c r="EL685" s="5" t="s">
        <v>194</v>
      </c>
      <c r="EM685" s="5" t="s">
        <v>195</v>
      </c>
      <c r="EN685" s="5"/>
      <c r="EO685" s="5" t="s">
        <v>3</v>
      </c>
      <c r="EP685" s="5"/>
      <c r="EQ685" s="5">
        <v>16</v>
      </c>
      <c r="ER685" s="5">
        <v>810.9</v>
      </c>
      <c r="ES685" s="5">
        <v>1220</v>
      </c>
      <c r="ET685" s="5">
        <v>0</v>
      </c>
      <c r="EU685" s="5">
        <v>0</v>
      </c>
      <c r="EV685" s="5">
        <v>0</v>
      </c>
      <c r="EW685" s="5">
        <v>0</v>
      </c>
      <c r="EX685" s="5">
        <v>0</v>
      </c>
      <c r="EY685" s="5">
        <v>0</v>
      </c>
      <c r="EZ685" s="5">
        <v>5</v>
      </c>
      <c r="FA685" s="5"/>
      <c r="FB685" s="5"/>
      <c r="FC685" s="5">
        <v>0</v>
      </c>
      <c r="FD685" s="5">
        <v>18</v>
      </c>
      <c r="FE685" s="5"/>
      <c r="FF685" s="5">
        <v>1220</v>
      </c>
      <c r="FG685" s="5"/>
      <c r="FH685" s="5"/>
      <c r="FI685" s="5"/>
      <c r="FJ685" s="5"/>
      <c r="FK685" s="5"/>
      <c r="FL685" s="5"/>
      <c r="FM685" s="5"/>
      <c r="FN685" s="5"/>
      <c r="FO685" s="5"/>
      <c r="FP685" s="5"/>
      <c r="FQ685" s="5">
        <v>0</v>
      </c>
      <c r="FR685" s="5">
        <v>0</v>
      </c>
      <c r="FS685" s="5">
        <v>0</v>
      </c>
      <c r="FT685" s="5"/>
      <c r="FU685" s="5"/>
      <c r="FV685" s="5"/>
      <c r="FW685" s="5"/>
      <c r="FX685" s="5">
        <v>0</v>
      </c>
      <c r="FY685" s="5">
        <v>0</v>
      </c>
      <c r="FZ685" s="5"/>
      <c r="GA685" s="5" t="s">
        <v>3</v>
      </c>
      <c r="GB685" s="5"/>
      <c r="GC685" s="5"/>
      <c r="GD685" s="5">
        <v>1</v>
      </c>
      <c r="GE685" s="5"/>
      <c r="GF685" s="5">
        <v>937454848</v>
      </c>
      <c r="GG685" s="5">
        <v>2</v>
      </c>
      <c r="GH685" s="5">
        <v>3</v>
      </c>
      <c r="GI685" s="5">
        <v>3</v>
      </c>
      <c r="GJ685" s="5">
        <v>0</v>
      </c>
      <c r="GK685" s="5">
        <v>0</v>
      </c>
      <c r="GL685" s="5">
        <f t="shared" si="392"/>
        <v>0</v>
      </c>
      <c r="GM685" s="5">
        <f t="shared" si="393"/>
        <v>2440</v>
      </c>
      <c r="GN685" s="5">
        <f t="shared" si="394"/>
        <v>2440</v>
      </c>
      <c r="GO685" s="5">
        <f t="shared" si="395"/>
        <v>0</v>
      </c>
      <c r="GP685" s="5">
        <f t="shared" si="396"/>
        <v>0</v>
      </c>
      <c r="GQ685" s="5"/>
      <c r="GR685" s="5">
        <v>1</v>
      </c>
      <c r="GS685" s="5">
        <v>1</v>
      </c>
      <c r="GT685" s="5">
        <v>0</v>
      </c>
      <c r="GU685" s="5" t="s">
        <v>3</v>
      </c>
      <c r="GV685" s="5">
        <f t="shared" si="397"/>
        <v>0</v>
      </c>
      <c r="GW685" s="5">
        <v>1</v>
      </c>
      <c r="GX685" s="5">
        <f t="shared" si="398"/>
        <v>0</v>
      </c>
      <c r="GY685" s="5"/>
      <c r="GZ685" s="5"/>
      <c r="HA685" s="5">
        <v>0</v>
      </c>
      <c r="HB685" s="5">
        <v>0</v>
      </c>
      <c r="HC685" s="5">
        <f t="shared" si="399"/>
        <v>0</v>
      </c>
      <c r="HD685" s="5"/>
      <c r="HE685" s="5" t="s">
        <v>3</v>
      </c>
      <c r="HF685" s="5" t="s">
        <v>3</v>
      </c>
      <c r="HG685" s="5">
        <f t="shared" si="400"/>
        <v>2440</v>
      </c>
      <c r="HH685" s="5"/>
      <c r="HI685" s="5"/>
      <c r="HJ685" s="5"/>
      <c r="HK685" s="5"/>
      <c r="HL685" s="5"/>
      <c r="HM685" s="5" t="s">
        <v>3</v>
      </c>
      <c r="HN685" s="5" t="s">
        <v>3</v>
      </c>
      <c r="HO685" s="5" t="s">
        <v>3</v>
      </c>
      <c r="HP685" s="5" t="s">
        <v>3</v>
      </c>
      <c r="HQ685" s="5" t="s">
        <v>3</v>
      </c>
      <c r="HR685" s="5"/>
      <c r="HS685" s="5">
        <v>0</v>
      </c>
      <c r="HT685" s="5"/>
      <c r="HU685" s="5"/>
      <c r="HV685" s="5"/>
      <c r="HW685" s="5"/>
      <c r="HX685" s="5"/>
      <c r="HY685" s="5"/>
      <c r="HZ685" s="5"/>
      <c r="IA685" s="5"/>
      <c r="IB685" s="5"/>
      <c r="IC685" s="5"/>
      <c r="ID685" s="5"/>
      <c r="IE685" s="5"/>
      <c r="IF685" s="5"/>
      <c r="IG685" s="5"/>
      <c r="IH685" s="5"/>
      <c r="II685" s="5"/>
      <c r="IJ685" s="5"/>
      <c r="IK685" s="5">
        <v>0</v>
      </c>
      <c r="IL685" s="5"/>
      <c r="IM685" s="5"/>
      <c r="IN685" s="5"/>
      <c r="IO685" s="5"/>
      <c r="IP685" s="5"/>
      <c r="IQ685" s="5"/>
      <c r="IR685" s="5"/>
      <c r="IS685" s="5"/>
      <c r="IT685" s="5"/>
      <c r="IU685" s="5"/>
    </row>
    <row r="686" spans="1:255" x14ac:dyDescent="0.25">
      <c r="A686" s="6">
        <v>17</v>
      </c>
      <c r="B686" s="6">
        <v>1</v>
      </c>
      <c r="C686" s="6"/>
      <c r="D686" s="6"/>
      <c r="E686" s="6" t="s">
        <v>167</v>
      </c>
      <c r="F686" s="6" t="s">
        <v>296</v>
      </c>
      <c r="G686" s="6" t="s">
        <v>297</v>
      </c>
      <c r="H686" s="6" t="s">
        <v>82</v>
      </c>
      <c r="I686" s="6">
        <v>2</v>
      </c>
      <c r="J686" s="6">
        <v>0</v>
      </c>
      <c r="K686" s="6">
        <v>2</v>
      </c>
      <c r="L686" s="6">
        <v>2</v>
      </c>
      <c r="M686" s="6">
        <v>0</v>
      </c>
      <c r="N686" s="6">
        <f t="shared" si="362"/>
        <v>2</v>
      </c>
      <c r="O686" s="6">
        <f t="shared" si="363"/>
        <v>2440</v>
      </c>
      <c r="P686" s="6">
        <f t="shared" si="364"/>
        <v>2440</v>
      </c>
      <c r="Q686" s="6">
        <f t="shared" si="365"/>
        <v>0</v>
      </c>
      <c r="R686" s="6">
        <f t="shared" si="366"/>
        <v>0</v>
      </c>
      <c r="S686" s="6">
        <f t="shared" si="367"/>
        <v>0</v>
      </c>
      <c r="T686" s="6">
        <f t="shared" si="368"/>
        <v>0</v>
      </c>
      <c r="U686" s="6">
        <f t="shared" si="369"/>
        <v>0</v>
      </c>
      <c r="V686" s="6">
        <f t="shared" si="370"/>
        <v>0</v>
      </c>
      <c r="W686" s="6">
        <f t="shared" si="371"/>
        <v>0</v>
      </c>
      <c r="X686" s="6">
        <f t="shared" si="372"/>
        <v>0</v>
      </c>
      <c r="Y686" s="6">
        <f t="shared" si="373"/>
        <v>0</v>
      </c>
      <c r="Z686" s="6"/>
      <c r="AA686" s="6">
        <v>70748195</v>
      </c>
      <c r="AB686" s="6">
        <f t="shared" si="374"/>
        <v>1220</v>
      </c>
      <c r="AC686" s="6">
        <f t="shared" si="375"/>
        <v>1220</v>
      </c>
      <c r="AD686" s="6">
        <f t="shared" si="376"/>
        <v>0</v>
      </c>
      <c r="AE686" s="6">
        <f t="shared" si="377"/>
        <v>0</v>
      </c>
      <c r="AF686" s="6">
        <f t="shared" si="378"/>
        <v>0</v>
      </c>
      <c r="AG686" s="6">
        <f t="shared" si="379"/>
        <v>0</v>
      </c>
      <c r="AH686" s="6">
        <f t="shared" si="380"/>
        <v>0</v>
      </c>
      <c r="AI686" s="6">
        <f t="shared" si="381"/>
        <v>0</v>
      </c>
      <c r="AJ686" s="6">
        <f t="shared" si="382"/>
        <v>0</v>
      </c>
      <c r="AK686" s="6">
        <v>1220</v>
      </c>
      <c r="AL686" s="6">
        <v>1220</v>
      </c>
      <c r="AM686" s="6">
        <v>0</v>
      </c>
      <c r="AN686" s="6">
        <v>0</v>
      </c>
      <c r="AO686" s="6">
        <v>0</v>
      </c>
      <c r="AP686" s="6">
        <v>0</v>
      </c>
      <c r="AQ686" s="6">
        <v>0</v>
      </c>
      <c r="AR686" s="6">
        <v>0</v>
      </c>
      <c r="AS686" s="6">
        <v>0</v>
      </c>
      <c r="AT686" s="6">
        <v>0</v>
      </c>
      <c r="AU686" s="6">
        <v>0</v>
      </c>
      <c r="AV686" s="6">
        <v>1</v>
      </c>
      <c r="AW686" s="6">
        <v>1</v>
      </c>
      <c r="AX686" s="6"/>
      <c r="AY686" s="6"/>
      <c r="AZ686" s="6">
        <v>1</v>
      </c>
      <c r="BA686" s="6">
        <v>1</v>
      </c>
      <c r="BB686" s="6">
        <v>1</v>
      </c>
      <c r="BC686" s="6">
        <v>1</v>
      </c>
      <c r="BD686" s="6" t="s">
        <v>3</v>
      </c>
      <c r="BE686" s="6" t="s">
        <v>3</v>
      </c>
      <c r="BF686" s="6" t="s">
        <v>3</v>
      </c>
      <c r="BG686" s="6" t="s">
        <v>3</v>
      </c>
      <c r="BH686" s="6">
        <v>3</v>
      </c>
      <c r="BI686" s="6">
        <v>1</v>
      </c>
      <c r="BJ686" s="6" t="s">
        <v>296</v>
      </c>
      <c r="BK686" s="6"/>
      <c r="BL686" s="6"/>
      <c r="BM686" s="6">
        <v>900</v>
      </c>
      <c r="BN686" s="6">
        <v>0</v>
      </c>
      <c r="BO686" s="6" t="s">
        <v>3</v>
      </c>
      <c r="BP686" s="6">
        <v>0</v>
      </c>
      <c r="BQ686" s="6">
        <v>90</v>
      </c>
      <c r="BR686" s="6">
        <v>0</v>
      </c>
      <c r="BS686" s="6">
        <v>1</v>
      </c>
      <c r="BT686" s="6">
        <v>1</v>
      </c>
      <c r="BU686" s="6">
        <v>1</v>
      </c>
      <c r="BV686" s="6">
        <v>1</v>
      </c>
      <c r="BW686" s="6">
        <v>1</v>
      </c>
      <c r="BX686" s="6">
        <v>1</v>
      </c>
      <c r="BY686" s="6" t="s">
        <v>3</v>
      </c>
      <c r="BZ686" s="6">
        <v>0</v>
      </c>
      <c r="CA686" s="6">
        <v>0</v>
      </c>
      <c r="CB686" s="6" t="s">
        <v>3</v>
      </c>
      <c r="CC686" s="6"/>
      <c r="CD686" s="6"/>
      <c r="CE686" s="6">
        <v>0</v>
      </c>
      <c r="CF686" s="6">
        <v>0</v>
      </c>
      <c r="CG686" s="6">
        <v>0</v>
      </c>
      <c r="CH686" s="6">
        <v>16</v>
      </c>
      <c r="CI686" s="6">
        <v>0</v>
      </c>
      <c r="CJ686" s="6">
        <v>0</v>
      </c>
      <c r="CK686" s="6">
        <v>0</v>
      </c>
      <c r="CL686" s="6">
        <v>0</v>
      </c>
      <c r="CM686" s="6">
        <v>0</v>
      </c>
      <c r="CN686" s="6" t="s">
        <v>3</v>
      </c>
      <c r="CO686" s="6">
        <v>0</v>
      </c>
      <c r="CP686" s="6">
        <f t="shared" si="383"/>
        <v>2440</v>
      </c>
      <c r="CQ686" s="6">
        <f t="shared" si="384"/>
        <v>1220</v>
      </c>
      <c r="CR686" s="6">
        <f t="shared" si="385"/>
        <v>0</v>
      </c>
      <c r="CS686" s="6">
        <f t="shared" si="386"/>
        <v>0</v>
      </c>
      <c r="CT686" s="6">
        <f t="shared" si="387"/>
        <v>0</v>
      </c>
      <c r="CU686" s="6">
        <f t="shared" si="388"/>
        <v>0</v>
      </c>
      <c r="CV686" s="6">
        <f t="shared" si="389"/>
        <v>0</v>
      </c>
      <c r="CW686" s="6">
        <f t="shared" si="390"/>
        <v>0</v>
      </c>
      <c r="CX686" s="6">
        <f t="shared" si="391"/>
        <v>0</v>
      </c>
      <c r="CY686" s="6">
        <f>0</f>
        <v>0</v>
      </c>
      <c r="CZ686" s="6">
        <f>0</f>
        <v>0</v>
      </c>
      <c r="DA686" s="6"/>
      <c r="DB686" s="6"/>
      <c r="DC686" s="6" t="s">
        <v>3</v>
      </c>
      <c r="DD686" s="6" t="s">
        <v>3</v>
      </c>
      <c r="DE686" s="6" t="s">
        <v>3</v>
      </c>
      <c r="DF686" s="6" t="s">
        <v>3</v>
      </c>
      <c r="DG686" s="6" t="s">
        <v>3</v>
      </c>
      <c r="DH686" s="6" t="s">
        <v>3</v>
      </c>
      <c r="DI686" s="6" t="s">
        <v>3</v>
      </c>
      <c r="DJ686" s="6" t="s">
        <v>3</v>
      </c>
      <c r="DK686" s="6" t="s">
        <v>3</v>
      </c>
      <c r="DL686" s="6" t="s">
        <v>3</v>
      </c>
      <c r="DM686" s="6" t="s">
        <v>3</v>
      </c>
      <c r="DN686" s="6">
        <v>0</v>
      </c>
      <c r="DO686" s="6">
        <v>0</v>
      </c>
      <c r="DP686" s="6">
        <v>1</v>
      </c>
      <c r="DQ686" s="6">
        <v>1</v>
      </c>
      <c r="DR686" s="6"/>
      <c r="DS686" s="6"/>
      <c r="DT686" s="6"/>
      <c r="DU686" s="6">
        <v>1013</v>
      </c>
      <c r="DV686" s="6" t="s">
        <v>82</v>
      </c>
      <c r="DW686" s="6" t="s">
        <v>82</v>
      </c>
      <c r="DX686" s="6">
        <v>1</v>
      </c>
      <c r="DY686" s="6"/>
      <c r="DZ686" s="6" t="s">
        <v>3</v>
      </c>
      <c r="EA686" s="6" t="s">
        <v>3</v>
      </c>
      <c r="EB686" s="6" t="s">
        <v>3</v>
      </c>
      <c r="EC686" s="6" t="s">
        <v>3</v>
      </c>
      <c r="ED686" s="6"/>
      <c r="EE686" s="6">
        <v>68075624</v>
      </c>
      <c r="EF686" s="6">
        <v>90</v>
      </c>
      <c r="EG686" s="6" t="s">
        <v>194</v>
      </c>
      <c r="EH686" s="6">
        <v>0</v>
      </c>
      <c r="EI686" s="6" t="s">
        <v>3</v>
      </c>
      <c r="EJ686" s="6">
        <v>1</v>
      </c>
      <c r="EK686" s="6">
        <v>900</v>
      </c>
      <c r="EL686" s="6" t="s">
        <v>194</v>
      </c>
      <c r="EM686" s="6" t="s">
        <v>195</v>
      </c>
      <c r="EN686" s="6"/>
      <c r="EO686" s="6" t="s">
        <v>3</v>
      </c>
      <c r="EP686" s="6"/>
      <c r="EQ686" s="6">
        <v>16</v>
      </c>
      <c r="ER686" s="6">
        <v>810.9</v>
      </c>
      <c r="ES686" s="6">
        <v>1220</v>
      </c>
      <c r="ET686" s="6">
        <v>0</v>
      </c>
      <c r="EU686" s="6">
        <v>0</v>
      </c>
      <c r="EV686" s="6">
        <v>0</v>
      </c>
      <c r="EW686" s="6">
        <v>0</v>
      </c>
      <c r="EX686" s="6">
        <v>0</v>
      </c>
      <c r="EY686" s="6">
        <v>0</v>
      </c>
      <c r="EZ686" s="6">
        <v>5</v>
      </c>
      <c r="FA686" s="6"/>
      <c r="FB686" s="6"/>
      <c r="FC686" s="6">
        <v>0</v>
      </c>
      <c r="FD686" s="6">
        <v>18</v>
      </c>
      <c r="FE686" s="6"/>
      <c r="FF686" s="6">
        <v>1220</v>
      </c>
      <c r="FG686" s="6"/>
      <c r="FH686" s="6"/>
      <c r="FI686" s="6"/>
      <c r="FJ686" s="6"/>
      <c r="FK686" s="6"/>
      <c r="FL686" s="6"/>
      <c r="FM686" s="6"/>
      <c r="FN686" s="6"/>
      <c r="FO686" s="6"/>
      <c r="FP686" s="6"/>
      <c r="FQ686" s="6">
        <v>0</v>
      </c>
      <c r="FR686" s="6">
        <v>0</v>
      </c>
      <c r="FS686" s="6">
        <v>0</v>
      </c>
      <c r="FT686" s="6"/>
      <c r="FU686" s="6"/>
      <c r="FV686" s="6"/>
      <c r="FW686" s="6"/>
      <c r="FX686" s="6">
        <v>0</v>
      </c>
      <c r="FY686" s="6">
        <v>0</v>
      </c>
      <c r="FZ686" s="6"/>
      <c r="GA686" s="6" t="s">
        <v>3</v>
      </c>
      <c r="GB686" s="6"/>
      <c r="GC686" s="6"/>
      <c r="GD686" s="6">
        <v>1</v>
      </c>
      <c r="GE686" s="6"/>
      <c r="GF686" s="6">
        <v>937454848</v>
      </c>
      <c r="GG686" s="6">
        <v>2</v>
      </c>
      <c r="GH686" s="6">
        <v>3</v>
      </c>
      <c r="GI686" s="6">
        <v>3</v>
      </c>
      <c r="GJ686" s="6">
        <v>0</v>
      </c>
      <c r="GK686" s="6">
        <v>0</v>
      </c>
      <c r="GL686" s="6">
        <f t="shared" si="392"/>
        <v>0</v>
      </c>
      <c r="GM686" s="6">
        <f t="shared" si="393"/>
        <v>2440</v>
      </c>
      <c r="GN686" s="6">
        <f t="shared" si="394"/>
        <v>2440</v>
      </c>
      <c r="GO686" s="6">
        <f t="shared" si="395"/>
        <v>0</v>
      </c>
      <c r="GP686" s="6">
        <f t="shared" si="396"/>
        <v>0</v>
      </c>
      <c r="GQ686" s="6"/>
      <c r="GR686" s="6">
        <v>1</v>
      </c>
      <c r="GS686" s="6">
        <v>1</v>
      </c>
      <c r="GT686" s="6">
        <v>0</v>
      </c>
      <c r="GU686" s="6" t="s">
        <v>3</v>
      </c>
      <c r="GV686" s="6">
        <f t="shared" si="397"/>
        <v>0</v>
      </c>
      <c r="GW686" s="6">
        <v>1</v>
      </c>
      <c r="GX686" s="6">
        <f t="shared" si="398"/>
        <v>0</v>
      </c>
      <c r="GY686" s="6"/>
      <c r="GZ686" s="6"/>
      <c r="HA686" s="6">
        <v>0</v>
      </c>
      <c r="HB686" s="6">
        <v>0</v>
      </c>
      <c r="HC686" s="6">
        <f t="shared" si="399"/>
        <v>0</v>
      </c>
      <c r="HD686" s="6"/>
      <c r="HE686" s="6" t="s">
        <v>3</v>
      </c>
      <c r="HF686" s="6" t="s">
        <v>3</v>
      </c>
      <c r="HG686" s="6">
        <f t="shared" si="400"/>
        <v>2440</v>
      </c>
      <c r="HH686" s="6"/>
      <c r="HI686" s="6"/>
      <c r="HJ686" s="6"/>
      <c r="HK686" s="6"/>
      <c r="HL686" s="6"/>
      <c r="HM686" s="6" t="s">
        <v>3</v>
      </c>
      <c r="HN686" s="6" t="s">
        <v>3</v>
      </c>
      <c r="HO686" s="6" t="s">
        <v>3</v>
      </c>
      <c r="HP686" s="6" t="s">
        <v>3</v>
      </c>
      <c r="HQ686" s="6" t="s">
        <v>3</v>
      </c>
      <c r="HR686" s="6"/>
      <c r="HS686" s="6">
        <v>0</v>
      </c>
      <c r="HT686" s="6"/>
      <c r="HU686" s="6"/>
      <c r="HV686" s="6"/>
      <c r="HW686" s="6"/>
      <c r="HX686" s="6"/>
      <c r="HY686" s="6"/>
      <c r="HZ686" s="6"/>
      <c r="IA686" s="6"/>
      <c r="IB686" s="6"/>
      <c r="IC686" s="6"/>
      <c r="ID686" s="6"/>
      <c r="IE686" s="6"/>
      <c r="IF686" s="6"/>
      <c r="IG686" s="6"/>
      <c r="IH686" s="6"/>
      <c r="II686" s="6"/>
      <c r="IJ686" s="6"/>
      <c r="IK686" s="6">
        <v>0</v>
      </c>
      <c r="IL686" s="6"/>
      <c r="IM686" s="6"/>
      <c r="IN686" s="6"/>
      <c r="IO686" s="6"/>
      <c r="IP686" s="6"/>
      <c r="IQ686" s="6"/>
      <c r="IR686" s="6"/>
      <c r="IS686" s="6"/>
      <c r="IT686" s="6"/>
      <c r="IU686" s="6"/>
    </row>
    <row r="687" spans="1:255" x14ac:dyDescent="0.25">
      <c r="A687" s="5">
        <v>17</v>
      </c>
      <c r="B687" s="5">
        <v>1</v>
      </c>
      <c r="C687" s="5"/>
      <c r="D687" s="5"/>
      <c r="E687" s="5" t="s">
        <v>171</v>
      </c>
      <c r="F687" s="5" t="s">
        <v>298</v>
      </c>
      <c r="G687" s="5" t="s">
        <v>299</v>
      </c>
      <c r="H687" s="5" t="s">
        <v>82</v>
      </c>
      <c r="I687" s="5">
        <v>1</v>
      </c>
      <c r="J687" s="5">
        <v>0</v>
      </c>
      <c r="K687" s="5">
        <v>1</v>
      </c>
      <c r="L687" s="5">
        <v>1</v>
      </c>
      <c r="M687" s="5">
        <v>0</v>
      </c>
      <c r="N687" s="5">
        <f t="shared" si="362"/>
        <v>1</v>
      </c>
      <c r="O687" s="5">
        <f t="shared" si="363"/>
        <v>360</v>
      </c>
      <c r="P687" s="5">
        <f t="shared" si="364"/>
        <v>360</v>
      </c>
      <c r="Q687" s="5">
        <f t="shared" si="365"/>
        <v>0</v>
      </c>
      <c r="R687" s="5">
        <f t="shared" si="366"/>
        <v>0</v>
      </c>
      <c r="S687" s="5">
        <f t="shared" si="367"/>
        <v>0</v>
      </c>
      <c r="T687" s="5">
        <f t="shared" si="368"/>
        <v>0</v>
      </c>
      <c r="U687" s="5">
        <f t="shared" si="369"/>
        <v>0</v>
      </c>
      <c r="V687" s="5">
        <f t="shared" si="370"/>
        <v>0</v>
      </c>
      <c r="W687" s="5">
        <f t="shared" si="371"/>
        <v>0</v>
      </c>
      <c r="X687" s="5">
        <f t="shared" si="372"/>
        <v>0</v>
      </c>
      <c r="Y687" s="5">
        <f t="shared" si="373"/>
        <v>0</v>
      </c>
      <c r="Z687" s="5"/>
      <c r="AA687" s="5">
        <v>70751969</v>
      </c>
      <c r="AB687" s="5">
        <f t="shared" si="374"/>
        <v>360</v>
      </c>
      <c r="AC687" s="5">
        <f t="shared" si="375"/>
        <v>360</v>
      </c>
      <c r="AD687" s="5">
        <f t="shared" si="376"/>
        <v>0</v>
      </c>
      <c r="AE687" s="5">
        <f t="shared" si="377"/>
        <v>0</v>
      </c>
      <c r="AF687" s="5">
        <f t="shared" si="378"/>
        <v>0</v>
      </c>
      <c r="AG687" s="5">
        <f t="shared" si="379"/>
        <v>0</v>
      </c>
      <c r="AH687" s="5">
        <f t="shared" si="380"/>
        <v>0</v>
      </c>
      <c r="AI687" s="5">
        <f t="shared" si="381"/>
        <v>0</v>
      </c>
      <c r="AJ687" s="5">
        <f t="shared" si="382"/>
        <v>0</v>
      </c>
      <c r="AK687" s="5">
        <v>360</v>
      </c>
      <c r="AL687" s="5">
        <v>360</v>
      </c>
      <c r="AM687" s="5">
        <v>0</v>
      </c>
      <c r="AN687" s="5">
        <v>0</v>
      </c>
      <c r="AO687" s="5">
        <v>0</v>
      </c>
      <c r="AP687" s="5">
        <v>0</v>
      </c>
      <c r="AQ687" s="5">
        <v>0</v>
      </c>
      <c r="AR687" s="5">
        <v>0</v>
      </c>
      <c r="AS687" s="5">
        <v>0</v>
      </c>
      <c r="AT687" s="5">
        <v>0</v>
      </c>
      <c r="AU687" s="5">
        <v>0</v>
      </c>
      <c r="AV687" s="5">
        <v>1</v>
      </c>
      <c r="AW687" s="5">
        <v>1</v>
      </c>
      <c r="AX687" s="5"/>
      <c r="AY687" s="5"/>
      <c r="AZ687" s="5">
        <v>1</v>
      </c>
      <c r="BA687" s="5">
        <v>1</v>
      </c>
      <c r="BB687" s="5">
        <v>1</v>
      </c>
      <c r="BC687" s="5">
        <v>1</v>
      </c>
      <c r="BD687" s="5" t="s">
        <v>3</v>
      </c>
      <c r="BE687" s="5" t="s">
        <v>3</v>
      </c>
      <c r="BF687" s="5" t="s">
        <v>3</v>
      </c>
      <c r="BG687" s="5" t="s">
        <v>3</v>
      </c>
      <c r="BH687" s="5">
        <v>3</v>
      </c>
      <c r="BI687" s="5">
        <v>1</v>
      </c>
      <c r="BJ687" s="5" t="s">
        <v>298</v>
      </c>
      <c r="BK687" s="5"/>
      <c r="BL687" s="5"/>
      <c r="BM687" s="5">
        <v>900</v>
      </c>
      <c r="BN687" s="5">
        <v>0</v>
      </c>
      <c r="BO687" s="5" t="s">
        <v>3</v>
      </c>
      <c r="BP687" s="5">
        <v>0</v>
      </c>
      <c r="BQ687" s="5">
        <v>90</v>
      </c>
      <c r="BR687" s="5">
        <v>0</v>
      </c>
      <c r="BS687" s="5">
        <v>1</v>
      </c>
      <c r="BT687" s="5">
        <v>1</v>
      </c>
      <c r="BU687" s="5">
        <v>1</v>
      </c>
      <c r="BV687" s="5">
        <v>1</v>
      </c>
      <c r="BW687" s="5">
        <v>1</v>
      </c>
      <c r="BX687" s="5">
        <v>1</v>
      </c>
      <c r="BY687" s="5" t="s">
        <v>3</v>
      </c>
      <c r="BZ687" s="5">
        <v>0</v>
      </c>
      <c r="CA687" s="5">
        <v>0</v>
      </c>
      <c r="CB687" s="5" t="s">
        <v>3</v>
      </c>
      <c r="CC687" s="5"/>
      <c r="CD687" s="5"/>
      <c r="CE687" s="5">
        <v>0</v>
      </c>
      <c r="CF687" s="5">
        <v>0</v>
      </c>
      <c r="CG687" s="5">
        <v>0</v>
      </c>
      <c r="CH687" s="5">
        <v>17</v>
      </c>
      <c r="CI687" s="5">
        <v>0</v>
      </c>
      <c r="CJ687" s="5">
        <v>0</v>
      </c>
      <c r="CK687" s="5">
        <v>0</v>
      </c>
      <c r="CL687" s="5">
        <v>0</v>
      </c>
      <c r="CM687" s="5">
        <v>0</v>
      </c>
      <c r="CN687" s="5" t="s">
        <v>3</v>
      </c>
      <c r="CO687" s="5">
        <v>0</v>
      </c>
      <c r="CP687" s="5">
        <f t="shared" si="383"/>
        <v>360</v>
      </c>
      <c r="CQ687" s="5">
        <f t="shared" si="384"/>
        <v>360</v>
      </c>
      <c r="CR687" s="5">
        <f t="shared" si="385"/>
        <v>0</v>
      </c>
      <c r="CS687" s="5">
        <f t="shared" si="386"/>
        <v>0</v>
      </c>
      <c r="CT687" s="5">
        <f t="shared" si="387"/>
        <v>0</v>
      </c>
      <c r="CU687" s="5">
        <f t="shared" si="388"/>
        <v>0</v>
      </c>
      <c r="CV687" s="5">
        <f t="shared" si="389"/>
        <v>0</v>
      </c>
      <c r="CW687" s="5">
        <f t="shared" si="390"/>
        <v>0</v>
      </c>
      <c r="CX687" s="5">
        <f t="shared" si="391"/>
        <v>0</v>
      </c>
      <c r="CY687" s="5">
        <f>0</f>
        <v>0</v>
      </c>
      <c r="CZ687" s="5">
        <f>0</f>
        <v>0</v>
      </c>
      <c r="DA687" s="5"/>
      <c r="DB687" s="5"/>
      <c r="DC687" s="5" t="s">
        <v>3</v>
      </c>
      <c r="DD687" s="5" t="s">
        <v>3</v>
      </c>
      <c r="DE687" s="5" t="s">
        <v>3</v>
      </c>
      <c r="DF687" s="5" t="s">
        <v>3</v>
      </c>
      <c r="DG687" s="5" t="s">
        <v>3</v>
      </c>
      <c r="DH687" s="5" t="s">
        <v>3</v>
      </c>
      <c r="DI687" s="5" t="s">
        <v>3</v>
      </c>
      <c r="DJ687" s="5" t="s">
        <v>3</v>
      </c>
      <c r="DK687" s="5" t="s">
        <v>3</v>
      </c>
      <c r="DL687" s="5" t="s">
        <v>3</v>
      </c>
      <c r="DM687" s="5" t="s">
        <v>3</v>
      </c>
      <c r="DN687" s="5">
        <v>0</v>
      </c>
      <c r="DO687" s="5">
        <v>0</v>
      </c>
      <c r="DP687" s="5">
        <v>1</v>
      </c>
      <c r="DQ687" s="5">
        <v>1</v>
      </c>
      <c r="DR687" s="5"/>
      <c r="DS687" s="5"/>
      <c r="DT687" s="5"/>
      <c r="DU687" s="5">
        <v>1013</v>
      </c>
      <c r="DV687" s="5" t="s">
        <v>82</v>
      </c>
      <c r="DW687" s="5" t="s">
        <v>82</v>
      </c>
      <c r="DX687" s="5">
        <v>1</v>
      </c>
      <c r="DY687" s="5"/>
      <c r="DZ687" s="5" t="s">
        <v>3</v>
      </c>
      <c r="EA687" s="5" t="s">
        <v>3</v>
      </c>
      <c r="EB687" s="5" t="s">
        <v>3</v>
      </c>
      <c r="EC687" s="5" t="s">
        <v>3</v>
      </c>
      <c r="ED687" s="5"/>
      <c r="EE687" s="5">
        <v>68075624</v>
      </c>
      <c r="EF687" s="5">
        <v>90</v>
      </c>
      <c r="EG687" s="5" t="s">
        <v>194</v>
      </c>
      <c r="EH687" s="5">
        <v>0</v>
      </c>
      <c r="EI687" s="5" t="s">
        <v>3</v>
      </c>
      <c r="EJ687" s="5">
        <v>1</v>
      </c>
      <c r="EK687" s="5">
        <v>900</v>
      </c>
      <c r="EL687" s="5" t="s">
        <v>194</v>
      </c>
      <c r="EM687" s="5" t="s">
        <v>195</v>
      </c>
      <c r="EN687" s="5"/>
      <c r="EO687" s="5" t="s">
        <v>3</v>
      </c>
      <c r="EP687" s="5"/>
      <c r="EQ687" s="5">
        <v>16</v>
      </c>
      <c r="ER687" s="5">
        <v>347.75</v>
      </c>
      <c r="ES687" s="5">
        <v>360</v>
      </c>
      <c r="ET687" s="5">
        <v>0</v>
      </c>
      <c r="EU687" s="5">
        <v>0</v>
      </c>
      <c r="EV687" s="5">
        <v>0</v>
      </c>
      <c r="EW687" s="5">
        <v>0</v>
      </c>
      <c r="EX687" s="5">
        <v>0</v>
      </c>
      <c r="EY687" s="5">
        <v>0</v>
      </c>
      <c r="EZ687" s="5">
        <v>5</v>
      </c>
      <c r="FA687" s="5"/>
      <c r="FB687" s="5"/>
      <c r="FC687" s="5">
        <v>0</v>
      </c>
      <c r="FD687" s="5">
        <v>18</v>
      </c>
      <c r="FE687" s="5"/>
      <c r="FF687" s="5">
        <v>360</v>
      </c>
      <c r="FG687" s="5"/>
      <c r="FH687" s="5"/>
      <c r="FI687" s="5"/>
      <c r="FJ687" s="5"/>
      <c r="FK687" s="5"/>
      <c r="FL687" s="5"/>
      <c r="FM687" s="5"/>
      <c r="FN687" s="5"/>
      <c r="FO687" s="5"/>
      <c r="FP687" s="5"/>
      <c r="FQ687" s="5">
        <v>0</v>
      </c>
      <c r="FR687" s="5">
        <v>0</v>
      </c>
      <c r="FS687" s="5">
        <v>0</v>
      </c>
      <c r="FT687" s="5"/>
      <c r="FU687" s="5"/>
      <c r="FV687" s="5"/>
      <c r="FW687" s="5"/>
      <c r="FX687" s="5">
        <v>0</v>
      </c>
      <c r="FY687" s="5">
        <v>0</v>
      </c>
      <c r="FZ687" s="5"/>
      <c r="GA687" s="5" t="s">
        <v>3</v>
      </c>
      <c r="GB687" s="5"/>
      <c r="GC687" s="5"/>
      <c r="GD687" s="5">
        <v>1</v>
      </c>
      <c r="GE687" s="5"/>
      <c r="GF687" s="5">
        <v>1611091657</v>
      </c>
      <c r="GG687" s="5">
        <v>2</v>
      </c>
      <c r="GH687" s="5">
        <v>3</v>
      </c>
      <c r="GI687" s="5">
        <v>3</v>
      </c>
      <c r="GJ687" s="5">
        <v>0</v>
      </c>
      <c r="GK687" s="5">
        <v>0</v>
      </c>
      <c r="GL687" s="5">
        <f t="shared" si="392"/>
        <v>0</v>
      </c>
      <c r="GM687" s="5">
        <f t="shared" si="393"/>
        <v>360</v>
      </c>
      <c r="GN687" s="5">
        <f t="shared" si="394"/>
        <v>360</v>
      </c>
      <c r="GO687" s="5">
        <f t="shared" si="395"/>
        <v>0</v>
      </c>
      <c r="GP687" s="5">
        <f t="shared" si="396"/>
        <v>0</v>
      </c>
      <c r="GQ687" s="5"/>
      <c r="GR687" s="5">
        <v>1</v>
      </c>
      <c r="GS687" s="5">
        <v>1</v>
      </c>
      <c r="GT687" s="5">
        <v>0</v>
      </c>
      <c r="GU687" s="5" t="s">
        <v>3</v>
      </c>
      <c r="GV687" s="5">
        <f t="shared" si="397"/>
        <v>0</v>
      </c>
      <c r="GW687" s="5">
        <v>1</v>
      </c>
      <c r="GX687" s="5">
        <f t="shared" si="398"/>
        <v>0</v>
      </c>
      <c r="GY687" s="5"/>
      <c r="GZ687" s="5"/>
      <c r="HA687" s="5">
        <v>0</v>
      </c>
      <c r="HB687" s="5">
        <v>0</v>
      </c>
      <c r="HC687" s="5">
        <f t="shared" si="399"/>
        <v>0</v>
      </c>
      <c r="HD687" s="5"/>
      <c r="HE687" s="5" t="s">
        <v>3</v>
      </c>
      <c r="HF687" s="5" t="s">
        <v>3</v>
      </c>
      <c r="HG687" s="5">
        <f t="shared" si="400"/>
        <v>360</v>
      </c>
      <c r="HH687" s="5"/>
      <c r="HI687" s="5"/>
      <c r="HJ687" s="5"/>
      <c r="HK687" s="5"/>
      <c r="HL687" s="5"/>
      <c r="HM687" s="5" t="s">
        <v>3</v>
      </c>
      <c r="HN687" s="5" t="s">
        <v>3</v>
      </c>
      <c r="HO687" s="5" t="s">
        <v>3</v>
      </c>
      <c r="HP687" s="5" t="s">
        <v>3</v>
      </c>
      <c r="HQ687" s="5" t="s">
        <v>3</v>
      </c>
      <c r="HR687" s="5"/>
      <c r="HS687" s="5">
        <v>0</v>
      </c>
      <c r="HT687" s="5"/>
      <c r="HU687" s="5"/>
      <c r="HV687" s="5"/>
      <c r="HW687" s="5"/>
      <c r="HX687" s="5"/>
      <c r="HY687" s="5"/>
      <c r="HZ687" s="5"/>
      <c r="IA687" s="5"/>
      <c r="IB687" s="5"/>
      <c r="IC687" s="5"/>
      <c r="ID687" s="5"/>
      <c r="IE687" s="5"/>
      <c r="IF687" s="5"/>
      <c r="IG687" s="5"/>
      <c r="IH687" s="5"/>
      <c r="II687" s="5"/>
      <c r="IJ687" s="5"/>
      <c r="IK687" s="5">
        <v>0</v>
      </c>
      <c r="IL687" s="5"/>
      <c r="IM687" s="5"/>
      <c r="IN687" s="5"/>
      <c r="IO687" s="5"/>
      <c r="IP687" s="5"/>
      <c r="IQ687" s="5"/>
      <c r="IR687" s="5"/>
      <c r="IS687" s="5"/>
      <c r="IT687" s="5"/>
      <c r="IU687" s="5"/>
    </row>
    <row r="688" spans="1:255" x14ac:dyDescent="0.25">
      <c r="A688" s="6">
        <v>17</v>
      </c>
      <c r="B688" s="6">
        <v>1</v>
      </c>
      <c r="C688" s="6"/>
      <c r="D688" s="6"/>
      <c r="E688" s="6" t="s">
        <v>171</v>
      </c>
      <c r="F688" s="6" t="s">
        <v>298</v>
      </c>
      <c r="G688" s="6" t="s">
        <v>299</v>
      </c>
      <c r="H688" s="6" t="s">
        <v>82</v>
      </c>
      <c r="I688" s="6">
        <v>1</v>
      </c>
      <c r="J688" s="6">
        <v>0</v>
      </c>
      <c r="K688" s="6">
        <v>1</v>
      </c>
      <c r="L688" s="6">
        <v>1</v>
      </c>
      <c r="M688" s="6">
        <v>0</v>
      </c>
      <c r="N688" s="6">
        <f t="shared" si="362"/>
        <v>1</v>
      </c>
      <c r="O688" s="6">
        <f t="shared" si="363"/>
        <v>360</v>
      </c>
      <c r="P688" s="6">
        <f t="shared" si="364"/>
        <v>360</v>
      </c>
      <c r="Q688" s="6">
        <f t="shared" si="365"/>
        <v>0</v>
      </c>
      <c r="R688" s="6">
        <f t="shared" si="366"/>
        <v>0</v>
      </c>
      <c r="S688" s="6">
        <f t="shared" si="367"/>
        <v>0</v>
      </c>
      <c r="T688" s="6">
        <f t="shared" si="368"/>
        <v>0</v>
      </c>
      <c r="U688" s="6">
        <f t="shared" si="369"/>
        <v>0</v>
      </c>
      <c r="V688" s="6">
        <f t="shared" si="370"/>
        <v>0</v>
      </c>
      <c r="W688" s="6">
        <f t="shared" si="371"/>
        <v>0</v>
      </c>
      <c r="X688" s="6">
        <f t="shared" si="372"/>
        <v>0</v>
      </c>
      <c r="Y688" s="6">
        <f t="shared" si="373"/>
        <v>0</v>
      </c>
      <c r="Z688" s="6"/>
      <c r="AA688" s="6">
        <v>70748195</v>
      </c>
      <c r="AB688" s="6">
        <f t="shared" si="374"/>
        <v>360</v>
      </c>
      <c r="AC688" s="6">
        <f t="shared" si="375"/>
        <v>360</v>
      </c>
      <c r="AD688" s="6">
        <f t="shared" si="376"/>
        <v>0</v>
      </c>
      <c r="AE688" s="6">
        <f t="shared" si="377"/>
        <v>0</v>
      </c>
      <c r="AF688" s="6">
        <f t="shared" si="378"/>
        <v>0</v>
      </c>
      <c r="AG688" s="6">
        <f t="shared" si="379"/>
        <v>0</v>
      </c>
      <c r="AH688" s="6">
        <f t="shared" si="380"/>
        <v>0</v>
      </c>
      <c r="AI688" s="6">
        <f t="shared" si="381"/>
        <v>0</v>
      </c>
      <c r="AJ688" s="6">
        <f t="shared" si="382"/>
        <v>0</v>
      </c>
      <c r="AK688" s="6">
        <v>360</v>
      </c>
      <c r="AL688" s="6">
        <v>360</v>
      </c>
      <c r="AM688" s="6">
        <v>0</v>
      </c>
      <c r="AN688" s="6">
        <v>0</v>
      </c>
      <c r="AO688" s="6">
        <v>0</v>
      </c>
      <c r="AP688" s="6">
        <v>0</v>
      </c>
      <c r="AQ688" s="6">
        <v>0</v>
      </c>
      <c r="AR688" s="6">
        <v>0</v>
      </c>
      <c r="AS688" s="6">
        <v>0</v>
      </c>
      <c r="AT688" s="6">
        <v>0</v>
      </c>
      <c r="AU688" s="6">
        <v>0</v>
      </c>
      <c r="AV688" s="6">
        <v>1</v>
      </c>
      <c r="AW688" s="6">
        <v>1</v>
      </c>
      <c r="AX688" s="6"/>
      <c r="AY688" s="6"/>
      <c r="AZ688" s="6">
        <v>1</v>
      </c>
      <c r="BA688" s="6">
        <v>1</v>
      </c>
      <c r="BB688" s="6">
        <v>1</v>
      </c>
      <c r="BC688" s="6">
        <v>1</v>
      </c>
      <c r="BD688" s="6" t="s">
        <v>3</v>
      </c>
      <c r="BE688" s="6" t="s">
        <v>3</v>
      </c>
      <c r="BF688" s="6" t="s">
        <v>3</v>
      </c>
      <c r="BG688" s="6" t="s">
        <v>3</v>
      </c>
      <c r="BH688" s="6">
        <v>3</v>
      </c>
      <c r="BI688" s="6">
        <v>1</v>
      </c>
      <c r="BJ688" s="6" t="s">
        <v>298</v>
      </c>
      <c r="BK688" s="6"/>
      <c r="BL688" s="6"/>
      <c r="BM688" s="6">
        <v>900</v>
      </c>
      <c r="BN688" s="6">
        <v>0</v>
      </c>
      <c r="BO688" s="6" t="s">
        <v>3</v>
      </c>
      <c r="BP688" s="6">
        <v>0</v>
      </c>
      <c r="BQ688" s="6">
        <v>90</v>
      </c>
      <c r="BR688" s="6">
        <v>0</v>
      </c>
      <c r="BS688" s="6">
        <v>1</v>
      </c>
      <c r="BT688" s="6">
        <v>1</v>
      </c>
      <c r="BU688" s="6">
        <v>1</v>
      </c>
      <c r="BV688" s="6">
        <v>1</v>
      </c>
      <c r="BW688" s="6">
        <v>1</v>
      </c>
      <c r="BX688" s="6">
        <v>1</v>
      </c>
      <c r="BY688" s="6" t="s">
        <v>3</v>
      </c>
      <c r="BZ688" s="6">
        <v>0</v>
      </c>
      <c r="CA688" s="6">
        <v>0</v>
      </c>
      <c r="CB688" s="6" t="s">
        <v>3</v>
      </c>
      <c r="CC688" s="6"/>
      <c r="CD688" s="6"/>
      <c r="CE688" s="6">
        <v>0</v>
      </c>
      <c r="CF688" s="6">
        <v>0</v>
      </c>
      <c r="CG688" s="6">
        <v>0</v>
      </c>
      <c r="CH688" s="6">
        <v>17</v>
      </c>
      <c r="CI688" s="6">
        <v>0</v>
      </c>
      <c r="CJ688" s="6">
        <v>0</v>
      </c>
      <c r="CK688" s="6">
        <v>0</v>
      </c>
      <c r="CL688" s="6">
        <v>0</v>
      </c>
      <c r="CM688" s="6">
        <v>0</v>
      </c>
      <c r="CN688" s="6" t="s">
        <v>3</v>
      </c>
      <c r="CO688" s="6">
        <v>0</v>
      </c>
      <c r="CP688" s="6">
        <f t="shared" si="383"/>
        <v>360</v>
      </c>
      <c r="CQ688" s="6">
        <f t="shared" si="384"/>
        <v>360</v>
      </c>
      <c r="CR688" s="6">
        <f t="shared" si="385"/>
        <v>0</v>
      </c>
      <c r="CS688" s="6">
        <f t="shared" si="386"/>
        <v>0</v>
      </c>
      <c r="CT688" s="6">
        <f t="shared" si="387"/>
        <v>0</v>
      </c>
      <c r="CU688" s="6">
        <f t="shared" si="388"/>
        <v>0</v>
      </c>
      <c r="CV688" s="6">
        <f t="shared" si="389"/>
        <v>0</v>
      </c>
      <c r="CW688" s="6">
        <f t="shared" si="390"/>
        <v>0</v>
      </c>
      <c r="CX688" s="6">
        <f t="shared" si="391"/>
        <v>0</v>
      </c>
      <c r="CY688" s="6">
        <f>0</f>
        <v>0</v>
      </c>
      <c r="CZ688" s="6">
        <f>0</f>
        <v>0</v>
      </c>
      <c r="DA688" s="6"/>
      <c r="DB688" s="6"/>
      <c r="DC688" s="6" t="s">
        <v>3</v>
      </c>
      <c r="DD688" s="6" t="s">
        <v>3</v>
      </c>
      <c r="DE688" s="6" t="s">
        <v>3</v>
      </c>
      <c r="DF688" s="6" t="s">
        <v>3</v>
      </c>
      <c r="DG688" s="6" t="s">
        <v>3</v>
      </c>
      <c r="DH688" s="6" t="s">
        <v>3</v>
      </c>
      <c r="DI688" s="6" t="s">
        <v>3</v>
      </c>
      <c r="DJ688" s="6" t="s">
        <v>3</v>
      </c>
      <c r="DK688" s="6" t="s">
        <v>3</v>
      </c>
      <c r="DL688" s="6" t="s">
        <v>3</v>
      </c>
      <c r="DM688" s="6" t="s">
        <v>3</v>
      </c>
      <c r="DN688" s="6">
        <v>0</v>
      </c>
      <c r="DO688" s="6">
        <v>0</v>
      </c>
      <c r="DP688" s="6">
        <v>1</v>
      </c>
      <c r="DQ688" s="6">
        <v>1</v>
      </c>
      <c r="DR688" s="6"/>
      <c r="DS688" s="6"/>
      <c r="DT688" s="6"/>
      <c r="DU688" s="6">
        <v>1013</v>
      </c>
      <c r="DV688" s="6" t="s">
        <v>82</v>
      </c>
      <c r="DW688" s="6" t="s">
        <v>82</v>
      </c>
      <c r="DX688" s="6">
        <v>1</v>
      </c>
      <c r="DY688" s="6"/>
      <c r="DZ688" s="6" t="s">
        <v>3</v>
      </c>
      <c r="EA688" s="6" t="s">
        <v>3</v>
      </c>
      <c r="EB688" s="6" t="s">
        <v>3</v>
      </c>
      <c r="EC688" s="6" t="s">
        <v>3</v>
      </c>
      <c r="ED688" s="6"/>
      <c r="EE688" s="6">
        <v>68075624</v>
      </c>
      <c r="EF688" s="6">
        <v>90</v>
      </c>
      <c r="EG688" s="6" t="s">
        <v>194</v>
      </c>
      <c r="EH688" s="6">
        <v>0</v>
      </c>
      <c r="EI688" s="6" t="s">
        <v>3</v>
      </c>
      <c r="EJ688" s="6">
        <v>1</v>
      </c>
      <c r="EK688" s="6">
        <v>900</v>
      </c>
      <c r="EL688" s="6" t="s">
        <v>194</v>
      </c>
      <c r="EM688" s="6" t="s">
        <v>195</v>
      </c>
      <c r="EN688" s="6"/>
      <c r="EO688" s="6" t="s">
        <v>3</v>
      </c>
      <c r="EP688" s="6"/>
      <c r="EQ688" s="6">
        <v>16</v>
      </c>
      <c r="ER688" s="6">
        <v>347.75</v>
      </c>
      <c r="ES688" s="6">
        <v>360</v>
      </c>
      <c r="ET688" s="6">
        <v>0</v>
      </c>
      <c r="EU688" s="6">
        <v>0</v>
      </c>
      <c r="EV688" s="6">
        <v>0</v>
      </c>
      <c r="EW688" s="6">
        <v>0</v>
      </c>
      <c r="EX688" s="6">
        <v>0</v>
      </c>
      <c r="EY688" s="6">
        <v>0</v>
      </c>
      <c r="EZ688" s="6">
        <v>5</v>
      </c>
      <c r="FA688" s="6"/>
      <c r="FB688" s="6"/>
      <c r="FC688" s="6">
        <v>0</v>
      </c>
      <c r="FD688" s="6">
        <v>18</v>
      </c>
      <c r="FE688" s="6"/>
      <c r="FF688" s="6">
        <v>360</v>
      </c>
      <c r="FG688" s="6"/>
      <c r="FH688" s="6"/>
      <c r="FI688" s="6"/>
      <c r="FJ688" s="6"/>
      <c r="FK688" s="6"/>
      <c r="FL688" s="6"/>
      <c r="FM688" s="6"/>
      <c r="FN688" s="6"/>
      <c r="FO688" s="6"/>
      <c r="FP688" s="6"/>
      <c r="FQ688" s="6">
        <v>0</v>
      </c>
      <c r="FR688" s="6">
        <v>0</v>
      </c>
      <c r="FS688" s="6">
        <v>0</v>
      </c>
      <c r="FT688" s="6"/>
      <c r="FU688" s="6"/>
      <c r="FV688" s="6"/>
      <c r="FW688" s="6"/>
      <c r="FX688" s="6">
        <v>0</v>
      </c>
      <c r="FY688" s="6">
        <v>0</v>
      </c>
      <c r="FZ688" s="6"/>
      <c r="GA688" s="6" t="s">
        <v>3</v>
      </c>
      <c r="GB688" s="6"/>
      <c r="GC688" s="6"/>
      <c r="GD688" s="6">
        <v>1</v>
      </c>
      <c r="GE688" s="6"/>
      <c r="GF688" s="6">
        <v>1611091657</v>
      </c>
      <c r="GG688" s="6">
        <v>2</v>
      </c>
      <c r="GH688" s="6">
        <v>3</v>
      </c>
      <c r="GI688" s="6">
        <v>3</v>
      </c>
      <c r="GJ688" s="6">
        <v>0</v>
      </c>
      <c r="GK688" s="6">
        <v>0</v>
      </c>
      <c r="GL688" s="6">
        <f t="shared" si="392"/>
        <v>0</v>
      </c>
      <c r="GM688" s="6">
        <f t="shared" si="393"/>
        <v>360</v>
      </c>
      <c r="GN688" s="6">
        <f t="shared" si="394"/>
        <v>360</v>
      </c>
      <c r="GO688" s="6">
        <f t="shared" si="395"/>
        <v>0</v>
      </c>
      <c r="GP688" s="6">
        <f t="shared" si="396"/>
        <v>0</v>
      </c>
      <c r="GQ688" s="6"/>
      <c r="GR688" s="6">
        <v>1</v>
      </c>
      <c r="GS688" s="6">
        <v>1</v>
      </c>
      <c r="GT688" s="6">
        <v>0</v>
      </c>
      <c r="GU688" s="6" t="s">
        <v>3</v>
      </c>
      <c r="GV688" s="6">
        <f t="shared" si="397"/>
        <v>0</v>
      </c>
      <c r="GW688" s="6">
        <v>1</v>
      </c>
      <c r="GX688" s="6">
        <f t="shared" si="398"/>
        <v>0</v>
      </c>
      <c r="GY688" s="6"/>
      <c r="GZ688" s="6"/>
      <c r="HA688" s="6">
        <v>0</v>
      </c>
      <c r="HB688" s="6">
        <v>0</v>
      </c>
      <c r="HC688" s="6">
        <f t="shared" si="399"/>
        <v>0</v>
      </c>
      <c r="HD688" s="6"/>
      <c r="HE688" s="6" t="s">
        <v>3</v>
      </c>
      <c r="HF688" s="6" t="s">
        <v>3</v>
      </c>
      <c r="HG688" s="6">
        <f t="shared" si="400"/>
        <v>360</v>
      </c>
      <c r="HH688" s="6"/>
      <c r="HI688" s="6"/>
      <c r="HJ688" s="6"/>
      <c r="HK688" s="6"/>
      <c r="HL688" s="6"/>
      <c r="HM688" s="6" t="s">
        <v>3</v>
      </c>
      <c r="HN688" s="6" t="s">
        <v>3</v>
      </c>
      <c r="HO688" s="6" t="s">
        <v>3</v>
      </c>
      <c r="HP688" s="6" t="s">
        <v>3</v>
      </c>
      <c r="HQ688" s="6" t="s">
        <v>3</v>
      </c>
      <c r="HR688" s="6"/>
      <c r="HS688" s="6">
        <v>0</v>
      </c>
      <c r="HT688" s="6"/>
      <c r="HU688" s="6"/>
      <c r="HV688" s="6"/>
      <c r="HW688" s="6"/>
      <c r="HX688" s="6"/>
      <c r="HY688" s="6"/>
      <c r="HZ688" s="6"/>
      <c r="IA688" s="6"/>
      <c r="IB688" s="6"/>
      <c r="IC688" s="6"/>
      <c r="ID688" s="6"/>
      <c r="IE688" s="6"/>
      <c r="IF688" s="6"/>
      <c r="IG688" s="6"/>
      <c r="IH688" s="6"/>
      <c r="II688" s="6"/>
      <c r="IJ688" s="6"/>
      <c r="IK688" s="6">
        <v>0</v>
      </c>
      <c r="IL688" s="6"/>
      <c r="IM688" s="6"/>
      <c r="IN688" s="6"/>
      <c r="IO688" s="6"/>
      <c r="IP688" s="6"/>
      <c r="IQ688" s="6"/>
      <c r="IR688" s="6"/>
      <c r="IS688" s="6"/>
      <c r="IT688" s="6"/>
      <c r="IU688" s="6"/>
    </row>
    <row r="689" spans="1:255" x14ac:dyDescent="0.25">
      <c r="A689" s="5">
        <v>17</v>
      </c>
      <c r="B689" s="5">
        <v>1</v>
      </c>
      <c r="C689" s="5"/>
      <c r="D689" s="5"/>
      <c r="E689" s="5" t="s">
        <v>176</v>
      </c>
      <c r="F689" s="5" t="s">
        <v>300</v>
      </c>
      <c r="G689" s="5" t="s">
        <v>301</v>
      </c>
      <c r="H689" s="5" t="s">
        <v>82</v>
      </c>
      <c r="I689" s="5">
        <v>4</v>
      </c>
      <c r="J689" s="5">
        <v>0</v>
      </c>
      <c r="K689" s="5">
        <v>4</v>
      </c>
      <c r="L689" s="5">
        <v>4</v>
      </c>
      <c r="M689" s="5">
        <v>0</v>
      </c>
      <c r="N689" s="5">
        <f t="shared" si="362"/>
        <v>4</v>
      </c>
      <c r="O689" s="5">
        <f t="shared" si="363"/>
        <v>4440</v>
      </c>
      <c r="P689" s="5">
        <f t="shared" si="364"/>
        <v>4440</v>
      </c>
      <c r="Q689" s="5">
        <f t="shared" si="365"/>
        <v>0</v>
      </c>
      <c r="R689" s="5">
        <f t="shared" si="366"/>
        <v>0</v>
      </c>
      <c r="S689" s="5">
        <f t="shared" si="367"/>
        <v>0</v>
      </c>
      <c r="T689" s="5">
        <f t="shared" si="368"/>
        <v>0</v>
      </c>
      <c r="U689" s="5">
        <f t="shared" si="369"/>
        <v>0</v>
      </c>
      <c r="V689" s="5">
        <f t="shared" si="370"/>
        <v>0</v>
      </c>
      <c r="W689" s="5">
        <f t="shared" si="371"/>
        <v>0</v>
      </c>
      <c r="X689" s="5">
        <f t="shared" si="372"/>
        <v>0</v>
      </c>
      <c r="Y689" s="5">
        <f t="shared" si="373"/>
        <v>0</v>
      </c>
      <c r="Z689" s="5"/>
      <c r="AA689" s="5">
        <v>70751969</v>
      </c>
      <c r="AB689" s="5">
        <f t="shared" si="374"/>
        <v>1110</v>
      </c>
      <c r="AC689" s="5">
        <f t="shared" si="375"/>
        <v>1110</v>
      </c>
      <c r="AD689" s="5">
        <f t="shared" si="376"/>
        <v>0</v>
      </c>
      <c r="AE689" s="5">
        <f t="shared" si="377"/>
        <v>0</v>
      </c>
      <c r="AF689" s="5">
        <f t="shared" si="378"/>
        <v>0</v>
      </c>
      <c r="AG689" s="5">
        <f t="shared" si="379"/>
        <v>0</v>
      </c>
      <c r="AH689" s="5">
        <f t="shared" si="380"/>
        <v>0</v>
      </c>
      <c r="AI689" s="5">
        <f t="shared" si="381"/>
        <v>0</v>
      </c>
      <c r="AJ689" s="5">
        <f t="shared" si="382"/>
        <v>0</v>
      </c>
      <c r="AK689" s="5">
        <v>1110</v>
      </c>
      <c r="AL689" s="5">
        <v>1110</v>
      </c>
      <c r="AM689" s="5">
        <v>0</v>
      </c>
      <c r="AN689" s="5">
        <v>0</v>
      </c>
      <c r="AO689" s="5">
        <v>0</v>
      </c>
      <c r="AP689" s="5">
        <v>0</v>
      </c>
      <c r="AQ689" s="5">
        <v>0</v>
      </c>
      <c r="AR689" s="5">
        <v>0</v>
      </c>
      <c r="AS689" s="5">
        <v>0</v>
      </c>
      <c r="AT689" s="5">
        <v>0</v>
      </c>
      <c r="AU689" s="5">
        <v>0</v>
      </c>
      <c r="AV689" s="5">
        <v>1</v>
      </c>
      <c r="AW689" s="5">
        <v>1</v>
      </c>
      <c r="AX689" s="5"/>
      <c r="AY689" s="5"/>
      <c r="AZ689" s="5">
        <v>1</v>
      </c>
      <c r="BA689" s="5">
        <v>1</v>
      </c>
      <c r="BB689" s="5">
        <v>1</v>
      </c>
      <c r="BC689" s="5">
        <v>1</v>
      </c>
      <c r="BD689" s="5" t="s">
        <v>3</v>
      </c>
      <c r="BE689" s="5" t="s">
        <v>3</v>
      </c>
      <c r="BF689" s="5" t="s">
        <v>3</v>
      </c>
      <c r="BG689" s="5" t="s">
        <v>3</v>
      </c>
      <c r="BH689" s="5">
        <v>3</v>
      </c>
      <c r="BI689" s="5">
        <v>1</v>
      </c>
      <c r="BJ689" s="5" t="s">
        <v>300</v>
      </c>
      <c r="BK689" s="5"/>
      <c r="BL689" s="5"/>
      <c r="BM689" s="5">
        <v>900</v>
      </c>
      <c r="BN689" s="5">
        <v>0</v>
      </c>
      <c r="BO689" s="5" t="s">
        <v>3</v>
      </c>
      <c r="BP689" s="5">
        <v>0</v>
      </c>
      <c r="BQ689" s="5">
        <v>90</v>
      </c>
      <c r="BR689" s="5">
        <v>0</v>
      </c>
      <c r="BS689" s="5">
        <v>1</v>
      </c>
      <c r="BT689" s="5">
        <v>1</v>
      </c>
      <c r="BU689" s="5">
        <v>1</v>
      </c>
      <c r="BV689" s="5">
        <v>1</v>
      </c>
      <c r="BW689" s="5">
        <v>1</v>
      </c>
      <c r="BX689" s="5">
        <v>1</v>
      </c>
      <c r="BY689" s="5" t="s">
        <v>3</v>
      </c>
      <c r="BZ689" s="5">
        <v>0</v>
      </c>
      <c r="CA689" s="5">
        <v>0</v>
      </c>
      <c r="CB689" s="5" t="s">
        <v>3</v>
      </c>
      <c r="CC689" s="5"/>
      <c r="CD689" s="5"/>
      <c r="CE689" s="5">
        <v>0</v>
      </c>
      <c r="CF689" s="5">
        <v>0</v>
      </c>
      <c r="CG689" s="5">
        <v>0</v>
      </c>
      <c r="CH689" s="5">
        <v>18</v>
      </c>
      <c r="CI689" s="5">
        <v>0</v>
      </c>
      <c r="CJ689" s="5">
        <v>0</v>
      </c>
      <c r="CK689" s="5">
        <v>0</v>
      </c>
      <c r="CL689" s="5">
        <v>0</v>
      </c>
      <c r="CM689" s="5">
        <v>0</v>
      </c>
      <c r="CN689" s="5" t="s">
        <v>3</v>
      </c>
      <c r="CO689" s="5">
        <v>0</v>
      </c>
      <c r="CP689" s="5">
        <f t="shared" si="383"/>
        <v>4440</v>
      </c>
      <c r="CQ689" s="5">
        <f t="shared" si="384"/>
        <v>1110</v>
      </c>
      <c r="CR689" s="5">
        <f t="shared" si="385"/>
        <v>0</v>
      </c>
      <c r="CS689" s="5">
        <f t="shared" si="386"/>
        <v>0</v>
      </c>
      <c r="CT689" s="5">
        <f t="shared" si="387"/>
        <v>0</v>
      </c>
      <c r="CU689" s="5">
        <f t="shared" si="388"/>
        <v>0</v>
      </c>
      <c r="CV689" s="5">
        <f t="shared" si="389"/>
        <v>0</v>
      </c>
      <c r="CW689" s="5">
        <f t="shared" si="390"/>
        <v>0</v>
      </c>
      <c r="CX689" s="5">
        <f t="shared" si="391"/>
        <v>0</v>
      </c>
      <c r="CY689" s="5">
        <f>0</f>
        <v>0</v>
      </c>
      <c r="CZ689" s="5">
        <f>0</f>
        <v>0</v>
      </c>
      <c r="DA689" s="5"/>
      <c r="DB689" s="5"/>
      <c r="DC689" s="5" t="s">
        <v>3</v>
      </c>
      <c r="DD689" s="5" t="s">
        <v>3</v>
      </c>
      <c r="DE689" s="5" t="s">
        <v>3</v>
      </c>
      <c r="DF689" s="5" t="s">
        <v>3</v>
      </c>
      <c r="DG689" s="5" t="s">
        <v>3</v>
      </c>
      <c r="DH689" s="5" t="s">
        <v>3</v>
      </c>
      <c r="DI689" s="5" t="s">
        <v>3</v>
      </c>
      <c r="DJ689" s="5" t="s">
        <v>3</v>
      </c>
      <c r="DK689" s="5" t="s">
        <v>3</v>
      </c>
      <c r="DL689" s="5" t="s">
        <v>3</v>
      </c>
      <c r="DM689" s="5" t="s">
        <v>3</v>
      </c>
      <c r="DN689" s="5">
        <v>0</v>
      </c>
      <c r="DO689" s="5">
        <v>0</v>
      </c>
      <c r="DP689" s="5">
        <v>1</v>
      </c>
      <c r="DQ689" s="5">
        <v>1</v>
      </c>
      <c r="DR689" s="5"/>
      <c r="DS689" s="5"/>
      <c r="DT689" s="5"/>
      <c r="DU689" s="5">
        <v>1013</v>
      </c>
      <c r="DV689" s="5" t="s">
        <v>82</v>
      </c>
      <c r="DW689" s="5" t="s">
        <v>82</v>
      </c>
      <c r="DX689" s="5">
        <v>1</v>
      </c>
      <c r="DY689" s="5"/>
      <c r="DZ689" s="5" t="s">
        <v>3</v>
      </c>
      <c r="EA689" s="5" t="s">
        <v>3</v>
      </c>
      <c r="EB689" s="5" t="s">
        <v>3</v>
      </c>
      <c r="EC689" s="5" t="s">
        <v>3</v>
      </c>
      <c r="ED689" s="5"/>
      <c r="EE689" s="5">
        <v>68075624</v>
      </c>
      <c r="EF689" s="5">
        <v>90</v>
      </c>
      <c r="EG689" s="5" t="s">
        <v>194</v>
      </c>
      <c r="EH689" s="5">
        <v>0</v>
      </c>
      <c r="EI689" s="5" t="s">
        <v>3</v>
      </c>
      <c r="EJ689" s="5">
        <v>1</v>
      </c>
      <c r="EK689" s="5">
        <v>900</v>
      </c>
      <c r="EL689" s="5" t="s">
        <v>194</v>
      </c>
      <c r="EM689" s="5" t="s">
        <v>195</v>
      </c>
      <c r="EN689" s="5"/>
      <c r="EO689" s="5" t="s">
        <v>3</v>
      </c>
      <c r="EP689" s="5"/>
      <c r="EQ689" s="5">
        <v>16</v>
      </c>
      <c r="ER689" s="5">
        <v>840.48</v>
      </c>
      <c r="ES689" s="5">
        <v>1110</v>
      </c>
      <c r="ET689" s="5">
        <v>0</v>
      </c>
      <c r="EU689" s="5">
        <v>0</v>
      </c>
      <c r="EV689" s="5">
        <v>0</v>
      </c>
      <c r="EW689" s="5">
        <v>0</v>
      </c>
      <c r="EX689" s="5">
        <v>0</v>
      </c>
      <c r="EY689" s="5">
        <v>0</v>
      </c>
      <c r="EZ689" s="5">
        <v>5</v>
      </c>
      <c r="FA689" s="5"/>
      <c r="FB689" s="5"/>
      <c r="FC689" s="5">
        <v>0</v>
      </c>
      <c r="FD689" s="5">
        <v>18</v>
      </c>
      <c r="FE689" s="5"/>
      <c r="FF689" s="5">
        <v>1110</v>
      </c>
      <c r="FG689" s="5"/>
      <c r="FH689" s="5"/>
      <c r="FI689" s="5"/>
      <c r="FJ689" s="5"/>
      <c r="FK689" s="5"/>
      <c r="FL689" s="5"/>
      <c r="FM689" s="5"/>
      <c r="FN689" s="5"/>
      <c r="FO689" s="5"/>
      <c r="FP689" s="5"/>
      <c r="FQ689" s="5">
        <v>0</v>
      </c>
      <c r="FR689" s="5">
        <v>0</v>
      </c>
      <c r="FS689" s="5">
        <v>0</v>
      </c>
      <c r="FT689" s="5"/>
      <c r="FU689" s="5"/>
      <c r="FV689" s="5"/>
      <c r="FW689" s="5"/>
      <c r="FX689" s="5">
        <v>0</v>
      </c>
      <c r="FY689" s="5">
        <v>0</v>
      </c>
      <c r="FZ689" s="5"/>
      <c r="GA689" s="5" t="s">
        <v>3</v>
      </c>
      <c r="GB689" s="5"/>
      <c r="GC689" s="5"/>
      <c r="GD689" s="5">
        <v>1</v>
      </c>
      <c r="GE689" s="5"/>
      <c r="GF689" s="5">
        <v>612354142</v>
      </c>
      <c r="GG689" s="5">
        <v>2</v>
      </c>
      <c r="GH689" s="5">
        <v>3</v>
      </c>
      <c r="GI689" s="5">
        <v>3</v>
      </c>
      <c r="GJ689" s="5">
        <v>0</v>
      </c>
      <c r="GK689" s="5">
        <v>0</v>
      </c>
      <c r="GL689" s="5">
        <f t="shared" si="392"/>
        <v>0</v>
      </c>
      <c r="GM689" s="5">
        <f t="shared" si="393"/>
        <v>4440</v>
      </c>
      <c r="GN689" s="5">
        <f t="shared" si="394"/>
        <v>4440</v>
      </c>
      <c r="GO689" s="5">
        <f t="shared" si="395"/>
        <v>0</v>
      </c>
      <c r="GP689" s="5">
        <f t="shared" si="396"/>
        <v>0</v>
      </c>
      <c r="GQ689" s="5"/>
      <c r="GR689" s="5">
        <v>1</v>
      </c>
      <c r="GS689" s="5">
        <v>1</v>
      </c>
      <c r="GT689" s="5">
        <v>0</v>
      </c>
      <c r="GU689" s="5" t="s">
        <v>3</v>
      </c>
      <c r="GV689" s="5">
        <f t="shared" si="397"/>
        <v>0</v>
      </c>
      <c r="GW689" s="5">
        <v>1</v>
      </c>
      <c r="GX689" s="5">
        <f t="shared" si="398"/>
        <v>0</v>
      </c>
      <c r="GY689" s="5"/>
      <c r="GZ689" s="5"/>
      <c r="HA689" s="5">
        <v>0</v>
      </c>
      <c r="HB689" s="5">
        <v>0</v>
      </c>
      <c r="HC689" s="5">
        <f t="shared" si="399"/>
        <v>0</v>
      </c>
      <c r="HD689" s="5"/>
      <c r="HE689" s="5" t="s">
        <v>3</v>
      </c>
      <c r="HF689" s="5" t="s">
        <v>3</v>
      </c>
      <c r="HG689" s="5">
        <f t="shared" si="400"/>
        <v>4440</v>
      </c>
      <c r="HH689" s="5"/>
      <c r="HI689" s="5"/>
      <c r="HJ689" s="5"/>
      <c r="HK689" s="5"/>
      <c r="HL689" s="5"/>
      <c r="HM689" s="5" t="s">
        <v>3</v>
      </c>
      <c r="HN689" s="5" t="s">
        <v>3</v>
      </c>
      <c r="HO689" s="5" t="s">
        <v>3</v>
      </c>
      <c r="HP689" s="5" t="s">
        <v>3</v>
      </c>
      <c r="HQ689" s="5" t="s">
        <v>3</v>
      </c>
      <c r="HR689" s="5"/>
      <c r="HS689" s="5">
        <v>0</v>
      </c>
      <c r="HT689" s="5"/>
      <c r="HU689" s="5"/>
      <c r="HV689" s="5"/>
      <c r="HW689" s="5"/>
      <c r="HX689" s="5"/>
      <c r="HY689" s="5"/>
      <c r="HZ689" s="5"/>
      <c r="IA689" s="5"/>
      <c r="IB689" s="5"/>
      <c r="IC689" s="5"/>
      <c r="ID689" s="5"/>
      <c r="IE689" s="5"/>
      <c r="IF689" s="5"/>
      <c r="IG689" s="5"/>
      <c r="IH689" s="5"/>
      <c r="II689" s="5"/>
      <c r="IJ689" s="5"/>
      <c r="IK689" s="5">
        <v>0</v>
      </c>
      <c r="IL689" s="5"/>
      <c r="IM689" s="5"/>
      <c r="IN689" s="5"/>
      <c r="IO689" s="5"/>
      <c r="IP689" s="5"/>
      <c r="IQ689" s="5"/>
      <c r="IR689" s="5"/>
      <c r="IS689" s="5"/>
      <c r="IT689" s="5"/>
      <c r="IU689" s="5"/>
    </row>
    <row r="690" spans="1:255" x14ac:dyDescent="0.25">
      <c r="A690" s="6">
        <v>17</v>
      </c>
      <c r="B690" s="6">
        <v>1</v>
      </c>
      <c r="C690" s="6"/>
      <c r="D690" s="6"/>
      <c r="E690" s="6" t="s">
        <v>176</v>
      </c>
      <c r="F690" s="6" t="s">
        <v>300</v>
      </c>
      <c r="G690" s="6" t="s">
        <v>301</v>
      </c>
      <c r="H690" s="6" t="s">
        <v>82</v>
      </c>
      <c r="I690" s="6">
        <v>4</v>
      </c>
      <c r="J690" s="6">
        <v>0</v>
      </c>
      <c r="K690" s="6">
        <v>4</v>
      </c>
      <c r="L690" s="6">
        <v>4</v>
      </c>
      <c r="M690" s="6">
        <v>0</v>
      </c>
      <c r="N690" s="6">
        <f t="shared" si="362"/>
        <v>4</v>
      </c>
      <c r="O690" s="6">
        <f t="shared" si="363"/>
        <v>4440</v>
      </c>
      <c r="P690" s="6">
        <f t="shared" si="364"/>
        <v>4440</v>
      </c>
      <c r="Q690" s="6">
        <f t="shared" si="365"/>
        <v>0</v>
      </c>
      <c r="R690" s="6">
        <f t="shared" si="366"/>
        <v>0</v>
      </c>
      <c r="S690" s="6">
        <f t="shared" si="367"/>
        <v>0</v>
      </c>
      <c r="T690" s="6">
        <f t="shared" si="368"/>
        <v>0</v>
      </c>
      <c r="U690" s="6">
        <f t="shared" si="369"/>
        <v>0</v>
      </c>
      <c r="V690" s="6">
        <f t="shared" si="370"/>
        <v>0</v>
      </c>
      <c r="W690" s="6">
        <f t="shared" si="371"/>
        <v>0</v>
      </c>
      <c r="X690" s="6">
        <f t="shared" si="372"/>
        <v>0</v>
      </c>
      <c r="Y690" s="6">
        <f t="shared" si="373"/>
        <v>0</v>
      </c>
      <c r="Z690" s="6"/>
      <c r="AA690" s="6">
        <v>70748195</v>
      </c>
      <c r="AB690" s="6">
        <f t="shared" si="374"/>
        <v>1110</v>
      </c>
      <c r="AC690" s="6">
        <f t="shared" si="375"/>
        <v>1110</v>
      </c>
      <c r="AD690" s="6">
        <f t="shared" si="376"/>
        <v>0</v>
      </c>
      <c r="AE690" s="6">
        <f t="shared" si="377"/>
        <v>0</v>
      </c>
      <c r="AF690" s="6">
        <f t="shared" si="378"/>
        <v>0</v>
      </c>
      <c r="AG690" s="6">
        <f t="shared" si="379"/>
        <v>0</v>
      </c>
      <c r="AH690" s="6">
        <f t="shared" si="380"/>
        <v>0</v>
      </c>
      <c r="AI690" s="6">
        <f t="shared" si="381"/>
        <v>0</v>
      </c>
      <c r="AJ690" s="6">
        <f t="shared" si="382"/>
        <v>0</v>
      </c>
      <c r="AK690" s="6">
        <v>1110</v>
      </c>
      <c r="AL690" s="6">
        <v>1110</v>
      </c>
      <c r="AM690" s="6">
        <v>0</v>
      </c>
      <c r="AN690" s="6">
        <v>0</v>
      </c>
      <c r="AO690" s="6">
        <v>0</v>
      </c>
      <c r="AP690" s="6">
        <v>0</v>
      </c>
      <c r="AQ690" s="6">
        <v>0</v>
      </c>
      <c r="AR690" s="6">
        <v>0</v>
      </c>
      <c r="AS690" s="6">
        <v>0</v>
      </c>
      <c r="AT690" s="6">
        <v>0</v>
      </c>
      <c r="AU690" s="6">
        <v>0</v>
      </c>
      <c r="AV690" s="6">
        <v>1</v>
      </c>
      <c r="AW690" s="6">
        <v>1</v>
      </c>
      <c r="AX690" s="6"/>
      <c r="AY690" s="6"/>
      <c r="AZ690" s="6">
        <v>1</v>
      </c>
      <c r="BA690" s="6">
        <v>1</v>
      </c>
      <c r="BB690" s="6">
        <v>1</v>
      </c>
      <c r="BC690" s="6">
        <v>1</v>
      </c>
      <c r="BD690" s="6" t="s">
        <v>3</v>
      </c>
      <c r="BE690" s="6" t="s">
        <v>3</v>
      </c>
      <c r="BF690" s="6" t="s">
        <v>3</v>
      </c>
      <c r="BG690" s="6" t="s">
        <v>3</v>
      </c>
      <c r="BH690" s="6">
        <v>3</v>
      </c>
      <c r="BI690" s="6">
        <v>1</v>
      </c>
      <c r="BJ690" s="6" t="s">
        <v>300</v>
      </c>
      <c r="BK690" s="6"/>
      <c r="BL690" s="6"/>
      <c r="BM690" s="6">
        <v>900</v>
      </c>
      <c r="BN690" s="6">
        <v>0</v>
      </c>
      <c r="BO690" s="6" t="s">
        <v>3</v>
      </c>
      <c r="BP690" s="6">
        <v>0</v>
      </c>
      <c r="BQ690" s="6">
        <v>90</v>
      </c>
      <c r="BR690" s="6">
        <v>0</v>
      </c>
      <c r="BS690" s="6">
        <v>1</v>
      </c>
      <c r="BT690" s="6">
        <v>1</v>
      </c>
      <c r="BU690" s="6">
        <v>1</v>
      </c>
      <c r="BV690" s="6">
        <v>1</v>
      </c>
      <c r="BW690" s="6">
        <v>1</v>
      </c>
      <c r="BX690" s="6">
        <v>1</v>
      </c>
      <c r="BY690" s="6" t="s">
        <v>3</v>
      </c>
      <c r="BZ690" s="6">
        <v>0</v>
      </c>
      <c r="CA690" s="6">
        <v>0</v>
      </c>
      <c r="CB690" s="6" t="s">
        <v>3</v>
      </c>
      <c r="CC690" s="6"/>
      <c r="CD690" s="6"/>
      <c r="CE690" s="6">
        <v>0</v>
      </c>
      <c r="CF690" s="6">
        <v>0</v>
      </c>
      <c r="CG690" s="6">
        <v>0</v>
      </c>
      <c r="CH690" s="6">
        <v>18</v>
      </c>
      <c r="CI690" s="6">
        <v>0</v>
      </c>
      <c r="CJ690" s="6">
        <v>0</v>
      </c>
      <c r="CK690" s="6">
        <v>0</v>
      </c>
      <c r="CL690" s="6">
        <v>0</v>
      </c>
      <c r="CM690" s="6">
        <v>0</v>
      </c>
      <c r="CN690" s="6" t="s">
        <v>3</v>
      </c>
      <c r="CO690" s="6">
        <v>0</v>
      </c>
      <c r="CP690" s="6">
        <f t="shared" si="383"/>
        <v>4440</v>
      </c>
      <c r="CQ690" s="6">
        <f t="shared" si="384"/>
        <v>1110</v>
      </c>
      <c r="CR690" s="6">
        <f t="shared" si="385"/>
        <v>0</v>
      </c>
      <c r="CS690" s="6">
        <f t="shared" si="386"/>
        <v>0</v>
      </c>
      <c r="CT690" s="6">
        <f t="shared" si="387"/>
        <v>0</v>
      </c>
      <c r="CU690" s="6">
        <f t="shared" si="388"/>
        <v>0</v>
      </c>
      <c r="CV690" s="6">
        <f t="shared" si="389"/>
        <v>0</v>
      </c>
      <c r="CW690" s="6">
        <f t="shared" si="390"/>
        <v>0</v>
      </c>
      <c r="CX690" s="6">
        <f t="shared" si="391"/>
        <v>0</v>
      </c>
      <c r="CY690" s="6">
        <f>0</f>
        <v>0</v>
      </c>
      <c r="CZ690" s="6">
        <f>0</f>
        <v>0</v>
      </c>
      <c r="DA690" s="6"/>
      <c r="DB690" s="6"/>
      <c r="DC690" s="6" t="s">
        <v>3</v>
      </c>
      <c r="DD690" s="6" t="s">
        <v>3</v>
      </c>
      <c r="DE690" s="6" t="s">
        <v>3</v>
      </c>
      <c r="DF690" s="6" t="s">
        <v>3</v>
      </c>
      <c r="DG690" s="6" t="s">
        <v>3</v>
      </c>
      <c r="DH690" s="6" t="s">
        <v>3</v>
      </c>
      <c r="DI690" s="6" t="s">
        <v>3</v>
      </c>
      <c r="DJ690" s="6" t="s">
        <v>3</v>
      </c>
      <c r="DK690" s="6" t="s">
        <v>3</v>
      </c>
      <c r="DL690" s="6" t="s">
        <v>3</v>
      </c>
      <c r="DM690" s="6" t="s">
        <v>3</v>
      </c>
      <c r="DN690" s="6">
        <v>0</v>
      </c>
      <c r="DO690" s="6">
        <v>0</v>
      </c>
      <c r="DP690" s="6">
        <v>1</v>
      </c>
      <c r="DQ690" s="6">
        <v>1</v>
      </c>
      <c r="DR690" s="6"/>
      <c r="DS690" s="6"/>
      <c r="DT690" s="6"/>
      <c r="DU690" s="6">
        <v>1013</v>
      </c>
      <c r="DV690" s="6" t="s">
        <v>82</v>
      </c>
      <c r="DW690" s="6" t="s">
        <v>82</v>
      </c>
      <c r="DX690" s="6">
        <v>1</v>
      </c>
      <c r="DY690" s="6"/>
      <c r="DZ690" s="6" t="s">
        <v>3</v>
      </c>
      <c r="EA690" s="6" t="s">
        <v>3</v>
      </c>
      <c r="EB690" s="6" t="s">
        <v>3</v>
      </c>
      <c r="EC690" s="6" t="s">
        <v>3</v>
      </c>
      <c r="ED690" s="6"/>
      <c r="EE690" s="6">
        <v>68075624</v>
      </c>
      <c r="EF690" s="6">
        <v>90</v>
      </c>
      <c r="EG690" s="6" t="s">
        <v>194</v>
      </c>
      <c r="EH690" s="6">
        <v>0</v>
      </c>
      <c r="EI690" s="6" t="s">
        <v>3</v>
      </c>
      <c r="EJ690" s="6">
        <v>1</v>
      </c>
      <c r="EK690" s="6">
        <v>900</v>
      </c>
      <c r="EL690" s="6" t="s">
        <v>194</v>
      </c>
      <c r="EM690" s="6" t="s">
        <v>195</v>
      </c>
      <c r="EN690" s="6"/>
      <c r="EO690" s="6" t="s">
        <v>3</v>
      </c>
      <c r="EP690" s="6"/>
      <c r="EQ690" s="6">
        <v>16</v>
      </c>
      <c r="ER690" s="6">
        <v>840.48</v>
      </c>
      <c r="ES690" s="6">
        <v>1110</v>
      </c>
      <c r="ET690" s="6">
        <v>0</v>
      </c>
      <c r="EU690" s="6">
        <v>0</v>
      </c>
      <c r="EV690" s="6">
        <v>0</v>
      </c>
      <c r="EW690" s="6">
        <v>0</v>
      </c>
      <c r="EX690" s="6">
        <v>0</v>
      </c>
      <c r="EY690" s="6">
        <v>0</v>
      </c>
      <c r="EZ690" s="6">
        <v>5</v>
      </c>
      <c r="FA690" s="6"/>
      <c r="FB690" s="6"/>
      <c r="FC690" s="6">
        <v>0</v>
      </c>
      <c r="FD690" s="6">
        <v>18</v>
      </c>
      <c r="FE690" s="6"/>
      <c r="FF690" s="6">
        <v>1110</v>
      </c>
      <c r="FG690" s="6"/>
      <c r="FH690" s="6"/>
      <c r="FI690" s="6"/>
      <c r="FJ690" s="6"/>
      <c r="FK690" s="6"/>
      <c r="FL690" s="6"/>
      <c r="FM690" s="6"/>
      <c r="FN690" s="6"/>
      <c r="FO690" s="6"/>
      <c r="FP690" s="6"/>
      <c r="FQ690" s="6">
        <v>0</v>
      </c>
      <c r="FR690" s="6">
        <v>0</v>
      </c>
      <c r="FS690" s="6">
        <v>0</v>
      </c>
      <c r="FT690" s="6"/>
      <c r="FU690" s="6"/>
      <c r="FV690" s="6"/>
      <c r="FW690" s="6"/>
      <c r="FX690" s="6">
        <v>0</v>
      </c>
      <c r="FY690" s="6">
        <v>0</v>
      </c>
      <c r="FZ690" s="6"/>
      <c r="GA690" s="6" t="s">
        <v>3</v>
      </c>
      <c r="GB690" s="6"/>
      <c r="GC690" s="6"/>
      <c r="GD690" s="6">
        <v>1</v>
      </c>
      <c r="GE690" s="6"/>
      <c r="GF690" s="6">
        <v>612354142</v>
      </c>
      <c r="GG690" s="6">
        <v>2</v>
      </c>
      <c r="GH690" s="6">
        <v>3</v>
      </c>
      <c r="GI690" s="6">
        <v>3</v>
      </c>
      <c r="GJ690" s="6">
        <v>0</v>
      </c>
      <c r="GK690" s="6">
        <v>0</v>
      </c>
      <c r="GL690" s="6">
        <f t="shared" si="392"/>
        <v>0</v>
      </c>
      <c r="GM690" s="6">
        <f t="shared" si="393"/>
        <v>4440</v>
      </c>
      <c r="GN690" s="6">
        <f t="shared" si="394"/>
        <v>4440</v>
      </c>
      <c r="GO690" s="6">
        <f t="shared" si="395"/>
        <v>0</v>
      </c>
      <c r="GP690" s="6">
        <f t="shared" si="396"/>
        <v>0</v>
      </c>
      <c r="GQ690" s="6"/>
      <c r="GR690" s="6">
        <v>1</v>
      </c>
      <c r="GS690" s="6">
        <v>1</v>
      </c>
      <c r="GT690" s="6">
        <v>0</v>
      </c>
      <c r="GU690" s="6" t="s">
        <v>3</v>
      </c>
      <c r="GV690" s="6">
        <f t="shared" si="397"/>
        <v>0</v>
      </c>
      <c r="GW690" s="6">
        <v>1</v>
      </c>
      <c r="GX690" s="6">
        <f t="shared" si="398"/>
        <v>0</v>
      </c>
      <c r="GY690" s="6"/>
      <c r="GZ690" s="6"/>
      <c r="HA690" s="6">
        <v>0</v>
      </c>
      <c r="HB690" s="6">
        <v>0</v>
      </c>
      <c r="HC690" s="6">
        <f t="shared" si="399"/>
        <v>0</v>
      </c>
      <c r="HD690" s="6"/>
      <c r="HE690" s="6" t="s">
        <v>3</v>
      </c>
      <c r="HF690" s="6" t="s">
        <v>3</v>
      </c>
      <c r="HG690" s="6">
        <f t="shared" si="400"/>
        <v>4440</v>
      </c>
      <c r="HH690" s="6"/>
      <c r="HI690" s="6"/>
      <c r="HJ690" s="6"/>
      <c r="HK690" s="6"/>
      <c r="HL690" s="6"/>
      <c r="HM690" s="6" t="s">
        <v>3</v>
      </c>
      <c r="HN690" s="6" t="s">
        <v>3</v>
      </c>
      <c r="HO690" s="6" t="s">
        <v>3</v>
      </c>
      <c r="HP690" s="6" t="s">
        <v>3</v>
      </c>
      <c r="HQ690" s="6" t="s">
        <v>3</v>
      </c>
      <c r="HR690" s="6"/>
      <c r="HS690" s="6">
        <v>0</v>
      </c>
      <c r="HT690" s="6"/>
      <c r="HU690" s="6"/>
      <c r="HV690" s="6"/>
      <c r="HW690" s="6"/>
      <c r="HX690" s="6"/>
      <c r="HY690" s="6"/>
      <c r="HZ690" s="6"/>
      <c r="IA690" s="6"/>
      <c r="IB690" s="6"/>
      <c r="IC690" s="6"/>
      <c r="ID690" s="6"/>
      <c r="IE690" s="6"/>
      <c r="IF690" s="6"/>
      <c r="IG690" s="6"/>
      <c r="IH690" s="6"/>
      <c r="II690" s="6"/>
      <c r="IJ690" s="6"/>
      <c r="IK690" s="6">
        <v>0</v>
      </c>
      <c r="IL690" s="6"/>
      <c r="IM690" s="6"/>
      <c r="IN690" s="6"/>
      <c r="IO690" s="6"/>
      <c r="IP690" s="6"/>
      <c r="IQ690" s="6"/>
      <c r="IR690" s="6"/>
      <c r="IS690" s="6"/>
      <c r="IT690" s="6"/>
      <c r="IU690" s="6"/>
    </row>
    <row r="691" spans="1:255" x14ac:dyDescent="0.25">
      <c r="A691" s="5">
        <v>17</v>
      </c>
      <c r="B691" s="5">
        <v>1</v>
      </c>
      <c r="C691" s="5"/>
      <c r="D691" s="5"/>
      <c r="E691" s="5" t="s">
        <v>177</v>
      </c>
      <c r="F691" s="5" t="s">
        <v>302</v>
      </c>
      <c r="G691" s="5" t="s">
        <v>303</v>
      </c>
      <c r="H691" s="5" t="s">
        <v>82</v>
      </c>
      <c r="I691" s="5">
        <v>3</v>
      </c>
      <c r="J691" s="5">
        <v>0</v>
      </c>
      <c r="K691" s="5">
        <v>3</v>
      </c>
      <c r="L691" s="5">
        <v>3</v>
      </c>
      <c r="M691" s="5">
        <v>0</v>
      </c>
      <c r="N691" s="5">
        <f t="shared" si="362"/>
        <v>3</v>
      </c>
      <c r="O691" s="5">
        <f t="shared" si="363"/>
        <v>7154.58</v>
      </c>
      <c r="P691" s="5">
        <f t="shared" si="364"/>
        <v>7154.58</v>
      </c>
      <c r="Q691" s="5">
        <f t="shared" si="365"/>
        <v>0</v>
      </c>
      <c r="R691" s="5">
        <f t="shared" si="366"/>
        <v>0</v>
      </c>
      <c r="S691" s="5">
        <f t="shared" si="367"/>
        <v>0</v>
      </c>
      <c r="T691" s="5">
        <f t="shared" si="368"/>
        <v>0</v>
      </c>
      <c r="U691" s="5">
        <f t="shared" si="369"/>
        <v>0</v>
      </c>
      <c r="V691" s="5">
        <f t="shared" si="370"/>
        <v>0</v>
      </c>
      <c r="W691" s="5">
        <f t="shared" si="371"/>
        <v>0</v>
      </c>
      <c r="X691" s="5">
        <f t="shared" si="372"/>
        <v>0</v>
      </c>
      <c r="Y691" s="5">
        <f t="shared" si="373"/>
        <v>0</v>
      </c>
      <c r="Z691" s="5"/>
      <c r="AA691" s="5">
        <v>70751969</v>
      </c>
      <c r="AB691" s="5">
        <f t="shared" si="374"/>
        <v>2384.86</v>
      </c>
      <c r="AC691" s="5">
        <f t="shared" si="375"/>
        <v>2384.86</v>
      </c>
      <c r="AD691" s="5">
        <f t="shared" si="376"/>
        <v>0</v>
      </c>
      <c r="AE691" s="5">
        <f t="shared" si="377"/>
        <v>0</v>
      </c>
      <c r="AF691" s="5">
        <f t="shared" si="378"/>
        <v>0</v>
      </c>
      <c r="AG691" s="5">
        <f t="shared" si="379"/>
        <v>0</v>
      </c>
      <c r="AH691" s="5">
        <f t="shared" si="380"/>
        <v>0</v>
      </c>
      <c r="AI691" s="5">
        <f t="shared" si="381"/>
        <v>0</v>
      </c>
      <c r="AJ691" s="5">
        <f t="shared" si="382"/>
        <v>0</v>
      </c>
      <c r="AK691" s="5">
        <v>2384.86</v>
      </c>
      <c r="AL691" s="5">
        <v>2384.86</v>
      </c>
      <c r="AM691" s="5">
        <v>0</v>
      </c>
      <c r="AN691" s="5">
        <v>0</v>
      </c>
      <c r="AO691" s="5">
        <v>0</v>
      </c>
      <c r="AP691" s="5">
        <v>0</v>
      </c>
      <c r="AQ691" s="5">
        <v>0</v>
      </c>
      <c r="AR691" s="5">
        <v>0</v>
      </c>
      <c r="AS691" s="5">
        <v>0</v>
      </c>
      <c r="AT691" s="5">
        <v>0</v>
      </c>
      <c r="AU691" s="5">
        <v>0</v>
      </c>
      <c r="AV691" s="5">
        <v>1</v>
      </c>
      <c r="AW691" s="5">
        <v>1</v>
      </c>
      <c r="AX691" s="5"/>
      <c r="AY691" s="5"/>
      <c r="AZ691" s="5">
        <v>1</v>
      </c>
      <c r="BA691" s="5">
        <v>1</v>
      </c>
      <c r="BB691" s="5">
        <v>1</v>
      </c>
      <c r="BC691" s="5">
        <v>1</v>
      </c>
      <c r="BD691" s="5" t="s">
        <v>3</v>
      </c>
      <c r="BE691" s="5" t="s">
        <v>3</v>
      </c>
      <c r="BF691" s="5" t="s">
        <v>3</v>
      </c>
      <c r="BG691" s="5" t="s">
        <v>3</v>
      </c>
      <c r="BH691" s="5">
        <v>3</v>
      </c>
      <c r="BI691" s="5">
        <v>1</v>
      </c>
      <c r="BJ691" s="5" t="s">
        <v>302</v>
      </c>
      <c r="BK691" s="5"/>
      <c r="BL691" s="5"/>
      <c r="BM691" s="5">
        <v>900</v>
      </c>
      <c r="BN691" s="5">
        <v>0</v>
      </c>
      <c r="BO691" s="5" t="s">
        <v>3</v>
      </c>
      <c r="BP691" s="5">
        <v>0</v>
      </c>
      <c r="BQ691" s="5">
        <v>90</v>
      </c>
      <c r="BR691" s="5">
        <v>0</v>
      </c>
      <c r="BS691" s="5">
        <v>1</v>
      </c>
      <c r="BT691" s="5">
        <v>1</v>
      </c>
      <c r="BU691" s="5">
        <v>1</v>
      </c>
      <c r="BV691" s="5">
        <v>1</v>
      </c>
      <c r="BW691" s="5">
        <v>1</v>
      </c>
      <c r="BX691" s="5">
        <v>1</v>
      </c>
      <c r="BY691" s="5" t="s">
        <v>3</v>
      </c>
      <c r="BZ691" s="5">
        <v>0</v>
      </c>
      <c r="CA691" s="5">
        <v>0</v>
      </c>
      <c r="CB691" s="5" t="s">
        <v>3</v>
      </c>
      <c r="CC691" s="5"/>
      <c r="CD691" s="5"/>
      <c r="CE691" s="5">
        <v>0</v>
      </c>
      <c r="CF691" s="5">
        <v>0</v>
      </c>
      <c r="CG691" s="5">
        <v>0</v>
      </c>
      <c r="CH691" s="5">
        <v>19</v>
      </c>
      <c r="CI691" s="5">
        <v>0</v>
      </c>
      <c r="CJ691" s="5">
        <v>0</v>
      </c>
      <c r="CK691" s="5">
        <v>0</v>
      </c>
      <c r="CL691" s="5">
        <v>0</v>
      </c>
      <c r="CM691" s="5">
        <v>0</v>
      </c>
      <c r="CN691" s="5" t="s">
        <v>3</v>
      </c>
      <c r="CO691" s="5">
        <v>0</v>
      </c>
      <c r="CP691" s="5">
        <f t="shared" si="383"/>
        <v>7154.58</v>
      </c>
      <c r="CQ691" s="5">
        <f t="shared" si="384"/>
        <v>2384.86</v>
      </c>
      <c r="CR691" s="5">
        <f t="shared" si="385"/>
        <v>0</v>
      </c>
      <c r="CS691" s="5">
        <f t="shared" si="386"/>
        <v>0</v>
      </c>
      <c r="CT691" s="5">
        <f t="shared" si="387"/>
        <v>0</v>
      </c>
      <c r="CU691" s="5">
        <f t="shared" si="388"/>
        <v>0</v>
      </c>
      <c r="CV691" s="5">
        <f t="shared" si="389"/>
        <v>0</v>
      </c>
      <c r="CW691" s="5">
        <f t="shared" si="390"/>
        <v>0</v>
      </c>
      <c r="CX691" s="5">
        <f t="shared" si="391"/>
        <v>0</v>
      </c>
      <c r="CY691" s="5">
        <f>0</f>
        <v>0</v>
      </c>
      <c r="CZ691" s="5">
        <f>0</f>
        <v>0</v>
      </c>
      <c r="DA691" s="5"/>
      <c r="DB691" s="5"/>
      <c r="DC691" s="5" t="s">
        <v>3</v>
      </c>
      <c r="DD691" s="5" t="s">
        <v>3</v>
      </c>
      <c r="DE691" s="5" t="s">
        <v>3</v>
      </c>
      <c r="DF691" s="5" t="s">
        <v>3</v>
      </c>
      <c r="DG691" s="5" t="s">
        <v>3</v>
      </c>
      <c r="DH691" s="5" t="s">
        <v>3</v>
      </c>
      <c r="DI691" s="5" t="s">
        <v>3</v>
      </c>
      <c r="DJ691" s="5" t="s">
        <v>3</v>
      </c>
      <c r="DK691" s="5" t="s">
        <v>3</v>
      </c>
      <c r="DL691" s="5" t="s">
        <v>3</v>
      </c>
      <c r="DM691" s="5" t="s">
        <v>3</v>
      </c>
      <c r="DN691" s="5">
        <v>0</v>
      </c>
      <c r="DO691" s="5">
        <v>0</v>
      </c>
      <c r="DP691" s="5">
        <v>1</v>
      </c>
      <c r="DQ691" s="5">
        <v>1</v>
      </c>
      <c r="DR691" s="5"/>
      <c r="DS691" s="5"/>
      <c r="DT691" s="5"/>
      <c r="DU691" s="5">
        <v>1013</v>
      </c>
      <c r="DV691" s="5" t="s">
        <v>82</v>
      </c>
      <c r="DW691" s="5" t="s">
        <v>82</v>
      </c>
      <c r="DX691" s="5">
        <v>1</v>
      </c>
      <c r="DY691" s="5"/>
      <c r="DZ691" s="5" t="s">
        <v>3</v>
      </c>
      <c r="EA691" s="5" t="s">
        <v>3</v>
      </c>
      <c r="EB691" s="5" t="s">
        <v>3</v>
      </c>
      <c r="EC691" s="5" t="s">
        <v>3</v>
      </c>
      <c r="ED691" s="5"/>
      <c r="EE691" s="5">
        <v>68075624</v>
      </c>
      <c r="EF691" s="5">
        <v>90</v>
      </c>
      <c r="EG691" s="5" t="s">
        <v>194</v>
      </c>
      <c r="EH691" s="5">
        <v>0</v>
      </c>
      <c r="EI691" s="5" t="s">
        <v>3</v>
      </c>
      <c r="EJ691" s="5">
        <v>1</v>
      </c>
      <c r="EK691" s="5">
        <v>900</v>
      </c>
      <c r="EL691" s="5" t="s">
        <v>194</v>
      </c>
      <c r="EM691" s="5" t="s">
        <v>195</v>
      </c>
      <c r="EN691" s="5"/>
      <c r="EO691" s="5" t="s">
        <v>3</v>
      </c>
      <c r="EP691" s="5"/>
      <c r="EQ691" s="5">
        <v>16</v>
      </c>
      <c r="ER691" s="5">
        <v>1987.39</v>
      </c>
      <c r="ES691" s="5">
        <v>2384.86</v>
      </c>
      <c r="ET691" s="5">
        <v>0</v>
      </c>
      <c r="EU691" s="5">
        <v>0</v>
      </c>
      <c r="EV691" s="5">
        <v>0</v>
      </c>
      <c r="EW691" s="5">
        <v>0</v>
      </c>
      <c r="EX691" s="5">
        <v>0</v>
      </c>
      <c r="EY691" s="5">
        <v>0</v>
      </c>
      <c r="EZ691" s="5">
        <v>5</v>
      </c>
      <c r="FA691" s="5"/>
      <c r="FB691" s="5"/>
      <c r="FC691" s="5">
        <v>0</v>
      </c>
      <c r="FD691" s="5">
        <v>18</v>
      </c>
      <c r="FE691" s="5"/>
      <c r="FF691" s="5">
        <v>2384.86</v>
      </c>
      <c r="FG691" s="5"/>
      <c r="FH691" s="5"/>
      <c r="FI691" s="5"/>
      <c r="FJ691" s="5"/>
      <c r="FK691" s="5"/>
      <c r="FL691" s="5"/>
      <c r="FM691" s="5"/>
      <c r="FN691" s="5"/>
      <c r="FO691" s="5"/>
      <c r="FP691" s="5"/>
      <c r="FQ691" s="5">
        <v>0</v>
      </c>
      <c r="FR691" s="5">
        <v>0</v>
      </c>
      <c r="FS691" s="5">
        <v>0</v>
      </c>
      <c r="FT691" s="5"/>
      <c r="FU691" s="5"/>
      <c r="FV691" s="5"/>
      <c r="FW691" s="5"/>
      <c r="FX691" s="5">
        <v>0</v>
      </c>
      <c r="FY691" s="5">
        <v>0</v>
      </c>
      <c r="FZ691" s="5"/>
      <c r="GA691" s="5" t="s">
        <v>3</v>
      </c>
      <c r="GB691" s="5"/>
      <c r="GC691" s="5"/>
      <c r="GD691" s="5">
        <v>1</v>
      </c>
      <c r="GE691" s="5"/>
      <c r="GF691" s="5">
        <v>1113789498</v>
      </c>
      <c r="GG691" s="5">
        <v>2</v>
      </c>
      <c r="GH691" s="5">
        <v>3</v>
      </c>
      <c r="GI691" s="5">
        <v>3</v>
      </c>
      <c r="GJ691" s="5">
        <v>0</v>
      </c>
      <c r="GK691" s="5">
        <v>0</v>
      </c>
      <c r="GL691" s="5">
        <f t="shared" si="392"/>
        <v>0</v>
      </c>
      <c r="GM691" s="5">
        <f t="shared" si="393"/>
        <v>7154.58</v>
      </c>
      <c r="GN691" s="5">
        <f t="shared" si="394"/>
        <v>7154.58</v>
      </c>
      <c r="GO691" s="5">
        <f t="shared" si="395"/>
        <v>0</v>
      </c>
      <c r="GP691" s="5">
        <f t="shared" si="396"/>
        <v>0</v>
      </c>
      <c r="GQ691" s="5"/>
      <c r="GR691" s="5">
        <v>1</v>
      </c>
      <c r="GS691" s="5">
        <v>1</v>
      </c>
      <c r="GT691" s="5">
        <v>0</v>
      </c>
      <c r="GU691" s="5" t="s">
        <v>3</v>
      </c>
      <c r="GV691" s="5">
        <f t="shared" si="397"/>
        <v>0</v>
      </c>
      <c r="GW691" s="5">
        <v>1</v>
      </c>
      <c r="GX691" s="5">
        <f t="shared" si="398"/>
        <v>0</v>
      </c>
      <c r="GY691" s="5"/>
      <c r="GZ691" s="5"/>
      <c r="HA691" s="5">
        <v>0</v>
      </c>
      <c r="HB691" s="5">
        <v>0</v>
      </c>
      <c r="HC691" s="5">
        <f t="shared" si="399"/>
        <v>0</v>
      </c>
      <c r="HD691" s="5"/>
      <c r="HE691" s="5" t="s">
        <v>3</v>
      </c>
      <c r="HF691" s="5" t="s">
        <v>3</v>
      </c>
      <c r="HG691" s="5">
        <f t="shared" si="400"/>
        <v>7154.58</v>
      </c>
      <c r="HH691" s="5"/>
      <c r="HI691" s="5"/>
      <c r="HJ691" s="5"/>
      <c r="HK691" s="5"/>
      <c r="HL691" s="5"/>
      <c r="HM691" s="5" t="s">
        <v>3</v>
      </c>
      <c r="HN691" s="5" t="s">
        <v>3</v>
      </c>
      <c r="HO691" s="5" t="s">
        <v>3</v>
      </c>
      <c r="HP691" s="5" t="s">
        <v>3</v>
      </c>
      <c r="HQ691" s="5" t="s">
        <v>3</v>
      </c>
      <c r="HR691" s="5"/>
      <c r="HS691" s="5">
        <v>0</v>
      </c>
      <c r="HT691" s="5"/>
      <c r="HU691" s="5"/>
      <c r="HV691" s="5"/>
      <c r="HW691" s="5"/>
      <c r="HX691" s="5"/>
      <c r="HY691" s="5"/>
      <c r="HZ691" s="5"/>
      <c r="IA691" s="5"/>
      <c r="IB691" s="5"/>
      <c r="IC691" s="5"/>
      <c r="ID691" s="5"/>
      <c r="IE691" s="5"/>
      <c r="IF691" s="5"/>
      <c r="IG691" s="5"/>
      <c r="IH691" s="5"/>
      <c r="II691" s="5"/>
      <c r="IJ691" s="5"/>
      <c r="IK691" s="5">
        <v>0</v>
      </c>
      <c r="IL691" s="5"/>
      <c r="IM691" s="5"/>
      <c r="IN691" s="5"/>
      <c r="IO691" s="5"/>
      <c r="IP691" s="5"/>
      <c r="IQ691" s="5"/>
      <c r="IR691" s="5"/>
      <c r="IS691" s="5"/>
      <c r="IT691" s="5"/>
      <c r="IU691" s="5"/>
    </row>
    <row r="692" spans="1:255" x14ac:dyDescent="0.25">
      <c r="A692" s="6">
        <v>17</v>
      </c>
      <c r="B692" s="6">
        <v>1</v>
      </c>
      <c r="C692" s="6"/>
      <c r="D692" s="6"/>
      <c r="E692" s="6" t="s">
        <v>177</v>
      </c>
      <c r="F692" s="6" t="s">
        <v>302</v>
      </c>
      <c r="G692" s="6" t="s">
        <v>303</v>
      </c>
      <c r="H692" s="6" t="s">
        <v>82</v>
      </c>
      <c r="I692" s="6">
        <v>3</v>
      </c>
      <c r="J692" s="6">
        <v>0</v>
      </c>
      <c r="K692" s="6">
        <v>3</v>
      </c>
      <c r="L692" s="6">
        <v>3</v>
      </c>
      <c r="M692" s="6">
        <v>0</v>
      </c>
      <c r="N692" s="6">
        <f t="shared" si="362"/>
        <v>3</v>
      </c>
      <c r="O692" s="6">
        <f t="shared" si="363"/>
        <v>7154.58</v>
      </c>
      <c r="P692" s="6">
        <f t="shared" si="364"/>
        <v>7154.58</v>
      </c>
      <c r="Q692" s="6">
        <f t="shared" si="365"/>
        <v>0</v>
      </c>
      <c r="R692" s="6">
        <f t="shared" si="366"/>
        <v>0</v>
      </c>
      <c r="S692" s="6">
        <f t="shared" si="367"/>
        <v>0</v>
      </c>
      <c r="T692" s="6">
        <f t="shared" si="368"/>
        <v>0</v>
      </c>
      <c r="U692" s="6">
        <f t="shared" si="369"/>
        <v>0</v>
      </c>
      <c r="V692" s="6">
        <f t="shared" si="370"/>
        <v>0</v>
      </c>
      <c r="W692" s="6">
        <f t="shared" si="371"/>
        <v>0</v>
      </c>
      <c r="X692" s="6">
        <f t="shared" si="372"/>
        <v>0</v>
      </c>
      <c r="Y692" s="6">
        <f t="shared" si="373"/>
        <v>0</v>
      </c>
      <c r="Z692" s="6"/>
      <c r="AA692" s="6">
        <v>70748195</v>
      </c>
      <c r="AB692" s="6">
        <f t="shared" si="374"/>
        <v>2384.86</v>
      </c>
      <c r="AC692" s="6">
        <f t="shared" si="375"/>
        <v>2384.86</v>
      </c>
      <c r="AD692" s="6">
        <f t="shared" si="376"/>
        <v>0</v>
      </c>
      <c r="AE692" s="6">
        <f t="shared" si="377"/>
        <v>0</v>
      </c>
      <c r="AF692" s="6">
        <f t="shared" si="378"/>
        <v>0</v>
      </c>
      <c r="AG692" s="6">
        <f t="shared" si="379"/>
        <v>0</v>
      </c>
      <c r="AH692" s="6">
        <f t="shared" si="380"/>
        <v>0</v>
      </c>
      <c r="AI692" s="6">
        <f t="shared" si="381"/>
        <v>0</v>
      </c>
      <c r="AJ692" s="6">
        <f t="shared" si="382"/>
        <v>0</v>
      </c>
      <c r="AK692" s="6">
        <v>2384.86</v>
      </c>
      <c r="AL692" s="6">
        <v>2384.86</v>
      </c>
      <c r="AM692" s="6">
        <v>0</v>
      </c>
      <c r="AN692" s="6">
        <v>0</v>
      </c>
      <c r="AO692" s="6">
        <v>0</v>
      </c>
      <c r="AP692" s="6">
        <v>0</v>
      </c>
      <c r="AQ692" s="6">
        <v>0</v>
      </c>
      <c r="AR692" s="6">
        <v>0</v>
      </c>
      <c r="AS692" s="6">
        <v>0</v>
      </c>
      <c r="AT692" s="6">
        <v>0</v>
      </c>
      <c r="AU692" s="6">
        <v>0</v>
      </c>
      <c r="AV692" s="6">
        <v>1</v>
      </c>
      <c r="AW692" s="6">
        <v>1</v>
      </c>
      <c r="AX692" s="6"/>
      <c r="AY692" s="6"/>
      <c r="AZ692" s="6">
        <v>1</v>
      </c>
      <c r="BA692" s="6">
        <v>1</v>
      </c>
      <c r="BB692" s="6">
        <v>1</v>
      </c>
      <c r="BC692" s="6">
        <v>1</v>
      </c>
      <c r="BD692" s="6" t="s">
        <v>3</v>
      </c>
      <c r="BE692" s="6" t="s">
        <v>3</v>
      </c>
      <c r="BF692" s="6" t="s">
        <v>3</v>
      </c>
      <c r="BG692" s="6" t="s">
        <v>3</v>
      </c>
      <c r="BH692" s="6">
        <v>3</v>
      </c>
      <c r="BI692" s="6">
        <v>1</v>
      </c>
      <c r="BJ692" s="6" t="s">
        <v>302</v>
      </c>
      <c r="BK692" s="6"/>
      <c r="BL692" s="6"/>
      <c r="BM692" s="6">
        <v>900</v>
      </c>
      <c r="BN692" s="6">
        <v>0</v>
      </c>
      <c r="BO692" s="6" t="s">
        <v>3</v>
      </c>
      <c r="BP692" s="6">
        <v>0</v>
      </c>
      <c r="BQ692" s="6">
        <v>90</v>
      </c>
      <c r="BR692" s="6">
        <v>0</v>
      </c>
      <c r="BS692" s="6">
        <v>1</v>
      </c>
      <c r="BT692" s="6">
        <v>1</v>
      </c>
      <c r="BU692" s="6">
        <v>1</v>
      </c>
      <c r="BV692" s="6">
        <v>1</v>
      </c>
      <c r="BW692" s="6">
        <v>1</v>
      </c>
      <c r="BX692" s="6">
        <v>1</v>
      </c>
      <c r="BY692" s="6" t="s">
        <v>3</v>
      </c>
      <c r="BZ692" s="6">
        <v>0</v>
      </c>
      <c r="CA692" s="6">
        <v>0</v>
      </c>
      <c r="CB692" s="6" t="s">
        <v>3</v>
      </c>
      <c r="CC692" s="6"/>
      <c r="CD692" s="6"/>
      <c r="CE692" s="6">
        <v>0</v>
      </c>
      <c r="CF692" s="6">
        <v>0</v>
      </c>
      <c r="CG692" s="6">
        <v>0</v>
      </c>
      <c r="CH692" s="6">
        <v>19</v>
      </c>
      <c r="CI692" s="6">
        <v>0</v>
      </c>
      <c r="CJ692" s="6">
        <v>0</v>
      </c>
      <c r="CK692" s="6">
        <v>0</v>
      </c>
      <c r="CL692" s="6">
        <v>0</v>
      </c>
      <c r="CM692" s="6">
        <v>0</v>
      </c>
      <c r="CN692" s="6" t="s">
        <v>3</v>
      </c>
      <c r="CO692" s="6">
        <v>0</v>
      </c>
      <c r="CP692" s="6">
        <f t="shared" si="383"/>
        <v>7154.58</v>
      </c>
      <c r="CQ692" s="6">
        <f t="shared" si="384"/>
        <v>2384.86</v>
      </c>
      <c r="CR692" s="6">
        <f t="shared" si="385"/>
        <v>0</v>
      </c>
      <c r="CS692" s="6">
        <f t="shared" si="386"/>
        <v>0</v>
      </c>
      <c r="CT692" s="6">
        <f t="shared" si="387"/>
        <v>0</v>
      </c>
      <c r="CU692" s="6">
        <f t="shared" si="388"/>
        <v>0</v>
      </c>
      <c r="CV692" s="6">
        <f t="shared" si="389"/>
        <v>0</v>
      </c>
      <c r="CW692" s="6">
        <f t="shared" si="390"/>
        <v>0</v>
      </c>
      <c r="CX692" s="6">
        <f t="shared" si="391"/>
        <v>0</v>
      </c>
      <c r="CY692" s="6">
        <f>0</f>
        <v>0</v>
      </c>
      <c r="CZ692" s="6">
        <f>0</f>
        <v>0</v>
      </c>
      <c r="DA692" s="6"/>
      <c r="DB692" s="6"/>
      <c r="DC692" s="6" t="s">
        <v>3</v>
      </c>
      <c r="DD692" s="6" t="s">
        <v>3</v>
      </c>
      <c r="DE692" s="6" t="s">
        <v>3</v>
      </c>
      <c r="DF692" s="6" t="s">
        <v>3</v>
      </c>
      <c r="DG692" s="6" t="s">
        <v>3</v>
      </c>
      <c r="DH692" s="6" t="s">
        <v>3</v>
      </c>
      <c r="DI692" s="6" t="s">
        <v>3</v>
      </c>
      <c r="DJ692" s="6" t="s">
        <v>3</v>
      </c>
      <c r="DK692" s="6" t="s">
        <v>3</v>
      </c>
      <c r="DL692" s="6" t="s">
        <v>3</v>
      </c>
      <c r="DM692" s="6" t="s">
        <v>3</v>
      </c>
      <c r="DN692" s="6">
        <v>0</v>
      </c>
      <c r="DO692" s="6">
        <v>0</v>
      </c>
      <c r="DP692" s="6">
        <v>1</v>
      </c>
      <c r="DQ692" s="6">
        <v>1</v>
      </c>
      <c r="DR692" s="6"/>
      <c r="DS692" s="6"/>
      <c r="DT692" s="6"/>
      <c r="DU692" s="6">
        <v>1013</v>
      </c>
      <c r="DV692" s="6" t="s">
        <v>82</v>
      </c>
      <c r="DW692" s="6" t="s">
        <v>82</v>
      </c>
      <c r="DX692" s="6">
        <v>1</v>
      </c>
      <c r="DY692" s="6"/>
      <c r="DZ692" s="6" t="s">
        <v>3</v>
      </c>
      <c r="EA692" s="6" t="s">
        <v>3</v>
      </c>
      <c r="EB692" s="6" t="s">
        <v>3</v>
      </c>
      <c r="EC692" s="6" t="s">
        <v>3</v>
      </c>
      <c r="ED692" s="6"/>
      <c r="EE692" s="6">
        <v>68075624</v>
      </c>
      <c r="EF692" s="6">
        <v>90</v>
      </c>
      <c r="EG692" s="6" t="s">
        <v>194</v>
      </c>
      <c r="EH692" s="6">
        <v>0</v>
      </c>
      <c r="EI692" s="6" t="s">
        <v>3</v>
      </c>
      <c r="EJ692" s="6">
        <v>1</v>
      </c>
      <c r="EK692" s="6">
        <v>900</v>
      </c>
      <c r="EL692" s="6" t="s">
        <v>194</v>
      </c>
      <c r="EM692" s="6" t="s">
        <v>195</v>
      </c>
      <c r="EN692" s="6"/>
      <c r="EO692" s="6" t="s">
        <v>3</v>
      </c>
      <c r="EP692" s="6"/>
      <c r="EQ692" s="6">
        <v>16</v>
      </c>
      <c r="ER692" s="6">
        <v>1987.39</v>
      </c>
      <c r="ES692" s="6">
        <v>2384.86</v>
      </c>
      <c r="ET692" s="6">
        <v>0</v>
      </c>
      <c r="EU692" s="6">
        <v>0</v>
      </c>
      <c r="EV692" s="6">
        <v>0</v>
      </c>
      <c r="EW692" s="6">
        <v>0</v>
      </c>
      <c r="EX692" s="6">
        <v>0</v>
      </c>
      <c r="EY692" s="6">
        <v>0</v>
      </c>
      <c r="EZ692" s="6">
        <v>5</v>
      </c>
      <c r="FA692" s="6"/>
      <c r="FB692" s="6"/>
      <c r="FC692" s="6">
        <v>0</v>
      </c>
      <c r="FD692" s="6">
        <v>18</v>
      </c>
      <c r="FE692" s="6"/>
      <c r="FF692" s="6">
        <v>2384.86</v>
      </c>
      <c r="FG692" s="6"/>
      <c r="FH692" s="6"/>
      <c r="FI692" s="6"/>
      <c r="FJ692" s="6"/>
      <c r="FK692" s="6"/>
      <c r="FL692" s="6"/>
      <c r="FM692" s="6"/>
      <c r="FN692" s="6"/>
      <c r="FO692" s="6"/>
      <c r="FP692" s="6"/>
      <c r="FQ692" s="6">
        <v>0</v>
      </c>
      <c r="FR692" s="6">
        <v>0</v>
      </c>
      <c r="FS692" s="6">
        <v>0</v>
      </c>
      <c r="FT692" s="6"/>
      <c r="FU692" s="6"/>
      <c r="FV692" s="6"/>
      <c r="FW692" s="6"/>
      <c r="FX692" s="6">
        <v>0</v>
      </c>
      <c r="FY692" s="6">
        <v>0</v>
      </c>
      <c r="FZ692" s="6"/>
      <c r="GA692" s="6" t="s">
        <v>3</v>
      </c>
      <c r="GB692" s="6"/>
      <c r="GC692" s="6"/>
      <c r="GD692" s="6">
        <v>1</v>
      </c>
      <c r="GE692" s="6"/>
      <c r="GF692" s="6">
        <v>1113789498</v>
      </c>
      <c r="GG692" s="6">
        <v>2</v>
      </c>
      <c r="GH692" s="6">
        <v>3</v>
      </c>
      <c r="GI692" s="6">
        <v>3</v>
      </c>
      <c r="GJ692" s="6">
        <v>0</v>
      </c>
      <c r="GK692" s="6">
        <v>0</v>
      </c>
      <c r="GL692" s="6">
        <f t="shared" si="392"/>
        <v>0</v>
      </c>
      <c r="GM692" s="6">
        <f t="shared" si="393"/>
        <v>7154.58</v>
      </c>
      <c r="GN692" s="6">
        <f t="shared" si="394"/>
        <v>7154.58</v>
      </c>
      <c r="GO692" s="6">
        <f t="shared" si="395"/>
        <v>0</v>
      </c>
      <c r="GP692" s="6">
        <f t="shared" si="396"/>
        <v>0</v>
      </c>
      <c r="GQ692" s="6"/>
      <c r="GR692" s="6">
        <v>1</v>
      </c>
      <c r="GS692" s="6">
        <v>1</v>
      </c>
      <c r="GT692" s="6">
        <v>0</v>
      </c>
      <c r="GU692" s="6" t="s">
        <v>3</v>
      </c>
      <c r="GV692" s="6">
        <f t="shared" si="397"/>
        <v>0</v>
      </c>
      <c r="GW692" s="6">
        <v>1</v>
      </c>
      <c r="GX692" s="6">
        <f t="shared" si="398"/>
        <v>0</v>
      </c>
      <c r="GY692" s="6"/>
      <c r="GZ692" s="6"/>
      <c r="HA692" s="6">
        <v>0</v>
      </c>
      <c r="HB692" s="6">
        <v>0</v>
      </c>
      <c r="HC692" s="6">
        <f t="shared" si="399"/>
        <v>0</v>
      </c>
      <c r="HD692" s="6"/>
      <c r="HE692" s="6" t="s">
        <v>3</v>
      </c>
      <c r="HF692" s="6" t="s">
        <v>3</v>
      </c>
      <c r="HG692" s="6">
        <f t="shared" si="400"/>
        <v>7154.58</v>
      </c>
      <c r="HH692" s="6"/>
      <c r="HI692" s="6"/>
      <c r="HJ692" s="6"/>
      <c r="HK692" s="6"/>
      <c r="HL692" s="6"/>
      <c r="HM692" s="6" t="s">
        <v>3</v>
      </c>
      <c r="HN692" s="6" t="s">
        <v>3</v>
      </c>
      <c r="HO692" s="6" t="s">
        <v>3</v>
      </c>
      <c r="HP692" s="6" t="s">
        <v>3</v>
      </c>
      <c r="HQ692" s="6" t="s">
        <v>3</v>
      </c>
      <c r="HR692" s="6"/>
      <c r="HS692" s="6">
        <v>0</v>
      </c>
      <c r="HT692" s="6"/>
      <c r="HU692" s="6"/>
      <c r="HV692" s="6"/>
      <c r="HW692" s="6"/>
      <c r="HX692" s="6"/>
      <c r="HY692" s="6"/>
      <c r="HZ692" s="6"/>
      <c r="IA692" s="6"/>
      <c r="IB692" s="6"/>
      <c r="IC692" s="6"/>
      <c r="ID692" s="6"/>
      <c r="IE692" s="6"/>
      <c r="IF692" s="6"/>
      <c r="IG692" s="6"/>
      <c r="IH692" s="6"/>
      <c r="II692" s="6"/>
      <c r="IJ692" s="6"/>
      <c r="IK692" s="6">
        <v>0</v>
      </c>
      <c r="IL692" s="6"/>
      <c r="IM692" s="6"/>
      <c r="IN692" s="6"/>
      <c r="IO692" s="6"/>
      <c r="IP692" s="6"/>
      <c r="IQ692" s="6"/>
      <c r="IR692" s="6"/>
      <c r="IS692" s="6"/>
      <c r="IT692" s="6"/>
      <c r="IU692" s="6"/>
    </row>
    <row r="693" spans="1:255" x14ac:dyDescent="0.25">
      <c r="A693" s="5">
        <v>17</v>
      </c>
      <c r="B693" s="5">
        <v>1</v>
      </c>
      <c r="C693" s="5"/>
      <c r="D693" s="5"/>
      <c r="E693" s="5" t="s">
        <v>179</v>
      </c>
      <c r="F693" s="5" t="s">
        <v>262</v>
      </c>
      <c r="G693" s="5" t="s">
        <v>263</v>
      </c>
      <c r="H693" s="5" t="s">
        <v>82</v>
      </c>
      <c r="I693" s="5">
        <v>0.16</v>
      </c>
      <c r="J693" s="5">
        <v>0</v>
      </c>
      <c r="K693" s="5">
        <v>0.16</v>
      </c>
      <c r="L693" s="5">
        <v>0.16</v>
      </c>
      <c r="M693" s="5">
        <v>0</v>
      </c>
      <c r="N693" s="5">
        <f t="shared" si="362"/>
        <v>0.16</v>
      </c>
      <c r="O693" s="5">
        <f t="shared" si="363"/>
        <v>913.4</v>
      </c>
      <c r="P693" s="5">
        <f t="shared" si="364"/>
        <v>913.4</v>
      </c>
      <c r="Q693" s="5">
        <f t="shared" si="365"/>
        <v>0</v>
      </c>
      <c r="R693" s="5">
        <f t="shared" si="366"/>
        <v>0</v>
      </c>
      <c r="S693" s="5">
        <f t="shared" si="367"/>
        <v>0</v>
      </c>
      <c r="T693" s="5">
        <f t="shared" si="368"/>
        <v>0</v>
      </c>
      <c r="U693" s="5">
        <f t="shared" si="369"/>
        <v>0</v>
      </c>
      <c r="V693" s="5">
        <f t="shared" si="370"/>
        <v>0</v>
      </c>
      <c r="W693" s="5">
        <f t="shared" si="371"/>
        <v>0</v>
      </c>
      <c r="X693" s="5">
        <f t="shared" si="372"/>
        <v>0</v>
      </c>
      <c r="Y693" s="5">
        <f t="shared" si="373"/>
        <v>0</v>
      </c>
      <c r="Z693" s="5"/>
      <c r="AA693" s="5">
        <v>70751969</v>
      </c>
      <c r="AB693" s="5">
        <f t="shared" si="374"/>
        <v>4136.76</v>
      </c>
      <c r="AC693" s="5">
        <f t="shared" ref="AC693:AC706" si="401">ROUND((ES693),6)</f>
        <v>4136.76</v>
      </c>
      <c r="AD693" s="5">
        <f>ROUND((((ET693)-(EU693))+AE693),6)</f>
        <v>0</v>
      </c>
      <c r="AE693" s="5">
        <f t="shared" ref="AE693:AE706" si="402">ROUND((EU693),6)</f>
        <v>0</v>
      </c>
      <c r="AF693" s="5">
        <f t="shared" ref="AF693:AF706" si="403">ROUND((EV693),6)</f>
        <v>0</v>
      </c>
      <c r="AG693" s="5">
        <f t="shared" si="379"/>
        <v>0</v>
      </c>
      <c r="AH693" s="5">
        <f t="shared" si="380"/>
        <v>0</v>
      </c>
      <c r="AI693" s="5">
        <f t="shared" si="381"/>
        <v>0</v>
      </c>
      <c r="AJ693" s="5">
        <f t="shared" si="382"/>
        <v>0</v>
      </c>
      <c r="AK693" s="5">
        <v>4136.76</v>
      </c>
      <c r="AL693" s="5">
        <v>4136.76</v>
      </c>
      <c r="AM693" s="5">
        <v>0</v>
      </c>
      <c r="AN693" s="5">
        <v>0</v>
      </c>
      <c r="AO693" s="5">
        <v>0</v>
      </c>
      <c r="AP693" s="5">
        <v>0</v>
      </c>
      <c r="AQ693" s="5">
        <v>0</v>
      </c>
      <c r="AR693" s="5">
        <v>0</v>
      </c>
      <c r="AS693" s="5">
        <v>0</v>
      </c>
      <c r="AT693" s="5">
        <v>0</v>
      </c>
      <c r="AU693" s="5">
        <v>0</v>
      </c>
      <c r="AV693" s="5">
        <v>1</v>
      </c>
      <c r="AW693" s="5">
        <v>1</v>
      </c>
      <c r="AX693" s="5"/>
      <c r="AY693" s="5"/>
      <c r="AZ693" s="5">
        <v>1</v>
      </c>
      <c r="BA693" s="5">
        <v>1</v>
      </c>
      <c r="BB693" s="5">
        <v>1</v>
      </c>
      <c r="BC693" s="5">
        <v>1.38</v>
      </c>
      <c r="BD693" s="5" t="s">
        <v>3</v>
      </c>
      <c r="BE693" s="5" t="s">
        <v>3</v>
      </c>
      <c r="BF693" s="5" t="s">
        <v>3</v>
      </c>
      <c r="BG693" s="5" t="s">
        <v>3</v>
      </c>
      <c r="BH693" s="5">
        <v>3</v>
      </c>
      <c r="BI693" s="5">
        <v>1</v>
      </c>
      <c r="BJ693" s="5" t="s">
        <v>264</v>
      </c>
      <c r="BK693" s="5"/>
      <c r="BL693" s="5"/>
      <c r="BM693" s="5">
        <v>500001</v>
      </c>
      <c r="BN693" s="5">
        <v>0</v>
      </c>
      <c r="BO693" s="5" t="s">
        <v>262</v>
      </c>
      <c r="BP693" s="5">
        <v>1</v>
      </c>
      <c r="BQ693" s="5">
        <v>8</v>
      </c>
      <c r="BR693" s="5">
        <v>0</v>
      </c>
      <c r="BS693" s="5">
        <v>1</v>
      </c>
      <c r="BT693" s="5">
        <v>1</v>
      </c>
      <c r="BU693" s="5">
        <v>1</v>
      </c>
      <c r="BV693" s="5">
        <v>1</v>
      </c>
      <c r="BW693" s="5">
        <v>1</v>
      </c>
      <c r="BX693" s="5">
        <v>1</v>
      </c>
      <c r="BY693" s="5" t="s">
        <v>3</v>
      </c>
      <c r="BZ693" s="5">
        <v>0</v>
      </c>
      <c r="CA693" s="5">
        <v>0</v>
      </c>
      <c r="CB693" s="5" t="s">
        <v>3</v>
      </c>
      <c r="CC693" s="5"/>
      <c r="CD693" s="5"/>
      <c r="CE693" s="5">
        <v>0</v>
      </c>
      <c r="CF693" s="5">
        <v>0</v>
      </c>
      <c r="CG693" s="5">
        <v>0</v>
      </c>
      <c r="CH693" s="5">
        <v>20</v>
      </c>
      <c r="CI693" s="5">
        <v>0</v>
      </c>
      <c r="CJ693" s="5">
        <v>0</v>
      </c>
      <c r="CK693" s="5">
        <v>0</v>
      </c>
      <c r="CL693" s="5">
        <v>0</v>
      </c>
      <c r="CM693" s="5">
        <v>0</v>
      </c>
      <c r="CN693" s="5" t="s">
        <v>3</v>
      </c>
      <c r="CO693" s="5">
        <v>0</v>
      </c>
      <c r="CP693" s="5">
        <f t="shared" si="383"/>
        <v>913.4</v>
      </c>
      <c r="CQ693" s="5">
        <f>ROUND(AL693*BC693,2)</f>
        <v>5708.73</v>
      </c>
      <c r="CR693" s="5">
        <f>ROUND(AM693*BB693,2)</f>
        <v>0</v>
      </c>
      <c r="CS693" s="5">
        <f t="shared" si="386"/>
        <v>0</v>
      </c>
      <c r="CT693" s="5">
        <f t="shared" si="387"/>
        <v>0</v>
      </c>
      <c r="CU693" s="5">
        <f t="shared" si="388"/>
        <v>0</v>
      </c>
      <c r="CV693" s="5">
        <f t="shared" si="389"/>
        <v>0</v>
      </c>
      <c r="CW693" s="5">
        <f t="shared" si="390"/>
        <v>0</v>
      </c>
      <c r="CX693" s="5">
        <f t="shared" si="391"/>
        <v>0</v>
      </c>
      <c r="CY693" s="5">
        <f>0</f>
        <v>0</v>
      </c>
      <c r="CZ693" s="5">
        <f>0</f>
        <v>0</v>
      </c>
      <c r="DA693" s="5"/>
      <c r="DB693" s="5"/>
      <c r="DC693" s="5" t="s">
        <v>3</v>
      </c>
      <c r="DD693" s="5" t="s">
        <v>3</v>
      </c>
      <c r="DE693" s="5" t="s">
        <v>3</v>
      </c>
      <c r="DF693" s="5" t="s">
        <v>3</v>
      </c>
      <c r="DG693" s="5" t="s">
        <v>3</v>
      </c>
      <c r="DH693" s="5" t="s">
        <v>3</v>
      </c>
      <c r="DI693" s="5" t="s">
        <v>3</v>
      </c>
      <c r="DJ693" s="5" t="s">
        <v>3</v>
      </c>
      <c r="DK693" s="5" t="s">
        <v>3</v>
      </c>
      <c r="DL693" s="5" t="s">
        <v>3</v>
      </c>
      <c r="DM693" s="5" t="s">
        <v>3</v>
      </c>
      <c r="DN693" s="5">
        <v>0</v>
      </c>
      <c r="DO693" s="5">
        <v>0</v>
      </c>
      <c r="DP693" s="5">
        <v>1</v>
      </c>
      <c r="DQ693" s="5">
        <v>1</v>
      </c>
      <c r="DR693" s="5"/>
      <c r="DS693" s="5"/>
      <c r="DT693" s="5"/>
      <c r="DU693" s="5">
        <v>1013</v>
      </c>
      <c r="DV693" s="5" t="s">
        <v>82</v>
      </c>
      <c r="DW693" s="5" t="s">
        <v>82</v>
      </c>
      <c r="DX693" s="5">
        <v>1</v>
      </c>
      <c r="DY693" s="5"/>
      <c r="DZ693" s="5" t="s">
        <v>3</v>
      </c>
      <c r="EA693" s="5" t="s">
        <v>3</v>
      </c>
      <c r="EB693" s="5" t="s">
        <v>3</v>
      </c>
      <c r="EC693" s="5" t="s">
        <v>3</v>
      </c>
      <c r="ED693" s="5"/>
      <c r="EE693" s="5">
        <v>68075121</v>
      </c>
      <c r="EF693" s="5">
        <v>8</v>
      </c>
      <c r="EG693" s="5" t="s">
        <v>149</v>
      </c>
      <c r="EH693" s="5">
        <v>0</v>
      </c>
      <c r="EI693" s="5" t="s">
        <v>3</v>
      </c>
      <c r="EJ693" s="5">
        <v>1</v>
      </c>
      <c r="EK693" s="5">
        <v>500001</v>
      </c>
      <c r="EL693" s="5" t="s">
        <v>150</v>
      </c>
      <c r="EM693" s="5" t="s">
        <v>151</v>
      </c>
      <c r="EN693" s="5"/>
      <c r="EO693" s="5" t="s">
        <v>3</v>
      </c>
      <c r="EP693" s="5"/>
      <c r="EQ693" s="5">
        <v>0</v>
      </c>
      <c r="ER693" s="5">
        <v>4136.76</v>
      </c>
      <c r="ES693" s="5">
        <v>4136.76</v>
      </c>
      <c r="ET693" s="5">
        <v>0</v>
      </c>
      <c r="EU693" s="5">
        <v>0</v>
      </c>
      <c r="EV693" s="5">
        <v>0</v>
      </c>
      <c r="EW693" s="5">
        <v>0</v>
      </c>
      <c r="EX693" s="5">
        <v>0</v>
      </c>
      <c r="EY693" s="5">
        <v>0</v>
      </c>
      <c r="EZ693" s="5"/>
      <c r="FA693" s="5"/>
      <c r="FB693" s="5"/>
      <c r="FC693" s="5"/>
      <c r="FD693" s="5"/>
      <c r="FE693" s="5"/>
      <c r="FF693" s="5"/>
      <c r="FG693" s="5"/>
      <c r="FH693" s="5"/>
      <c r="FI693" s="5"/>
      <c r="FJ693" s="5"/>
      <c r="FK693" s="5"/>
      <c r="FL693" s="5"/>
      <c r="FM693" s="5"/>
      <c r="FN693" s="5"/>
      <c r="FO693" s="5"/>
      <c r="FP693" s="5"/>
      <c r="FQ693" s="5">
        <v>0</v>
      </c>
      <c r="FR693" s="5">
        <v>0</v>
      </c>
      <c r="FS693" s="5">
        <v>0</v>
      </c>
      <c r="FT693" s="5"/>
      <c r="FU693" s="5"/>
      <c r="FV693" s="5"/>
      <c r="FW693" s="5"/>
      <c r="FX693" s="5">
        <v>0</v>
      </c>
      <c r="FY693" s="5">
        <v>0</v>
      </c>
      <c r="FZ693" s="5"/>
      <c r="GA693" s="5" t="s">
        <v>3</v>
      </c>
      <c r="GB693" s="5"/>
      <c r="GC693" s="5"/>
      <c r="GD693" s="5">
        <v>1</v>
      </c>
      <c r="GE693" s="5"/>
      <c r="GF693" s="5">
        <v>125586310</v>
      </c>
      <c r="GG693" s="5">
        <v>2</v>
      </c>
      <c r="GH693" s="5">
        <v>1</v>
      </c>
      <c r="GI693" s="5">
        <v>2</v>
      </c>
      <c r="GJ693" s="5">
        <v>0</v>
      </c>
      <c r="GK693" s="5">
        <v>0</v>
      </c>
      <c r="GL693" s="5">
        <f t="shared" si="392"/>
        <v>0</v>
      </c>
      <c r="GM693" s="5">
        <f t="shared" si="393"/>
        <v>913.4</v>
      </c>
      <c r="GN693" s="5">
        <f t="shared" si="394"/>
        <v>913.4</v>
      </c>
      <c r="GO693" s="5">
        <f t="shared" si="395"/>
        <v>0</v>
      </c>
      <c r="GP693" s="5">
        <f t="shared" si="396"/>
        <v>0</v>
      </c>
      <c r="GQ693" s="5"/>
      <c r="GR693" s="5">
        <v>0</v>
      </c>
      <c r="GS693" s="5">
        <v>0</v>
      </c>
      <c r="GT693" s="5">
        <v>0</v>
      </c>
      <c r="GU693" s="5" t="s">
        <v>3</v>
      </c>
      <c r="GV693" s="5">
        <f t="shared" si="397"/>
        <v>0</v>
      </c>
      <c r="GW693" s="5">
        <v>1</v>
      </c>
      <c r="GX693" s="5">
        <f t="shared" si="398"/>
        <v>0</v>
      </c>
      <c r="GY693" s="5"/>
      <c r="GZ693" s="5"/>
      <c r="HA693" s="5">
        <v>0</v>
      </c>
      <c r="HB693" s="5">
        <v>0</v>
      </c>
      <c r="HC693" s="5">
        <f t="shared" si="399"/>
        <v>0</v>
      </c>
      <c r="HD693" s="5"/>
      <c r="HE693" s="5" t="s">
        <v>3</v>
      </c>
      <c r="HF693" s="5" t="s">
        <v>3</v>
      </c>
      <c r="HG693" s="5"/>
      <c r="HH693" s="5"/>
      <c r="HI693" s="5"/>
      <c r="HJ693" s="5"/>
      <c r="HK693" s="5"/>
      <c r="HL693" s="5"/>
      <c r="HM693" s="5" t="s">
        <v>3</v>
      </c>
      <c r="HN693" s="5" t="s">
        <v>3</v>
      </c>
      <c r="HO693" s="5" t="s">
        <v>3</v>
      </c>
      <c r="HP693" s="5" t="s">
        <v>3</v>
      </c>
      <c r="HQ693" s="5" t="s">
        <v>3</v>
      </c>
      <c r="HR693" s="5"/>
      <c r="HS693" s="5">
        <v>0</v>
      </c>
      <c r="HT693" s="5"/>
      <c r="HU693" s="5"/>
      <c r="HV693" s="5"/>
      <c r="HW693" s="5"/>
      <c r="HX693" s="5"/>
      <c r="HY693" s="5"/>
      <c r="HZ693" s="5"/>
      <c r="IA693" s="5"/>
      <c r="IB693" s="5"/>
      <c r="IC693" s="5"/>
      <c r="ID693" s="5"/>
      <c r="IE693" s="5"/>
      <c r="IF693" s="5"/>
      <c r="IG693" s="5"/>
      <c r="IH693" s="5"/>
      <c r="II693" s="5"/>
      <c r="IJ693" s="5"/>
      <c r="IK693" s="5">
        <v>0</v>
      </c>
      <c r="IL693" s="5"/>
      <c r="IM693" s="5"/>
      <c r="IN693" s="5"/>
      <c r="IO693" s="5"/>
      <c r="IP693" s="5"/>
      <c r="IQ693" s="5"/>
      <c r="IR693" s="5"/>
      <c r="IS693" s="5"/>
      <c r="IT693" s="5"/>
      <c r="IU693" s="5"/>
    </row>
    <row r="694" spans="1:255" x14ac:dyDescent="0.25">
      <c r="A694" s="6">
        <v>17</v>
      </c>
      <c r="B694" s="6">
        <v>1</v>
      </c>
      <c r="C694" s="6"/>
      <c r="D694" s="6"/>
      <c r="E694" s="6" t="s">
        <v>179</v>
      </c>
      <c r="F694" s="6" t="s">
        <v>262</v>
      </c>
      <c r="G694" s="6" t="s">
        <v>263</v>
      </c>
      <c r="H694" s="6" t="s">
        <v>82</v>
      </c>
      <c r="I694" s="6">
        <v>0.16</v>
      </c>
      <c r="J694" s="6">
        <v>0</v>
      </c>
      <c r="K694" s="6">
        <v>0.16</v>
      </c>
      <c r="L694" s="6">
        <v>0.16</v>
      </c>
      <c r="M694" s="6">
        <v>0</v>
      </c>
      <c r="N694" s="6">
        <f t="shared" si="362"/>
        <v>0.16</v>
      </c>
      <c r="O694" s="6">
        <f t="shared" si="363"/>
        <v>913.4</v>
      </c>
      <c r="P694" s="6">
        <f t="shared" si="364"/>
        <v>913.4</v>
      </c>
      <c r="Q694" s="6">
        <f t="shared" si="365"/>
        <v>0</v>
      </c>
      <c r="R694" s="6">
        <f t="shared" si="366"/>
        <v>0</v>
      </c>
      <c r="S694" s="6">
        <f t="shared" si="367"/>
        <v>0</v>
      </c>
      <c r="T694" s="6">
        <f t="shared" si="368"/>
        <v>0</v>
      </c>
      <c r="U694" s="6">
        <f t="shared" si="369"/>
        <v>0</v>
      </c>
      <c r="V694" s="6">
        <f t="shared" si="370"/>
        <v>0</v>
      </c>
      <c r="W694" s="6">
        <f t="shared" si="371"/>
        <v>0</v>
      </c>
      <c r="X694" s="6">
        <f t="shared" si="372"/>
        <v>0</v>
      </c>
      <c r="Y694" s="6">
        <f t="shared" si="373"/>
        <v>0</v>
      </c>
      <c r="Z694" s="6"/>
      <c r="AA694" s="6">
        <v>70748195</v>
      </c>
      <c r="AB694" s="6">
        <f t="shared" si="374"/>
        <v>4136.76</v>
      </c>
      <c r="AC694" s="6">
        <f t="shared" si="401"/>
        <v>4136.76</v>
      </c>
      <c r="AD694" s="6">
        <f>ROUND((((ET694)-(EU694))+AE694),6)</f>
        <v>0</v>
      </c>
      <c r="AE694" s="6">
        <f t="shared" si="402"/>
        <v>0</v>
      </c>
      <c r="AF694" s="6">
        <f t="shared" si="403"/>
        <v>0</v>
      </c>
      <c r="AG694" s="6">
        <f t="shared" si="379"/>
        <v>0</v>
      </c>
      <c r="AH694" s="6">
        <f t="shared" si="380"/>
        <v>0</v>
      </c>
      <c r="AI694" s="6">
        <f t="shared" si="381"/>
        <v>0</v>
      </c>
      <c r="AJ694" s="6">
        <f t="shared" si="382"/>
        <v>0</v>
      </c>
      <c r="AK694" s="6">
        <v>4136.76</v>
      </c>
      <c r="AL694" s="6">
        <v>4136.76</v>
      </c>
      <c r="AM694" s="6">
        <v>0</v>
      </c>
      <c r="AN694" s="6">
        <v>0</v>
      </c>
      <c r="AO694" s="6">
        <v>0</v>
      </c>
      <c r="AP694" s="6">
        <v>0</v>
      </c>
      <c r="AQ694" s="6">
        <v>0</v>
      </c>
      <c r="AR694" s="6">
        <v>0</v>
      </c>
      <c r="AS694" s="6">
        <v>0</v>
      </c>
      <c r="AT694" s="6">
        <v>0</v>
      </c>
      <c r="AU694" s="6">
        <v>0</v>
      </c>
      <c r="AV694" s="6">
        <v>1</v>
      </c>
      <c r="AW694" s="6">
        <v>1</v>
      </c>
      <c r="AX694" s="6"/>
      <c r="AY694" s="6"/>
      <c r="AZ694" s="6">
        <v>1</v>
      </c>
      <c r="BA694" s="6">
        <v>1</v>
      </c>
      <c r="BB694" s="6">
        <v>1</v>
      </c>
      <c r="BC694" s="6">
        <v>1.38</v>
      </c>
      <c r="BD694" s="6" t="s">
        <v>3</v>
      </c>
      <c r="BE694" s="6" t="s">
        <v>3</v>
      </c>
      <c r="BF694" s="6" t="s">
        <v>3</v>
      </c>
      <c r="BG694" s="6" t="s">
        <v>3</v>
      </c>
      <c r="BH694" s="6">
        <v>3</v>
      </c>
      <c r="BI694" s="6">
        <v>1</v>
      </c>
      <c r="BJ694" s="6" t="s">
        <v>264</v>
      </c>
      <c r="BK694" s="6"/>
      <c r="BL694" s="6"/>
      <c r="BM694" s="6">
        <v>500001</v>
      </c>
      <c r="BN694" s="6">
        <v>0</v>
      </c>
      <c r="BO694" s="6" t="s">
        <v>262</v>
      </c>
      <c r="BP694" s="6">
        <v>1</v>
      </c>
      <c r="BQ694" s="6">
        <v>8</v>
      </c>
      <c r="BR694" s="6">
        <v>0</v>
      </c>
      <c r="BS694" s="6">
        <v>1</v>
      </c>
      <c r="BT694" s="6">
        <v>1</v>
      </c>
      <c r="BU694" s="6">
        <v>1</v>
      </c>
      <c r="BV694" s="6">
        <v>1</v>
      </c>
      <c r="BW694" s="6">
        <v>1</v>
      </c>
      <c r="BX694" s="6">
        <v>1</v>
      </c>
      <c r="BY694" s="6" t="s">
        <v>3</v>
      </c>
      <c r="BZ694" s="6">
        <v>0</v>
      </c>
      <c r="CA694" s="6">
        <v>0</v>
      </c>
      <c r="CB694" s="6" t="s">
        <v>3</v>
      </c>
      <c r="CC694" s="6"/>
      <c r="CD694" s="6"/>
      <c r="CE694" s="6">
        <v>0</v>
      </c>
      <c r="CF694" s="6">
        <v>0</v>
      </c>
      <c r="CG694" s="6">
        <v>0</v>
      </c>
      <c r="CH694" s="6">
        <v>20</v>
      </c>
      <c r="CI694" s="6">
        <v>0</v>
      </c>
      <c r="CJ694" s="6">
        <v>0</v>
      </c>
      <c r="CK694" s="6">
        <v>0</v>
      </c>
      <c r="CL694" s="6">
        <v>0</v>
      </c>
      <c r="CM694" s="6">
        <v>0</v>
      </c>
      <c r="CN694" s="6" t="s">
        <v>3</v>
      </c>
      <c r="CO694" s="6">
        <v>0</v>
      </c>
      <c r="CP694" s="6">
        <f t="shared" si="383"/>
        <v>913.4</v>
      </c>
      <c r="CQ694" s="6">
        <f>ROUND(AL694*BC694,2)</f>
        <v>5708.73</v>
      </c>
      <c r="CR694" s="6">
        <f>ROUND(AM694*BB694,2)</f>
        <v>0</v>
      </c>
      <c r="CS694" s="6">
        <f t="shared" si="386"/>
        <v>0</v>
      </c>
      <c r="CT694" s="6">
        <f t="shared" si="387"/>
        <v>0</v>
      </c>
      <c r="CU694" s="6">
        <f t="shared" si="388"/>
        <v>0</v>
      </c>
      <c r="CV694" s="6">
        <f t="shared" si="389"/>
        <v>0</v>
      </c>
      <c r="CW694" s="6">
        <f t="shared" si="390"/>
        <v>0</v>
      </c>
      <c r="CX694" s="6">
        <f t="shared" si="391"/>
        <v>0</v>
      </c>
      <c r="CY694" s="6">
        <f>0</f>
        <v>0</v>
      </c>
      <c r="CZ694" s="6">
        <f>0</f>
        <v>0</v>
      </c>
      <c r="DA694" s="6"/>
      <c r="DB694" s="6"/>
      <c r="DC694" s="6" t="s">
        <v>3</v>
      </c>
      <c r="DD694" s="6" t="s">
        <v>3</v>
      </c>
      <c r="DE694" s="6" t="s">
        <v>3</v>
      </c>
      <c r="DF694" s="6" t="s">
        <v>3</v>
      </c>
      <c r="DG694" s="6" t="s">
        <v>3</v>
      </c>
      <c r="DH694" s="6" t="s">
        <v>3</v>
      </c>
      <c r="DI694" s="6" t="s">
        <v>3</v>
      </c>
      <c r="DJ694" s="6" t="s">
        <v>3</v>
      </c>
      <c r="DK694" s="6" t="s">
        <v>3</v>
      </c>
      <c r="DL694" s="6" t="s">
        <v>3</v>
      </c>
      <c r="DM694" s="6" t="s">
        <v>3</v>
      </c>
      <c r="DN694" s="6">
        <v>0</v>
      </c>
      <c r="DO694" s="6">
        <v>0</v>
      </c>
      <c r="DP694" s="6">
        <v>1</v>
      </c>
      <c r="DQ694" s="6">
        <v>1</v>
      </c>
      <c r="DR694" s="6"/>
      <c r="DS694" s="6"/>
      <c r="DT694" s="6"/>
      <c r="DU694" s="6">
        <v>1013</v>
      </c>
      <c r="DV694" s="6" t="s">
        <v>82</v>
      </c>
      <c r="DW694" s="6" t="s">
        <v>82</v>
      </c>
      <c r="DX694" s="6">
        <v>1</v>
      </c>
      <c r="DY694" s="6"/>
      <c r="DZ694" s="6" t="s">
        <v>3</v>
      </c>
      <c r="EA694" s="6" t="s">
        <v>3</v>
      </c>
      <c r="EB694" s="6" t="s">
        <v>3</v>
      </c>
      <c r="EC694" s="6" t="s">
        <v>3</v>
      </c>
      <c r="ED694" s="6"/>
      <c r="EE694" s="6">
        <v>68075121</v>
      </c>
      <c r="EF694" s="6">
        <v>8</v>
      </c>
      <c r="EG694" s="6" t="s">
        <v>149</v>
      </c>
      <c r="EH694" s="6">
        <v>0</v>
      </c>
      <c r="EI694" s="6" t="s">
        <v>3</v>
      </c>
      <c r="EJ694" s="6">
        <v>1</v>
      </c>
      <c r="EK694" s="6">
        <v>500001</v>
      </c>
      <c r="EL694" s="6" t="s">
        <v>150</v>
      </c>
      <c r="EM694" s="6" t="s">
        <v>151</v>
      </c>
      <c r="EN694" s="6"/>
      <c r="EO694" s="6" t="s">
        <v>3</v>
      </c>
      <c r="EP694" s="6"/>
      <c r="EQ694" s="6">
        <v>0</v>
      </c>
      <c r="ER694" s="6">
        <v>4136.76</v>
      </c>
      <c r="ES694" s="6">
        <v>4136.76</v>
      </c>
      <c r="ET694" s="6">
        <v>0</v>
      </c>
      <c r="EU694" s="6">
        <v>0</v>
      </c>
      <c r="EV694" s="6">
        <v>0</v>
      </c>
      <c r="EW694" s="6">
        <v>0</v>
      </c>
      <c r="EX694" s="6">
        <v>0</v>
      </c>
      <c r="EY694" s="6">
        <v>0</v>
      </c>
      <c r="EZ694" s="6"/>
      <c r="FA694" s="6"/>
      <c r="FB694" s="6"/>
      <c r="FC694" s="6"/>
      <c r="FD694" s="6"/>
      <c r="FE694" s="6"/>
      <c r="FF694" s="6"/>
      <c r="FG694" s="6"/>
      <c r="FH694" s="6"/>
      <c r="FI694" s="6"/>
      <c r="FJ694" s="6"/>
      <c r="FK694" s="6"/>
      <c r="FL694" s="6"/>
      <c r="FM694" s="6"/>
      <c r="FN694" s="6"/>
      <c r="FO694" s="6"/>
      <c r="FP694" s="6"/>
      <c r="FQ694" s="6">
        <v>0</v>
      </c>
      <c r="FR694" s="6">
        <v>0</v>
      </c>
      <c r="FS694" s="6">
        <v>0</v>
      </c>
      <c r="FT694" s="6"/>
      <c r="FU694" s="6"/>
      <c r="FV694" s="6"/>
      <c r="FW694" s="6"/>
      <c r="FX694" s="6">
        <v>0</v>
      </c>
      <c r="FY694" s="6">
        <v>0</v>
      </c>
      <c r="FZ694" s="6"/>
      <c r="GA694" s="6" t="s">
        <v>3</v>
      </c>
      <c r="GB694" s="6"/>
      <c r="GC694" s="6"/>
      <c r="GD694" s="6">
        <v>1</v>
      </c>
      <c r="GE694" s="6"/>
      <c r="GF694" s="6">
        <v>125586310</v>
      </c>
      <c r="GG694" s="6">
        <v>2</v>
      </c>
      <c r="GH694" s="6">
        <v>1</v>
      </c>
      <c r="GI694" s="6">
        <v>2</v>
      </c>
      <c r="GJ694" s="6">
        <v>0</v>
      </c>
      <c r="GK694" s="6">
        <v>0</v>
      </c>
      <c r="GL694" s="6">
        <f t="shared" si="392"/>
        <v>0</v>
      </c>
      <c r="GM694" s="6">
        <f t="shared" si="393"/>
        <v>913.4</v>
      </c>
      <c r="GN694" s="6">
        <f t="shared" si="394"/>
        <v>913.4</v>
      </c>
      <c r="GO694" s="6">
        <f t="shared" si="395"/>
        <v>0</v>
      </c>
      <c r="GP694" s="6">
        <f t="shared" si="396"/>
        <v>0</v>
      </c>
      <c r="GQ694" s="6"/>
      <c r="GR694" s="6">
        <v>0</v>
      </c>
      <c r="GS694" s="6">
        <v>0</v>
      </c>
      <c r="GT694" s="6">
        <v>0</v>
      </c>
      <c r="GU694" s="6" t="s">
        <v>3</v>
      </c>
      <c r="GV694" s="6">
        <f t="shared" si="397"/>
        <v>0</v>
      </c>
      <c r="GW694" s="6">
        <v>1</v>
      </c>
      <c r="GX694" s="6">
        <f t="shared" si="398"/>
        <v>0</v>
      </c>
      <c r="GY694" s="6"/>
      <c r="GZ694" s="6"/>
      <c r="HA694" s="6">
        <v>0</v>
      </c>
      <c r="HB694" s="6">
        <v>0</v>
      </c>
      <c r="HC694" s="6">
        <f t="shared" si="399"/>
        <v>0</v>
      </c>
      <c r="HD694" s="6"/>
      <c r="HE694" s="6" t="s">
        <v>3</v>
      </c>
      <c r="HF694" s="6" t="s">
        <v>3</v>
      </c>
      <c r="HG694" s="6"/>
      <c r="HH694" s="6"/>
      <c r="HI694" s="6"/>
      <c r="HJ694" s="6"/>
      <c r="HK694" s="6"/>
      <c r="HL694" s="6"/>
      <c r="HM694" s="6" t="s">
        <v>3</v>
      </c>
      <c r="HN694" s="6" t="s">
        <v>3</v>
      </c>
      <c r="HO694" s="6" t="s">
        <v>3</v>
      </c>
      <c r="HP694" s="6" t="s">
        <v>3</v>
      </c>
      <c r="HQ694" s="6" t="s">
        <v>3</v>
      </c>
      <c r="HR694" s="6"/>
      <c r="HS694" s="6">
        <v>0</v>
      </c>
      <c r="HT694" s="6"/>
      <c r="HU694" s="6"/>
      <c r="HV694" s="6"/>
      <c r="HW694" s="6"/>
      <c r="HX694" s="6"/>
      <c r="HY694" s="6"/>
      <c r="HZ694" s="6"/>
      <c r="IA694" s="6"/>
      <c r="IB694" s="6"/>
      <c r="IC694" s="6"/>
      <c r="ID694" s="6"/>
      <c r="IE694" s="6"/>
      <c r="IF694" s="6"/>
      <c r="IG694" s="6"/>
      <c r="IH694" s="6"/>
      <c r="II694" s="6"/>
      <c r="IJ694" s="6"/>
      <c r="IK694" s="6">
        <v>0</v>
      </c>
      <c r="IL694" s="6"/>
      <c r="IM694" s="6"/>
      <c r="IN694" s="6"/>
      <c r="IO694" s="6"/>
      <c r="IP694" s="6"/>
      <c r="IQ694" s="6"/>
      <c r="IR694" s="6"/>
      <c r="IS694" s="6"/>
      <c r="IT694" s="6"/>
      <c r="IU694" s="6"/>
    </row>
    <row r="695" spans="1:255" x14ac:dyDescent="0.25">
      <c r="A695" s="5">
        <v>17</v>
      </c>
      <c r="B695" s="5">
        <v>1</v>
      </c>
      <c r="C695" s="5"/>
      <c r="D695" s="5"/>
      <c r="E695" s="5" t="s">
        <v>180</v>
      </c>
      <c r="F695" s="5" t="s">
        <v>266</v>
      </c>
      <c r="G695" s="5" t="s">
        <v>267</v>
      </c>
      <c r="H695" s="5" t="s">
        <v>237</v>
      </c>
      <c r="I695" s="5">
        <v>0.04</v>
      </c>
      <c r="J695" s="5">
        <v>0</v>
      </c>
      <c r="K695" s="5">
        <v>0.04</v>
      </c>
      <c r="L695" s="5">
        <v>0.04</v>
      </c>
      <c r="M695" s="5">
        <v>0</v>
      </c>
      <c r="N695" s="5">
        <f t="shared" si="362"/>
        <v>0.04</v>
      </c>
      <c r="O695" s="5">
        <f t="shared" si="363"/>
        <v>65.62</v>
      </c>
      <c r="P695" s="5">
        <f t="shared" si="364"/>
        <v>65.62</v>
      </c>
      <c r="Q695" s="5">
        <f t="shared" si="365"/>
        <v>0</v>
      </c>
      <c r="R695" s="5">
        <f t="shared" si="366"/>
        <v>0</v>
      </c>
      <c r="S695" s="5">
        <f t="shared" si="367"/>
        <v>0</v>
      </c>
      <c r="T695" s="5">
        <f t="shared" si="368"/>
        <v>0</v>
      </c>
      <c r="U695" s="5">
        <f t="shared" si="369"/>
        <v>0</v>
      </c>
      <c r="V695" s="5">
        <f t="shared" si="370"/>
        <v>0</v>
      </c>
      <c r="W695" s="5">
        <f t="shared" si="371"/>
        <v>0</v>
      </c>
      <c r="X695" s="5">
        <f t="shared" si="372"/>
        <v>0</v>
      </c>
      <c r="Y695" s="5">
        <f t="shared" si="373"/>
        <v>0</v>
      </c>
      <c r="Z695" s="5"/>
      <c r="AA695" s="5">
        <v>70751969</v>
      </c>
      <c r="AB695" s="5">
        <f t="shared" si="374"/>
        <v>1367.14</v>
      </c>
      <c r="AC695" s="5">
        <f t="shared" si="401"/>
        <v>1367.14</v>
      </c>
      <c r="AD695" s="5">
        <f>ROUND((((ET695)-(EU695))+AE695),6)</f>
        <v>0</v>
      </c>
      <c r="AE695" s="5">
        <f t="shared" si="402"/>
        <v>0</v>
      </c>
      <c r="AF695" s="5">
        <f t="shared" si="403"/>
        <v>0</v>
      </c>
      <c r="AG695" s="5">
        <f t="shared" si="379"/>
        <v>0</v>
      </c>
      <c r="AH695" s="5">
        <f t="shared" si="380"/>
        <v>0</v>
      </c>
      <c r="AI695" s="5">
        <f t="shared" si="381"/>
        <v>0</v>
      </c>
      <c r="AJ695" s="5">
        <f t="shared" si="382"/>
        <v>0</v>
      </c>
      <c r="AK695" s="5">
        <v>1367.14</v>
      </c>
      <c r="AL695" s="5">
        <v>1367.14</v>
      </c>
      <c r="AM695" s="5">
        <v>0</v>
      </c>
      <c r="AN695" s="5">
        <v>0</v>
      </c>
      <c r="AO695" s="5">
        <v>0</v>
      </c>
      <c r="AP695" s="5">
        <v>0</v>
      </c>
      <c r="AQ695" s="5">
        <v>0</v>
      </c>
      <c r="AR695" s="5">
        <v>0</v>
      </c>
      <c r="AS695" s="5">
        <v>0</v>
      </c>
      <c r="AT695" s="5">
        <v>0</v>
      </c>
      <c r="AU695" s="5">
        <v>0</v>
      </c>
      <c r="AV695" s="5">
        <v>1</v>
      </c>
      <c r="AW695" s="5">
        <v>1</v>
      </c>
      <c r="AX695" s="5"/>
      <c r="AY695" s="5"/>
      <c r="AZ695" s="5">
        <v>1</v>
      </c>
      <c r="BA695" s="5">
        <v>1</v>
      </c>
      <c r="BB695" s="5">
        <v>1</v>
      </c>
      <c r="BC695" s="5">
        <v>1.2</v>
      </c>
      <c r="BD695" s="5" t="s">
        <v>3</v>
      </c>
      <c r="BE695" s="5" t="s">
        <v>3</v>
      </c>
      <c r="BF695" s="5" t="s">
        <v>3</v>
      </c>
      <c r="BG695" s="5" t="s">
        <v>3</v>
      </c>
      <c r="BH695" s="5">
        <v>3</v>
      </c>
      <c r="BI695" s="5">
        <v>1</v>
      </c>
      <c r="BJ695" s="5" t="s">
        <v>268</v>
      </c>
      <c r="BK695" s="5"/>
      <c r="BL695" s="5"/>
      <c r="BM695" s="5">
        <v>500001</v>
      </c>
      <c r="BN695" s="5">
        <v>0</v>
      </c>
      <c r="BO695" s="5" t="s">
        <v>266</v>
      </c>
      <c r="BP695" s="5">
        <v>1</v>
      </c>
      <c r="BQ695" s="5">
        <v>8</v>
      </c>
      <c r="BR695" s="5">
        <v>0</v>
      </c>
      <c r="BS695" s="5">
        <v>1</v>
      </c>
      <c r="BT695" s="5">
        <v>1</v>
      </c>
      <c r="BU695" s="5">
        <v>1</v>
      </c>
      <c r="BV695" s="5">
        <v>1</v>
      </c>
      <c r="BW695" s="5">
        <v>1</v>
      </c>
      <c r="BX695" s="5">
        <v>1</v>
      </c>
      <c r="BY695" s="5" t="s">
        <v>3</v>
      </c>
      <c r="BZ695" s="5">
        <v>0</v>
      </c>
      <c r="CA695" s="5">
        <v>0</v>
      </c>
      <c r="CB695" s="5" t="s">
        <v>3</v>
      </c>
      <c r="CC695" s="5"/>
      <c r="CD695" s="5"/>
      <c r="CE695" s="5">
        <v>0</v>
      </c>
      <c r="CF695" s="5">
        <v>0</v>
      </c>
      <c r="CG695" s="5">
        <v>0</v>
      </c>
      <c r="CH695" s="5">
        <v>21</v>
      </c>
      <c r="CI695" s="5">
        <v>0</v>
      </c>
      <c r="CJ695" s="5">
        <v>0</v>
      </c>
      <c r="CK695" s="5">
        <v>0</v>
      </c>
      <c r="CL695" s="5">
        <v>0</v>
      </c>
      <c r="CM695" s="5">
        <v>0</v>
      </c>
      <c r="CN695" s="5" t="s">
        <v>3</v>
      </c>
      <c r="CO695" s="5">
        <v>0</v>
      </c>
      <c r="CP695" s="5">
        <f t="shared" si="383"/>
        <v>65.62</v>
      </c>
      <c r="CQ695" s="5">
        <f>ROUND(AL695*BC695,2)</f>
        <v>1640.57</v>
      </c>
      <c r="CR695" s="5">
        <f>ROUND(AM695*BB695,2)</f>
        <v>0</v>
      </c>
      <c r="CS695" s="5">
        <f t="shared" si="386"/>
        <v>0</v>
      </c>
      <c r="CT695" s="5">
        <f t="shared" si="387"/>
        <v>0</v>
      </c>
      <c r="CU695" s="5">
        <f t="shared" si="388"/>
        <v>0</v>
      </c>
      <c r="CV695" s="5">
        <f t="shared" si="389"/>
        <v>0</v>
      </c>
      <c r="CW695" s="5">
        <f t="shared" si="390"/>
        <v>0</v>
      </c>
      <c r="CX695" s="5">
        <f t="shared" si="391"/>
        <v>0</v>
      </c>
      <c r="CY695" s="5">
        <f>0</f>
        <v>0</v>
      </c>
      <c r="CZ695" s="5">
        <f>0</f>
        <v>0</v>
      </c>
      <c r="DA695" s="5"/>
      <c r="DB695" s="5"/>
      <c r="DC695" s="5" t="s">
        <v>3</v>
      </c>
      <c r="DD695" s="5" t="s">
        <v>3</v>
      </c>
      <c r="DE695" s="5" t="s">
        <v>3</v>
      </c>
      <c r="DF695" s="5" t="s">
        <v>3</v>
      </c>
      <c r="DG695" s="5" t="s">
        <v>3</v>
      </c>
      <c r="DH695" s="5" t="s">
        <v>3</v>
      </c>
      <c r="DI695" s="5" t="s">
        <v>3</v>
      </c>
      <c r="DJ695" s="5" t="s">
        <v>3</v>
      </c>
      <c r="DK695" s="5" t="s">
        <v>3</v>
      </c>
      <c r="DL695" s="5" t="s">
        <v>3</v>
      </c>
      <c r="DM695" s="5" t="s">
        <v>3</v>
      </c>
      <c r="DN695" s="5">
        <v>0</v>
      </c>
      <c r="DO695" s="5">
        <v>0</v>
      </c>
      <c r="DP695" s="5">
        <v>1</v>
      </c>
      <c r="DQ695" s="5">
        <v>1</v>
      </c>
      <c r="DR695" s="5"/>
      <c r="DS695" s="5"/>
      <c r="DT695" s="5"/>
      <c r="DU695" s="5">
        <v>1013</v>
      </c>
      <c r="DV695" s="5" t="s">
        <v>237</v>
      </c>
      <c r="DW695" s="5" t="s">
        <v>237</v>
      </c>
      <c r="DX695" s="5">
        <v>1</v>
      </c>
      <c r="DY695" s="5"/>
      <c r="DZ695" s="5" t="s">
        <v>3</v>
      </c>
      <c r="EA695" s="5" t="s">
        <v>3</v>
      </c>
      <c r="EB695" s="5" t="s">
        <v>3</v>
      </c>
      <c r="EC695" s="5" t="s">
        <v>3</v>
      </c>
      <c r="ED695" s="5"/>
      <c r="EE695" s="5">
        <v>68075121</v>
      </c>
      <c r="EF695" s="5">
        <v>8</v>
      </c>
      <c r="EG695" s="5" t="s">
        <v>149</v>
      </c>
      <c r="EH695" s="5">
        <v>0</v>
      </c>
      <c r="EI695" s="5" t="s">
        <v>3</v>
      </c>
      <c r="EJ695" s="5">
        <v>1</v>
      </c>
      <c r="EK695" s="5">
        <v>500001</v>
      </c>
      <c r="EL695" s="5" t="s">
        <v>150</v>
      </c>
      <c r="EM695" s="5" t="s">
        <v>151</v>
      </c>
      <c r="EN695" s="5"/>
      <c r="EO695" s="5" t="s">
        <v>3</v>
      </c>
      <c r="EP695" s="5"/>
      <c r="EQ695" s="5">
        <v>0</v>
      </c>
      <c r="ER695" s="5">
        <v>1367.14</v>
      </c>
      <c r="ES695" s="5">
        <v>1367.14</v>
      </c>
      <c r="ET695" s="5">
        <v>0</v>
      </c>
      <c r="EU695" s="5">
        <v>0</v>
      </c>
      <c r="EV695" s="5">
        <v>0</v>
      </c>
      <c r="EW695" s="5">
        <v>0</v>
      </c>
      <c r="EX695" s="5">
        <v>0</v>
      </c>
      <c r="EY695" s="5">
        <v>0</v>
      </c>
      <c r="EZ695" s="5"/>
      <c r="FA695" s="5"/>
      <c r="FB695" s="5"/>
      <c r="FC695" s="5"/>
      <c r="FD695" s="5"/>
      <c r="FE695" s="5"/>
      <c r="FF695" s="5"/>
      <c r="FG695" s="5"/>
      <c r="FH695" s="5"/>
      <c r="FI695" s="5"/>
      <c r="FJ695" s="5"/>
      <c r="FK695" s="5"/>
      <c r="FL695" s="5"/>
      <c r="FM695" s="5"/>
      <c r="FN695" s="5"/>
      <c r="FO695" s="5"/>
      <c r="FP695" s="5"/>
      <c r="FQ695" s="5">
        <v>0</v>
      </c>
      <c r="FR695" s="5">
        <v>0</v>
      </c>
      <c r="FS695" s="5">
        <v>0</v>
      </c>
      <c r="FT695" s="5"/>
      <c r="FU695" s="5"/>
      <c r="FV695" s="5"/>
      <c r="FW695" s="5"/>
      <c r="FX695" s="5">
        <v>0</v>
      </c>
      <c r="FY695" s="5">
        <v>0</v>
      </c>
      <c r="FZ695" s="5"/>
      <c r="GA695" s="5" t="s">
        <v>3</v>
      </c>
      <c r="GB695" s="5"/>
      <c r="GC695" s="5"/>
      <c r="GD695" s="5">
        <v>1</v>
      </c>
      <c r="GE695" s="5"/>
      <c r="GF695" s="5">
        <v>1839279204</v>
      </c>
      <c r="GG695" s="5">
        <v>2</v>
      </c>
      <c r="GH695" s="5">
        <v>1</v>
      </c>
      <c r="GI695" s="5">
        <v>2</v>
      </c>
      <c r="GJ695" s="5">
        <v>0</v>
      </c>
      <c r="GK695" s="5">
        <v>0</v>
      </c>
      <c r="GL695" s="5">
        <f t="shared" si="392"/>
        <v>0</v>
      </c>
      <c r="GM695" s="5">
        <f t="shared" si="393"/>
        <v>65.62</v>
      </c>
      <c r="GN695" s="5">
        <f t="shared" si="394"/>
        <v>65.62</v>
      </c>
      <c r="GO695" s="5">
        <f t="shared" si="395"/>
        <v>0</v>
      </c>
      <c r="GP695" s="5">
        <f t="shared" si="396"/>
        <v>0</v>
      </c>
      <c r="GQ695" s="5"/>
      <c r="GR695" s="5">
        <v>0</v>
      </c>
      <c r="GS695" s="5">
        <v>0</v>
      </c>
      <c r="GT695" s="5">
        <v>0</v>
      </c>
      <c r="GU695" s="5" t="s">
        <v>3</v>
      </c>
      <c r="GV695" s="5">
        <f t="shared" si="397"/>
        <v>0</v>
      </c>
      <c r="GW695" s="5">
        <v>1</v>
      </c>
      <c r="GX695" s="5">
        <f t="shared" si="398"/>
        <v>0</v>
      </c>
      <c r="GY695" s="5"/>
      <c r="GZ695" s="5"/>
      <c r="HA695" s="5">
        <v>0</v>
      </c>
      <c r="HB695" s="5">
        <v>0</v>
      </c>
      <c r="HC695" s="5">
        <f t="shared" si="399"/>
        <v>0</v>
      </c>
      <c r="HD695" s="5"/>
      <c r="HE695" s="5" t="s">
        <v>3</v>
      </c>
      <c r="HF695" s="5" t="s">
        <v>3</v>
      </c>
      <c r="HG695" s="5"/>
      <c r="HH695" s="5"/>
      <c r="HI695" s="5"/>
      <c r="HJ695" s="5"/>
      <c r="HK695" s="5"/>
      <c r="HL695" s="5"/>
      <c r="HM695" s="5" t="s">
        <v>3</v>
      </c>
      <c r="HN695" s="5" t="s">
        <v>3</v>
      </c>
      <c r="HO695" s="5" t="s">
        <v>3</v>
      </c>
      <c r="HP695" s="5" t="s">
        <v>3</v>
      </c>
      <c r="HQ695" s="5" t="s">
        <v>3</v>
      </c>
      <c r="HR695" s="5"/>
      <c r="HS695" s="5">
        <v>0</v>
      </c>
      <c r="HT695" s="5"/>
      <c r="HU695" s="5"/>
      <c r="HV695" s="5"/>
      <c r="HW695" s="5"/>
      <c r="HX695" s="5"/>
      <c r="HY695" s="5"/>
      <c r="HZ695" s="5"/>
      <c r="IA695" s="5"/>
      <c r="IB695" s="5"/>
      <c r="IC695" s="5"/>
      <c r="ID695" s="5"/>
      <c r="IE695" s="5"/>
      <c r="IF695" s="5"/>
      <c r="IG695" s="5"/>
      <c r="IH695" s="5"/>
      <c r="II695" s="5"/>
      <c r="IJ695" s="5"/>
      <c r="IK695" s="5">
        <v>0</v>
      </c>
      <c r="IL695" s="5"/>
      <c r="IM695" s="5"/>
      <c r="IN695" s="5"/>
      <c r="IO695" s="5"/>
      <c r="IP695" s="5"/>
      <c r="IQ695" s="5"/>
      <c r="IR695" s="5"/>
      <c r="IS695" s="5"/>
      <c r="IT695" s="5"/>
      <c r="IU695" s="5"/>
    </row>
    <row r="696" spans="1:255" x14ac:dyDescent="0.25">
      <c r="A696" s="6">
        <v>17</v>
      </c>
      <c r="B696" s="6">
        <v>1</v>
      </c>
      <c r="C696" s="6"/>
      <c r="D696" s="6"/>
      <c r="E696" s="6" t="s">
        <v>180</v>
      </c>
      <c r="F696" s="6" t="s">
        <v>266</v>
      </c>
      <c r="G696" s="6" t="s">
        <v>267</v>
      </c>
      <c r="H696" s="6" t="s">
        <v>237</v>
      </c>
      <c r="I696" s="6">
        <v>0.04</v>
      </c>
      <c r="J696" s="6">
        <v>0</v>
      </c>
      <c r="K696" s="6">
        <v>0.04</v>
      </c>
      <c r="L696" s="6">
        <v>0.04</v>
      </c>
      <c r="M696" s="6">
        <v>0</v>
      </c>
      <c r="N696" s="6">
        <f t="shared" si="362"/>
        <v>0.04</v>
      </c>
      <c r="O696" s="6">
        <f t="shared" si="363"/>
        <v>65.62</v>
      </c>
      <c r="P696" s="6">
        <f t="shared" si="364"/>
        <v>65.62</v>
      </c>
      <c r="Q696" s="6">
        <f t="shared" si="365"/>
        <v>0</v>
      </c>
      <c r="R696" s="6">
        <f t="shared" si="366"/>
        <v>0</v>
      </c>
      <c r="S696" s="6">
        <f t="shared" si="367"/>
        <v>0</v>
      </c>
      <c r="T696" s="6">
        <f t="shared" si="368"/>
        <v>0</v>
      </c>
      <c r="U696" s="6">
        <f t="shared" si="369"/>
        <v>0</v>
      </c>
      <c r="V696" s="6">
        <f t="shared" si="370"/>
        <v>0</v>
      </c>
      <c r="W696" s="6">
        <f t="shared" si="371"/>
        <v>0</v>
      </c>
      <c r="X696" s="6">
        <f t="shared" si="372"/>
        <v>0</v>
      </c>
      <c r="Y696" s="6">
        <f t="shared" si="373"/>
        <v>0</v>
      </c>
      <c r="Z696" s="6"/>
      <c r="AA696" s="6">
        <v>70748195</v>
      </c>
      <c r="AB696" s="6">
        <f t="shared" si="374"/>
        <v>1367.14</v>
      </c>
      <c r="AC696" s="6">
        <f t="shared" si="401"/>
        <v>1367.14</v>
      </c>
      <c r="AD696" s="6">
        <f>ROUND((((ET696)-(EU696))+AE696),6)</f>
        <v>0</v>
      </c>
      <c r="AE696" s="6">
        <f t="shared" si="402"/>
        <v>0</v>
      </c>
      <c r="AF696" s="6">
        <f t="shared" si="403"/>
        <v>0</v>
      </c>
      <c r="AG696" s="6">
        <f t="shared" si="379"/>
        <v>0</v>
      </c>
      <c r="AH696" s="6">
        <f t="shared" si="380"/>
        <v>0</v>
      </c>
      <c r="AI696" s="6">
        <f t="shared" si="381"/>
        <v>0</v>
      </c>
      <c r="AJ696" s="6">
        <f t="shared" si="382"/>
        <v>0</v>
      </c>
      <c r="AK696" s="6">
        <v>1367.14</v>
      </c>
      <c r="AL696" s="6">
        <v>1367.14</v>
      </c>
      <c r="AM696" s="6">
        <v>0</v>
      </c>
      <c r="AN696" s="6">
        <v>0</v>
      </c>
      <c r="AO696" s="6">
        <v>0</v>
      </c>
      <c r="AP696" s="6">
        <v>0</v>
      </c>
      <c r="AQ696" s="6">
        <v>0</v>
      </c>
      <c r="AR696" s="6">
        <v>0</v>
      </c>
      <c r="AS696" s="6">
        <v>0</v>
      </c>
      <c r="AT696" s="6">
        <v>0</v>
      </c>
      <c r="AU696" s="6">
        <v>0</v>
      </c>
      <c r="AV696" s="6">
        <v>1</v>
      </c>
      <c r="AW696" s="6">
        <v>1</v>
      </c>
      <c r="AX696" s="6"/>
      <c r="AY696" s="6"/>
      <c r="AZ696" s="6">
        <v>1</v>
      </c>
      <c r="BA696" s="6">
        <v>1</v>
      </c>
      <c r="BB696" s="6">
        <v>1</v>
      </c>
      <c r="BC696" s="6">
        <v>1.2</v>
      </c>
      <c r="BD696" s="6" t="s">
        <v>3</v>
      </c>
      <c r="BE696" s="6" t="s">
        <v>3</v>
      </c>
      <c r="BF696" s="6" t="s">
        <v>3</v>
      </c>
      <c r="BG696" s="6" t="s">
        <v>3</v>
      </c>
      <c r="BH696" s="6">
        <v>3</v>
      </c>
      <c r="BI696" s="6">
        <v>1</v>
      </c>
      <c r="BJ696" s="6" t="s">
        <v>268</v>
      </c>
      <c r="BK696" s="6"/>
      <c r="BL696" s="6"/>
      <c r="BM696" s="6">
        <v>500001</v>
      </c>
      <c r="BN696" s="6">
        <v>0</v>
      </c>
      <c r="BO696" s="6" t="s">
        <v>266</v>
      </c>
      <c r="BP696" s="6">
        <v>1</v>
      </c>
      <c r="BQ696" s="6">
        <v>8</v>
      </c>
      <c r="BR696" s="6">
        <v>0</v>
      </c>
      <c r="BS696" s="6">
        <v>1</v>
      </c>
      <c r="BT696" s="6">
        <v>1</v>
      </c>
      <c r="BU696" s="6">
        <v>1</v>
      </c>
      <c r="BV696" s="6">
        <v>1</v>
      </c>
      <c r="BW696" s="6">
        <v>1</v>
      </c>
      <c r="BX696" s="6">
        <v>1</v>
      </c>
      <c r="BY696" s="6" t="s">
        <v>3</v>
      </c>
      <c r="BZ696" s="6">
        <v>0</v>
      </c>
      <c r="CA696" s="6">
        <v>0</v>
      </c>
      <c r="CB696" s="6" t="s">
        <v>3</v>
      </c>
      <c r="CC696" s="6"/>
      <c r="CD696" s="6"/>
      <c r="CE696" s="6">
        <v>0</v>
      </c>
      <c r="CF696" s="6">
        <v>0</v>
      </c>
      <c r="CG696" s="6">
        <v>0</v>
      </c>
      <c r="CH696" s="6">
        <v>21</v>
      </c>
      <c r="CI696" s="6">
        <v>0</v>
      </c>
      <c r="CJ696" s="6">
        <v>0</v>
      </c>
      <c r="CK696" s="6">
        <v>0</v>
      </c>
      <c r="CL696" s="6">
        <v>0</v>
      </c>
      <c r="CM696" s="6">
        <v>0</v>
      </c>
      <c r="CN696" s="6" t="s">
        <v>3</v>
      </c>
      <c r="CO696" s="6">
        <v>0</v>
      </c>
      <c r="CP696" s="6">
        <f t="shared" si="383"/>
        <v>65.62</v>
      </c>
      <c r="CQ696" s="6">
        <f>ROUND(AL696*BC696,2)</f>
        <v>1640.57</v>
      </c>
      <c r="CR696" s="6">
        <f>ROUND(AM696*BB696,2)</f>
        <v>0</v>
      </c>
      <c r="CS696" s="6">
        <f t="shared" si="386"/>
        <v>0</v>
      </c>
      <c r="CT696" s="6">
        <f t="shared" si="387"/>
        <v>0</v>
      </c>
      <c r="CU696" s="6">
        <f t="shared" si="388"/>
        <v>0</v>
      </c>
      <c r="CV696" s="6">
        <f t="shared" si="389"/>
        <v>0</v>
      </c>
      <c r="CW696" s="6">
        <f t="shared" si="390"/>
        <v>0</v>
      </c>
      <c r="CX696" s="6">
        <f t="shared" si="391"/>
        <v>0</v>
      </c>
      <c r="CY696" s="6">
        <f>0</f>
        <v>0</v>
      </c>
      <c r="CZ696" s="6">
        <f>0</f>
        <v>0</v>
      </c>
      <c r="DA696" s="6"/>
      <c r="DB696" s="6"/>
      <c r="DC696" s="6" t="s">
        <v>3</v>
      </c>
      <c r="DD696" s="6" t="s">
        <v>3</v>
      </c>
      <c r="DE696" s="6" t="s">
        <v>3</v>
      </c>
      <c r="DF696" s="6" t="s">
        <v>3</v>
      </c>
      <c r="DG696" s="6" t="s">
        <v>3</v>
      </c>
      <c r="DH696" s="6" t="s">
        <v>3</v>
      </c>
      <c r="DI696" s="6" t="s">
        <v>3</v>
      </c>
      <c r="DJ696" s="6" t="s">
        <v>3</v>
      </c>
      <c r="DK696" s="6" t="s">
        <v>3</v>
      </c>
      <c r="DL696" s="6" t="s">
        <v>3</v>
      </c>
      <c r="DM696" s="6" t="s">
        <v>3</v>
      </c>
      <c r="DN696" s="6">
        <v>0</v>
      </c>
      <c r="DO696" s="6">
        <v>0</v>
      </c>
      <c r="DP696" s="6">
        <v>1</v>
      </c>
      <c r="DQ696" s="6">
        <v>1</v>
      </c>
      <c r="DR696" s="6"/>
      <c r="DS696" s="6"/>
      <c r="DT696" s="6"/>
      <c r="DU696" s="6">
        <v>1013</v>
      </c>
      <c r="DV696" s="6" t="s">
        <v>237</v>
      </c>
      <c r="DW696" s="6" t="s">
        <v>237</v>
      </c>
      <c r="DX696" s="6">
        <v>1</v>
      </c>
      <c r="DY696" s="6"/>
      <c r="DZ696" s="6" t="s">
        <v>3</v>
      </c>
      <c r="EA696" s="6" t="s">
        <v>3</v>
      </c>
      <c r="EB696" s="6" t="s">
        <v>3</v>
      </c>
      <c r="EC696" s="6" t="s">
        <v>3</v>
      </c>
      <c r="ED696" s="6"/>
      <c r="EE696" s="6">
        <v>68075121</v>
      </c>
      <c r="EF696" s="6">
        <v>8</v>
      </c>
      <c r="EG696" s="6" t="s">
        <v>149</v>
      </c>
      <c r="EH696" s="6">
        <v>0</v>
      </c>
      <c r="EI696" s="6" t="s">
        <v>3</v>
      </c>
      <c r="EJ696" s="6">
        <v>1</v>
      </c>
      <c r="EK696" s="6">
        <v>500001</v>
      </c>
      <c r="EL696" s="6" t="s">
        <v>150</v>
      </c>
      <c r="EM696" s="6" t="s">
        <v>151</v>
      </c>
      <c r="EN696" s="6"/>
      <c r="EO696" s="6" t="s">
        <v>3</v>
      </c>
      <c r="EP696" s="6"/>
      <c r="EQ696" s="6">
        <v>0</v>
      </c>
      <c r="ER696" s="6">
        <v>1367.14</v>
      </c>
      <c r="ES696" s="6">
        <v>1367.14</v>
      </c>
      <c r="ET696" s="6">
        <v>0</v>
      </c>
      <c r="EU696" s="6">
        <v>0</v>
      </c>
      <c r="EV696" s="6">
        <v>0</v>
      </c>
      <c r="EW696" s="6">
        <v>0</v>
      </c>
      <c r="EX696" s="6">
        <v>0</v>
      </c>
      <c r="EY696" s="6">
        <v>0</v>
      </c>
      <c r="EZ696" s="6"/>
      <c r="FA696" s="6"/>
      <c r="FB696" s="6"/>
      <c r="FC696" s="6"/>
      <c r="FD696" s="6"/>
      <c r="FE696" s="6"/>
      <c r="FF696" s="6"/>
      <c r="FG696" s="6"/>
      <c r="FH696" s="6"/>
      <c r="FI696" s="6"/>
      <c r="FJ696" s="6"/>
      <c r="FK696" s="6"/>
      <c r="FL696" s="6"/>
      <c r="FM696" s="6"/>
      <c r="FN696" s="6"/>
      <c r="FO696" s="6"/>
      <c r="FP696" s="6"/>
      <c r="FQ696" s="6">
        <v>0</v>
      </c>
      <c r="FR696" s="6">
        <v>0</v>
      </c>
      <c r="FS696" s="6">
        <v>0</v>
      </c>
      <c r="FT696" s="6"/>
      <c r="FU696" s="6"/>
      <c r="FV696" s="6"/>
      <c r="FW696" s="6"/>
      <c r="FX696" s="6">
        <v>0</v>
      </c>
      <c r="FY696" s="6">
        <v>0</v>
      </c>
      <c r="FZ696" s="6"/>
      <c r="GA696" s="6" t="s">
        <v>3</v>
      </c>
      <c r="GB696" s="6"/>
      <c r="GC696" s="6"/>
      <c r="GD696" s="6">
        <v>1</v>
      </c>
      <c r="GE696" s="6"/>
      <c r="GF696" s="6">
        <v>1839279204</v>
      </c>
      <c r="GG696" s="6">
        <v>2</v>
      </c>
      <c r="GH696" s="6">
        <v>1</v>
      </c>
      <c r="GI696" s="6">
        <v>2</v>
      </c>
      <c r="GJ696" s="6">
        <v>0</v>
      </c>
      <c r="GK696" s="6">
        <v>0</v>
      </c>
      <c r="GL696" s="6">
        <f t="shared" si="392"/>
        <v>0</v>
      </c>
      <c r="GM696" s="6">
        <f t="shared" si="393"/>
        <v>65.62</v>
      </c>
      <c r="GN696" s="6">
        <f t="shared" si="394"/>
        <v>65.62</v>
      </c>
      <c r="GO696" s="6">
        <f t="shared" si="395"/>
        <v>0</v>
      </c>
      <c r="GP696" s="6">
        <f t="shared" si="396"/>
        <v>0</v>
      </c>
      <c r="GQ696" s="6"/>
      <c r="GR696" s="6">
        <v>0</v>
      </c>
      <c r="GS696" s="6">
        <v>0</v>
      </c>
      <c r="GT696" s="6">
        <v>0</v>
      </c>
      <c r="GU696" s="6" t="s">
        <v>3</v>
      </c>
      <c r="GV696" s="6">
        <f t="shared" si="397"/>
        <v>0</v>
      </c>
      <c r="GW696" s="6">
        <v>1</v>
      </c>
      <c r="GX696" s="6">
        <f t="shared" si="398"/>
        <v>0</v>
      </c>
      <c r="GY696" s="6"/>
      <c r="GZ696" s="6"/>
      <c r="HA696" s="6">
        <v>0</v>
      </c>
      <c r="HB696" s="6">
        <v>0</v>
      </c>
      <c r="HC696" s="6">
        <f t="shared" si="399"/>
        <v>0</v>
      </c>
      <c r="HD696" s="6"/>
      <c r="HE696" s="6" t="s">
        <v>3</v>
      </c>
      <c r="HF696" s="6" t="s">
        <v>3</v>
      </c>
      <c r="HG696" s="6"/>
      <c r="HH696" s="6"/>
      <c r="HI696" s="6"/>
      <c r="HJ696" s="6"/>
      <c r="HK696" s="6"/>
      <c r="HL696" s="6"/>
      <c r="HM696" s="6" t="s">
        <v>3</v>
      </c>
      <c r="HN696" s="6" t="s">
        <v>3</v>
      </c>
      <c r="HO696" s="6" t="s">
        <v>3</v>
      </c>
      <c r="HP696" s="6" t="s">
        <v>3</v>
      </c>
      <c r="HQ696" s="6" t="s">
        <v>3</v>
      </c>
      <c r="HR696" s="6"/>
      <c r="HS696" s="6">
        <v>0</v>
      </c>
      <c r="HT696" s="6"/>
      <c r="HU696" s="6"/>
      <c r="HV696" s="6"/>
      <c r="HW696" s="6"/>
      <c r="HX696" s="6"/>
      <c r="HY696" s="6"/>
      <c r="HZ696" s="6"/>
      <c r="IA696" s="6"/>
      <c r="IB696" s="6"/>
      <c r="IC696" s="6"/>
      <c r="ID696" s="6"/>
      <c r="IE696" s="6"/>
      <c r="IF696" s="6"/>
      <c r="IG696" s="6"/>
      <c r="IH696" s="6"/>
      <c r="II696" s="6"/>
      <c r="IJ696" s="6"/>
      <c r="IK696" s="6">
        <v>0</v>
      </c>
      <c r="IL696" s="6"/>
      <c r="IM696" s="6"/>
      <c r="IN696" s="6"/>
      <c r="IO696" s="6"/>
      <c r="IP696" s="6"/>
      <c r="IQ696" s="6"/>
      <c r="IR696" s="6"/>
      <c r="IS696" s="6"/>
      <c r="IT696" s="6"/>
      <c r="IU696" s="6"/>
    </row>
    <row r="697" spans="1:255" x14ac:dyDescent="0.25">
      <c r="A697" s="5">
        <v>17</v>
      </c>
      <c r="B697" s="5">
        <v>1</v>
      </c>
      <c r="C697" s="5"/>
      <c r="D697" s="5"/>
      <c r="E697" s="5" t="s">
        <v>182</v>
      </c>
      <c r="F697" s="5" t="s">
        <v>304</v>
      </c>
      <c r="G697" s="5" t="s">
        <v>305</v>
      </c>
      <c r="H697" s="5" t="s">
        <v>82</v>
      </c>
      <c r="I697" s="5">
        <v>4</v>
      </c>
      <c r="J697" s="5">
        <v>0</v>
      </c>
      <c r="K697" s="5">
        <v>4</v>
      </c>
      <c r="L697" s="5">
        <v>4</v>
      </c>
      <c r="M697" s="5">
        <v>0</v>
      </c>
      <c r="N697" s="5">
        <f t="shared" si="362"/>
        <v>4</v>
      </c>
      <c r="O697" s="5">
        <f t="shared" si="363"/>
        <v>134.68</v>
      </c>
      <c r="P697" s="5">
        <f t="shared" si="364"/>
        <v>134.68</v>
      </c>
      <c r="Q697" s="5">
        <f t="shared" si="365"/>
        <v>0</v>
      </c>
      <c r="R697" s="5">
        <f t="shared" si="366"/>
        <v>0</v>
      </c>
      <c r="S697" s="5">
        <f t="shared" si="367"/>
        <v>0</v>
      </c>
      <c r="T697" s="5">
        <f t="shared" si="368"/>
        <v>0</v>
      </c>
      <c r="U697" s="5">
        <f t="shared" si="369"/>
        <v>0</v>
      </c>
      <c r="V697" s="5">
        <f t="shared" si="370"/>
        <v>0</v>
      </c>
      <c r="W697" s="5">
        <f t="shared" si="371"/>
        <v>0</v>
      </c>
      <c r="X697" s="5">
        <f t="shared" si="372"/>
        <v>0</v>
      </c>
      <c r="Y697" s="5">
        <f t="shared" si="373"/>
        <v>0</v>
      </c>
      <c r="Z697" s="5"/>
      <c r="AA697" s="5">
        <v>70751969</v>
      </c>
      <c r="AB697" s="5">
        <f t="shared" si="374"/>
        <v>33.67</v>
      </c>
      <c r="AC697" s="5">
        <f t="shared" si="401"/>
        <v>33.67</v>
      </c>
      <c r="AD697" s="5">
        <f>ROUND((ET697),6)</f>
        <v>0</v>
      </c>
      <c r="AE697" s="5">
        <f t="shared" si="402"/>
        <v>0</v>
      </c>
      <c r="AF697" s="5">
        <f t="shared" si="403"/>
        <v>0</v>
      </c>
      <c r="AG697" s="5">
        <f t="shared" si="379"/>
        <v>0</v>
      </c>
      <c r="AH697" s="5">
        <f t="shared" si="380"/>
        <v>0</v>
      </c>
      <c r="AI697" s="5">
        <f t="shared" si="381"/>
        <v>0</v>
      </c>
      <c r="AJ697" s="5">
        <f t="shared" si="382"/>
        <v>0</v>
      </c>
      <c r="AK697" s="5">
        <v>33.67</v>
      </c>
      <c r="AL697" s="5">
        <v>33.67</v>
      </c>
      <c r="AM697" s="5">
        <v>0</v>
      </c>
      <c r="AN697" s="5">
        <v>0</v>
      </c>
      <c r="AO697" s="5">
        <v>0</v>
      </c>
      <c r="AP697" s="5">
        <v>0</v>
      </c>
      <c r="AQ697" s="5">
        <v>0</v>
      </c>
      <c r="AR697" s="5">
        <v>0</v>
      </c>
      <c r="AS697" s="5">
        <v>0</v>
      </c>
      <c r="AT697" s="5">
        <v>0</v>
      </c>
      <c r="AU697" s="5">
        <v>0</v>
      </c>
      <c r="AV697" s="5">
        <v>1</v>
      </c>
      <c r="AW697" s="5">
        <v>1</v>
      </c>
      <c r="AX697" s="5"/>
      <c r="AY697" s="5"/>
      <c r="AZ697" s="5">
        <v>1</v>
      </c>
      <c r="BA697" s="5">
        <v>1</v>
      </c>
      <c r="BB697" s="5">
        <v>1</v>
      </c>
      <c r="BC697" s="5">
        <v>1</v>
      </c>
      <c r="BD697" s="5" t="s">
        <v>3</v>
      </c>
      <c r="BE697" s="5" t="s">
        <v>3</v>
      </c>
      <c r="BF697" s="5" t="s">
        <v>3</v>
      </c>
      <c r="BG697" s="5" t="s">
        <v>3</v>
      </c>
      <c r="BH697" s="5">
        <v>3</v>
      </c>
      <c r="BI697" s="5">
        <v>1</v>
      </c>
      <c r="BJ697" s="5" t="s">
        <v>304</v>
      </c>
      <c r="BK697" s="5"/>
      <c r="BL697" s="5"/>
      <c r="BM697" s="5">
        <v>900</v>
      </c>
      <c r="BN697" s="5">
        <v>0</v>
      </c>
      <c r="BO697" s="5" t="s">
        <v>3</v>
      </c>
      <c r="BP697" s="5">
        <v>0</v>
      </c>
      <c r="BQ697" s="5">
        <v>90</v>
      </c>
      <c r="BR697" s="5">
        <v>0</v>
      </c>
      <c r="BS697" s="5">
        <v>1</v>
      </c>
      <c r="BT697" s="5">
        <v>1</v>
      </c>
      <c r="BU697" s="5">
        <v>1</v>
      </c>
      <c r="BV697" s="5">
        <v>1</v>
      </c>
      <c r="BW697" s="5">
        <v>1</v>
      </c>
      <c r="BX697" s="5">
        <v>1</v>
      </c>
      <c r="BY697" s="5" t="s">
        <v>3</v>
      </c>
      <c r="BZ697" s="5">
        <v>0</v>
      </c>
      <c r="CA697" s="5">
        <v>0</v>
      </c>
      <c r="CB697" s="5" t="s">
        <v>3</v>
      </c>
      <c r="CC697" s="5"/>
      <c r="CD697" s="5"/>
      <c r="CE697" s="5">
        <v>0</v>
      </c>
      <c r="CF697" s="5">
        <v>0</v>
      </c>
      <c r="CG697" s="5">
        <v>0</v>
      </c>
      <c r="CH697" s="5">
        <v>22</v>
      </c>
      <c r="CI697" s="5">
        <v>0</v>
      </c>
      <c r="CJ697" s="5">
        <v>0</v>
      </c>
      <c r="CK697" s="5">
        <v>0</v>
      </c>
      <c r="CL697" s="5">
        <v>0</v>
      </c>
      <c r="CM697" s="5">
        <v>0</v>
      </c>
      <c r="CN697" s="5" t="s">
        <v>3</v>
      </c>
      <c r="CO697" s="5">
        <v>0</v>
      </c>
      <c r="CP697" s="5">
        <f t="shared" si="383"/>
        <v>134.68</v>
      </c>
      <c r="CQ697" s="5">
        <f t="shared" ref="CQ697:CR700" si="404">ROUND(AL697,2)</f>
        <v>33.67</v>
      </c>
      <c r="CR697" s="5">
        <f t="shared" si="404"/>
        <v>0</v>
      </c>
      <c r="CS697" s="5">
        <f t="shared" si="386"/>
        <v>0</v>
      </c>
      <c r="CT697" s="5">
        <f t="shared" si="387"/>
        <v>0</v>
      </c>
      <c r="CU697" s="5">
        <f t="shared" si="388"/>
        <v>0</v>
      </c>
      <c r="CV697" s="5">
        <f t="shared" si="389"/>
        <v>0</v>
      </c>
      <c r="CW697" s="5">
        <f t="shared" si="390"/>
        <v>0</v>
      </c>
      <c r="CX697" s="5">
        <f t="shared" si="391"/>
        <v>0</v>
      </c>
      <c r="CY697" s="5">
        <f>0</f>
        <v>0</v>
      </c>
      <c r="CZ697" s="5">
        <f>0</f>
        <v>0</v>
      </c>
      <c r="DA697" s="5"/>
      <c r="DB697" s="5"/>
      <c r="DC697" s="5" t="s">
        <v>3</v>
      </c>
      <c r="DD697" s="5" t="s">
        <v>3</v>
      </c>
      <c r="DE697" s="5" t="s">
        <v>3</v>
      </c>
      <c r="DF697" s="5" t="s">
        <v>3</v>
      </c>
      <c r="DG697" s="5" t="s">
        <v>3</v>
      </c>
      <c r="DH697" s="5" t="s">
        <v>3</v>
      </c>
      <c r="DI697" s="5" t="s">
        <v>3</v>
      </c>
      <c r="DJ697" s="5" t="s">
        <v>3</v>
      </c>
      <c r="DK697" s="5" t="s">
        <v>3</v>
      </c>
      <c r="DL697" s="5" t="s">
        <v>3</v>
      </c>
      <c r="DM697" s="5" t="s">
        <v>3</v>
      </c>
      <c r="DN697" s="5">
        <v>0</v>
      </c>
      <c r="DO697" s="5">
        <v>0</v>
      </c>
      <c r="DP697" s="5">
        <v>1</v>
      </c>
      <c r="DQ697" s="5">
        <v>1</v>
      </c>
      <c r="DR697" s="5"/>
      <c r="DS697" s="5"/>
      <c r="DT697" s="5"/>
      <c r="DU697" s="5">
        <v>1013</v>
      </c>
      <c r="DV697" s="5" t="s">
        <v>82</v>
      </c>
      <c r="DW697" s="5" t="s">
        <v>82</v>
      </c>
      <c r="DX697" s="5">
        <v>1</v>
      </c>
      <c r="DY697" s="5"/>
      <c r="DZ697" s="5" t="s">
        <v>3</v>
      </c>
      <c r="EA697" s="5" t="s">
        <v>3</v>
      </c>
      <c r="EB697" s="5" t="s">
        <v>3</v>
      </c>
      <c r="EC697" s="5" t="s">
        <v>3</v>
      </c>
      <c r="ED697" s="5"/>
      <c r="EE697" s="5">
        <v>68075624</v>
      </c>
      <c r="EF697" s="5">
        <v>90</v>
      </c>
      <c r="EG697" s="5" t="s">
        <v>194</v>
      </c>
      <c r="EH697" s="5">
        <v>0</v>
      </c>
      <c r="EI697" s="5" t="s">
        <v>3</v>
      </c>
      <c r="EJ697" s="5">
        <v>1</v>
      </c>
      <c r="EK697" s="5">
        <v>900</v>
      </c>
      <c r="EL697" s="5" t="s">
        <v>194</v>
      </c>
      <c r="EM697" s="5" t="s">
        <v>195</v>
      </c>
      <c r="EN697" s="5"/>
      <c r="EO697" s="5" t="s">
        <v>3</v>
      </c>
      <c r="EP697" s="5"/>
      <c r="EQ697" s="5">
        <v>16</v>
      </c>
      <c r="ER697" s="5">
        <v>23.65</v>
      </c>
      <c r="ES697" s="5">
        <v>33.67</v>
      </c>
      <c r="ET697" s="5">
        <v>0</v>
      </c>
      <c r="EU697" s="5">
        <v>0</v>
      </c>
      <c r="EV697" s="5">
        <v>0</v>
      </c>
      <c r="EW697" s="5">
        <v>0</v>
      </c>
      <c r="EX697" s="5">
        <v>0</v>
      </c>
      <c r="EY697" s="5">
        <v>0</v>
      </c>
      <c r="EZ697" s="5">
        <v>5</v>
      </c>
      <c r="FA697" s="5"/>
      <c r="FB697" s="5"/>
      <c r="FC697" s="5">
        <v>0</v>
      </c>
      <c r="FD697" s="5">
        <v>18</v>
      </c>
      <c r="FE697" s="5"/>
      <c r="FF697" s="5">
        <v>33.67</v>
      </c>
      <c r="FG697" s="5"/>
      <c r="FH697" s="5"/>
      <c r="FI697" s="5"/>
      <c r="FJ697" s="5"/>
      <c r="FK697" s="5"/>
      <c r="FL697" s="5"/>
      <c r="FM697" s="5"/>
      <c r="FN697" s="5"/>
      <c r="FO697" s="5"/>
      <c r="FP697" s="5"/>
      <c r="FQ697" s="5">
        <v>0</v>
      </c>
      <c r="FR697" s="5">
        <v>0</v>
      </c>
      <c r="FS697" s="5">
        <v>0</v>
      </c>
      <c r="FT697" s="5"/>
      <c r="FU697" s="5"/>
      <c r="FV697" s="5"/>
      <c r="FW697" s="5"/>
      <c r="FX697" s="5">
        <v>0</v>
      </c>
      <c r="FY697" s="5">
        <v>0</v>
      </c>
      <c r="FZ697" s="5"/>
      <c r="GA697" s="5" t="s">
        <v>3</v>
      </c>
      <c r="GB697" s="5"/>
      <c r="GC697" s="5"/>
      <c r="GD697" s="5">
        <v>1</v>
      </c>
      <c r="GE697" s="5"/>
      <c r="GF697" s="5">
        <v>676024721</v>
      </c>
      <c r="GG697" s="5">
        <v>2</v>
      </c>
      <c r="GH697" s="5">
        <v>3</v>
      </c>
      <c r="GI697" s="5">
        <v>3</v>
      </c>
      <c r="GJ697" s="5">
        <v>0</v>
      </c>
      <c r="GK697" s="5">
        <v>0</v>
      </c>
      <c r="GL697" s="5">
        <f t="shared" si="392"/>
        <v>0</v>
      </c>
      <c r="GM697" s="5">
        <f t="shared" si="393"/>
        <v>134.68</v>
      </c>
      <c r="GN697" s="5">
        <f t="shared" si="394"/>
        <v>134.68</v>
      </c>
      <c r="GO697" s="5">
        <f t="shared" si="395"/>
        <v>0</v>
      </c>
      <c r="GP697" s="5">
        <f t="shared" si="396"/>
        <v>0</v>
      </c>
      <c r="GQ697" s="5"/>
      <c r="GR697" s="5">
        <v>1</v>
      </c>
      <c r="GS697" s="5">
        <v>1</v>
      </c>
      <c r="GT697" s="5">
        <v>0</v>
      </c>
      <c r="GU697" s="5" t="s">
        <v>3</v>
      </c>
      <c r="GV697" s="5">
        <f t="shared" si="397"/>
        <v>0</v>
      </c>
      <c r="GW697" s="5">
        <v>1</v>
      </c>
      <c r="GX697" s="5">
        <f t="shared" si="398"/>
        <v>0</v>
      </c>
      <c r="GY697" s="5"/>
      <c r="GZ697" s="5"/>
      <c r="HA697" s="5">
        <v>0</v>
      </c>
      <c r="HB697" s="5">
        <v>0</v>
      </c>
      <c r="HC697" s="5">
        <f t="shared" si="399"/>
        <v>0</v>
      </c>
      <c r="HD697" s="5"/>
      <c r="HE697" s="5" t="s">
        <v>3</v>
      </c>
      <c r="HF697" s="5" t="s">
        <v>3</v>
      </c>
      <c r="HG697" s="5">
        <f>ROUND(ROUND(AL697,2)*I697,2)</f>
        <v>134.68</v>
      </c>
      <c r="HH697" s="5"/>
      <c r="HI697" s="5"/>
      <c r="HJ697" s="5"/>
      <c r="HK697" s="5"/>
      <c r="HL697" s="5"/>
      <c r="HM697" s="5" t="s">
        <v>3</v>
      </c>
      <c r="HN697" s="5" t="s">
        <v>3</v>
      </c>
      <c r="HO697" s="5" t="s">
        <v>3</v>
      </c>
      <c r="HP697" s="5" t="s">
        <v>3</v>
      </c>
      <c r="HQ697" s="5" t="s">
        <v>3</v>
      </c>
      <c r="HR697" s="5"/>
      <c r="HS697" s="5">
        <v>0</v>
      </c>
      <c r="HT697" s="5"/>
      <c r="HU697" s="5"/>
      <c r="HV697" s="5"/>
      <c r="HW697" s="5"/>
      <c r="HX697" s="5"/>
      <c r="HY697" s="5"/>
      <c r="HZ697" s="5"/>
      <c r="IA697" s="5"/>
      <c r="IB697" s="5"/>
      <c r="IC697" s="5"/>
      <c r="ID697" s="5"/>
      <c r="IE697" s="5"/>
      <c r="IF697" s="5"/>
      <c r="IG697" s="5"/>
      <c r="IH697" s="5"/>
      <c r="II697" s="5"/>
      <c r="IJ697" s="5"/>
      <c r="IK697" s="5">
        <v>0</v>
      </c>
      <c r="IL697" s="5"/>
      <c r="IM697" s="5"/>
      <c r="IN697" s="5"/>
      <c r="IO697" s="5"/>
      <c r="IP697" s="5"/>
      <c r="IQ697" s="5"/>
      <c r="IR697" s="5"/>
      <c r="IS697" s="5"/>
      <c r="IT697" s="5"/>
      <c r="IU697" s="5"/>
    </row>
    <row r="698" spans="1:255" x14ac:dyDescent="0.25">
      <c r="A698" s="6">
        <v>17</v>
      </c>
      <c r="B698" s="6">
        <v>1</v>
      </c>
      <c r="C698" s="6"/>
      <c r="D698" s="6"/>
      <c r="E698" s="6" t="s">
        <v>182</v>
      </c>
      <c r="F698" s="6" t="s">
        <v>304</v>
      </c>
      <c r="G698" s="6" t="s">
        <v>305</v>
      </c>
      <c r="H698" s="6" t="s">
        <v>82</v>
      </c>
      <c r="I698" s="6">
        <v>4</v>
      </c>
      <c r="J698" s="6">
        <v>0</v>
      </c>
      <c r="K698" s="6">
        <v>4</v>
      </c>
      <c r="L698" s="6">
        <v>4</v>
      </c>
      <c r="M698" s="6">
        <v>0</v>
      </c>
      <c r="N698" s="6">
        <f t="shared" si="362"/>
        <v>4</v>
      </c>
      <c r="O698" s="6">
        <f t="shared" si="363"/>
        <v>134.68</v>
      </c>
      <c r="P698" s="6">
        <f t="shared" si="364"/>
        <v>134.68</v>
      </c>
      <c r="Q698" s="6">
        <f t="shared" si="365"/>
        <v>0</v>
      </c>
      <c r="R698" s="6">
        <f t="shared" si="366"/>
        <v>0</v>
      </c>
      <c r="S698" s="6">
        <f t="shared" si="367"/>
        <v>0</v>
      </c>
      <c r="T698" s="6">
        <f t="shared" si="368"/>
        <v>0</v>
      </c>
      <c r="U698" s="6">
        <f t="shared" si="369"/>
        <v>0</v>
      </c>
      <c r="V698" s="6">
        <f t="shared" si="370"/>
        <v>0</v>
      </c>
      <c r="W698" s="6">
        <f t="shared" si="371"/>
        <v>0</v>
      </c>
      <c r="X698" s="6">
        <f t="shared" si="372"/>
        <v>0</v>
      </c>
      <c r="Y698" s="6">
        <f t="shared" si="373"/>
        <v>0</v>
      </c>
      <c r="Z698" s="6"/>
      <c r="AA698" s="6">
        <v>70748195</v>
      </c>
      <c r="AB698" s="6">
        <f t="shared" si="374"/>
        <v>33.67</v>
      </c>
      <c r="AC698" s="6">
        <f t="shared" si="401"/>
        <v>33.67</v>
      </c>
      <c r="AD698" s="6">
        <f>ROUND((ET698),6)</f>
        <v>0</v>
      </c>
      <c r="AE698" s="6">
        <f t="shared" si="402"/>
        <v>0</v>
      </c>
      <c r="AF698" s="6">
        <f t="shared" si="403"/>
        <v>0</v>
      </c>
      <c r="AG698" s="6">
        <f t="shared" si="379"/>
        <v>0</v>
      </c>
      <c r="AH698" s="6">
        <f t="shared" si="380"/>
        <v>0</v>
      </c>
      <c r="AI698" s="6">
        <f t="shared" si="381"/>
        <v>0</v>
      </c>
      <c r="AJ698" s="6">
        <f t="shared" si="382"/>
        <v>0</v>
      </c>
      <c r="AK698" s="6">
        <v>33.67</v>
      </c>
      <c r="AL698" s="6">
        <v>33.67</v>
      </c>
      <c r="AM698" s="6">
        <v>0</v>
      </c>
      <c r="AN698" s="6">
        <v>0</v>
      </c>
      <c r="AO698" s="6">
        <v>0</v>
      </c>
      <c r="AP698" s="6">
        <v>0</v>
      </c>
      <c r="AQ698" s="6">
        <v>0</v>
      </c>
      <c r="AR698" s="6">
        <v>0</v>
      </c>
      <c r="AS698" s="6">
        <v>0</v>
      </c>
      <c r="AT698" s="6">
        <v>0</v>
      </c>
      <c r="AU698" s="6">
        <v>0</v>
      </c>
      <c r="AV698" s="6">
        <v>1</v>
      </c>
      <c r="AW698" s="6">
        <v>1</v>
      </c>
      <c r="AX698" s="6"/>
      <c r="AY698" s="6"/>
      <c r="AZ698" s="6">
        <v>1</v>
      </c>
      <c r="BA698" s="6">
        <v>1</v>
      </c>
      <c r="BB698" s="6">
        <v>1</v>
      </c>
      <c r="BC698" s="6">
        <v>1</v>
      </c>
      <c r="BD698" s="6" t="s">
        <v>3</v>
      </c>
      <c r="BE698" s="6" t="s">
        <v>3</v>
      </c>
      <c r="BF698" s="6" t="s">
        <v>3</v>
      </c>
      <c r="BG698" s="6" t="s">
        <v>3</v>
      </c>
      <c r="BH698" s="6">
        <v>3</v>
      </c>
      <c r="BI698" s="6">
        <v>1</v>
      </c>
      <c r="BJ698" s="6" t="s">
        <v>304</v>
      </c>
      <c r="BK698" s="6"/>
      <c r="BL698" s="6"/>
      <c r="BM698" s="6">
        <v>900</v>
      </c>
      <c r="BN698" s="6">
        <v>0</v>
      </c>
      <c r="BO698" s="6" t="s">
        <v>3</v>
      </c>
      <c r="BP698" s="6">
        <v>0</v>
      </c>
      <c r="BQ698" s="6">
        <v>90</v>
      </c>
      <c r="BR698" s="6">
        <v>0</v>
      </c>
      <c r="BS698" s="6">
        <v>1</v>
      </c>
      <c r="BT698" s="6">
        <v>1</v>
      </c>
      <c r="BU698" s="6">
        <v>1</v>
      </c>
      <c r="BV698" s="6">
        <v>1</v>
      </c>
      <c r="BW698" s="6">
        <v>1</v>
      </c>
      <c r="BX698" s="6">
        <v>1</v>
      </c>
      <c r="BY698" s="6" t="s">
        <v>3</v>
      </c>
      <c r="BZ698" s="6">
        <v>0</v>
      </c>
      <c r="CA698" s="6">
        <v>0</v>
      </c>
      <c r="CB698" s="6" t="s">
        <v>3</v>
      </c>
      <c r="CC698" s="6"/>
      <c r="CD698" s="6"/>
      <c r="CE698" s="6">
        <v>0</v>
      </c>
      <c r="CF698" s="6">
        <v>0</v>
      </c>
      <c r="CG698" s="6">
        <v>0</v>
      </c>
      <c r="CH698" s="6">
        <v>22</v>
      </c>
      <c r="CI698" s="6">
        <v>0</v>
      </c>
      <c r="CJ698" s="6">
        <v>0</v>
      </c>
      <c r="CK698" s="6">
        <v>0</v>
      </c>
      <c r="CL698" s="6">
        <v>0</v>
      </c>
      <c r="CM698" s="6">
        <v>0</v>
      </c>
      <c r="CN698" s="6" t="s">
        <v>3</v>
      </c>
      <c r="CO698" s="6">
        <v>0</v>
      </c>
      <c r="CP698" s="6">
        <f t="shared" si="383"/>
        <v>134.68</v>
      </c>
      <c r="CQ698" s="6">
        <f t="shared" si="404"/>
        <v>33.67</v>
      </c>
      <c r="CR698" s="6">
        <f t="shared" si="404"/>
        <v>0</v>
      </c>
      <c r="CS698" s="6">
        <f t="shared" si="386"/>
        <v>0</v>
      </c>
      <c r="CT698" s="6">
        <f t="shared" si="387"/>
        <v>0</v>
      </c>
      <c r="CU698" s="6">
        <f t="shared" si="388"/>
        <v>0</v>
      </c>
      <c r="CV698" s="6">
        <f t="shared" si="389"/>
        <v>0</v>
      </c>
      <c r="CW698" s="6">
        <f t="shared" si="390"/>
        <v>0</v>
      </c>
      <c r="CX698" s="6">
        <f t="shared" si="391"/>
        <v>0</v>
      </c>
      <c r="CY698" s="6">
        <f>0</f>
        <v>0</v>
      </c>
      <c r="CZ698" s="6">
        <f>0</f>
        <v>0</v>
      </c>
      <c r="DA698" s="6"/>
      <c r="DB698" s="6"/>
      <c r="DC698" s="6" t="s">
        <v>3</v>
      </c>
      <c r="DD698" s="6" t="s">
        <v>3</v>
      </c>
      <c r="DE698" s="6" t="s">
        <v>3</v>
      </c>
      <c r="DF698" s="6" t="s">
        <v>3</v>
      </c>
      <c r="DG698" s="6" t="s">
        <v>3</v>
      </c>
      <c r="DH698" s="6" t="s">
        <v>3</v>
      </c>
      <c r="DI698" s="6" t="s">
        <v>3</v>
      </c>
      <c r="DJ698" s="6" t="s">
        <v>3</v>
      </c>
      <c r="DK698" s="6" t="s">
        <v>3</v>
      </c>
      <c r="DL698" s="6" t="s">
        <v>3</v>
      </c>
      <c r="DM698" s="6" t="s">
        <v>3</v>
      </c>
      <c r="DN698" s="6">
        <v>0</v>
      </c>
      <c r="DO698" s="6">
        <v>0</v>
      </c>
      <c r="DP698" s="6">
        <v>1</v>
      </c>
      <c r="DQ698" s="6">
        <v>1</v>
      </c>
      <c r="DR698" s="6"/>
      <c r="DS698" s="6"/>
      <c r="DT698" s="6"/>
      <c r="DU698" s="6">
        <v>1013</v>
      </c>
      <c r="DV698" s="6" t="s">
        <v>82</v>
      </c>
      <c r="DW698" s="6" t="s">
        <v>82</v>
      </c>
      <c r="DX698" s="6">
        <v>1</v>
      </c>
      <c r="DY698" s="6"/>
      <c r="DZ698" s="6" t="s">
        <v>3</v>
      </c>
      <c r="EA698" s="6" t="s">
        <v>3</v>
      </c>
      <c r="EB698" s="6" t="s">
        <v>3</v>
      </c>
      <c r="EC698" s="6" t="s">
        <v>3</v>
      </c>
      <c r="ED698" s="6"/>
      <c r="EE698" s="6">
        <v>68075624</v>
      </c>
      <c r="EF698" s="6">
        <v>90</v>
      </c>
      <c r="EG698" s="6" t="s">
        <v>194</v>
      </c>
      <c r="EH698" s="6">
        <v>0</v>
      </c>
      <c r="EI698" s="6" t="s">
        <v>3</v>
      </c>
      <c r="EJ698" s="6">
        <v>1</v>
      </c>
      <c r="EK698" s="6">
        <v>900</v>
      </c>
      <c r="EL698" s="6" t="s">
        <v>194</v>
      </c>
      <c r="EM698" s="6" t="s">
        <v>195</v>
      </c>
      <c r="EN698" s="6"/>
      <c r="EO698" s="6" t="s">
        <v>3</v>
      </c>
      <c r="EP698" s="6"/>
      <c r="EQ698" s="6">
        <v>16</v>
      </c>
      <c r="ER698" s="6">
        <v>23.65</v>
      </c>
      <c r="ES698" s="6">
        <v>33.67</v>
      </c>
      <c r="ET698" s="6">
        <v>0</v>
      </c>
      <c r="EU698" s="6">
        <v>0</v>
      </c>
      <c r="EV698" s="6">
        <v>0</v>
      </c>
      <c r="EW698" s="6">
        <v>0</v>
      </c>
      <c r="EX698" s="6">
        <v>0</v>
      </c>
      <c r="EY698" s="6">
        <v>0</v>
      </c>
      <c r="EZ698" s="6">
        <v>5</v>
      </c>
      <c r="FA698" s="6"/>
      <c r="FB698" s="6"/>
      <c r="FC698" s="6">
        <v>0</v>
      </c>
      <c r="FD698" s="6">
        <v>18</v>
      </c>
      <c r="FE698" s="6"/>
      <c r="FF698" s="6">
        <v>33.67</v>
      </c>
      <c r="FG698" s="6"/>
      <c r="FH698" s="6"/>
      <c r="FI698" s="6"/>
      <c r="FJ698" s="6"/>
      <c r="FK698" s="6"/>
      <c r="FL698" s="6"/>
      <c r="FM698" s="6"/>
      <c r="FN698" s="6"/>
      <c r="FO698" s="6"/>
      <c r="FP698" s="6"/>
      <c r="FQ698" s="6">
        <v>0</v>
      </c>
      <c r="FR698" s="6">
        <v>0</v>
      </c>
      <c r="FS698" s="6">
        <v>0</v>
      </c>
      <c r="FT698" s="6"/>
      <c r="FU698" s="6"/>
      <c r="FV698" s="6"/>
      <c r="FW698" s="6"/>
      <c r="FX698" s="6">
        <v>0</v>
      </c>
      <c r="FY698" s="6">
        <v>0</v>
      </c>
      <c r="FZ698" s="6"/>
      <c r="GA698" s="6" t="s">
        <v>3</v>
      </c>
      <c r="GB698" s="6"/>
      <c r="GC698" s="6"/>
      <c r="GD698" s="6">
        <v>1</v>
      </c>
      <c r="GE698" s="6"/>
      <c r="GF698" s="6">
        <v>676024721</v>
      </c>
      <c r="GG698" s="6">
        <v>2</v>
      </c>
      <c r="GH698" s="6">
        <v>3</v>
      </c>
      <c r="GI698" s="6">
        <v>3</v>
      </c>
      <c r="GJ698" s="6">
        <v>0</v>
      </c>
      <c r="GK698" s="6">
        <v>0</v>
      </c>
      <c r="GL698" s="6">
        <f t="shared" si="392"/>
        <v>0</v>
      </c>
      <c r="GM698" s="6">
        <f t="shared" si="393"/>
        <v>134.68</v>
      </c>
      <c r="GN698" s="6">
        <f t="shared" si="394"/>
        <v>134.68</v>
      </c>
      <c r="GO698" s="6">
        <f t="shared" si="395"/>
        <v>0</v>
      </c>
      <c r="GP698" s="6">
        <f t="shared" si="396"/>
        <v>0</v>
      </c>
      <c r="GQ698" s="6"/>
      <c r="GR698" s="6">
        <v>1</v>
      </c>
      <c r="GS698" s="6">
        <v>1</v>
      </c>
      <c r="GT698" s="6">
        <v>0</v>
      </c>
      <c r="GU698" s="6" t="s">
        <v>3</v>
      </c>
      <c r="GV698" s="6">
        <f t="shared" si="397"/>
        <v>0</v>
      </c>
      <c r="GW698" s="6">
        <v>1</v>
      </c>
      <c r="GX698" s="6">
        <f t="shared" si="398"/>
        <v>0</v>
      </c>
      <c r="GY698" s="6"/>
      <c r="GZ698" s="6"/>
      <c r="HA698" s="6">
        <v>0</v>
      </c>
      <c r="HB698" s="6">
        <v>0</v>
      </c>
      <c r="HC698" s="6">
        <f t="shared" si="399"/>
        <v>0</v>
      </c>
      <c r="HD698" s="6"/>
      <c r="HE698" s="6" t="s">
        <v>3</v>
      </c>
      <c r="HF698" s="6" t="s">
        <v>3</v>
      </c>
      <c r="HG698" s="6">
        <f>ROUND(ROUND(AL698,2)*I698,2)</f>
        <v>134.68</v>
      </c>
      <c r="HH698" s="6"/>
      <c r="HI698" s="6"/>
      <c r="HJ698" s="6"/>
      <c r="HK698" s="6"/>
      <c r="HL698" s="6"/>
      <c r="HM698" s="6" t="s">
        <v>3</v>
      </c>
      <c r="HN698" s="6" t="s">
        <v>3</v>
      </c>
      <c r="HO698" s="6" t="s">
        <v>3</v>
      </c>
      <c r="HP698" s="6" t="s">
        <v>3</v>
      </c>
      <c r="HQ698" s="6" t="s">
        <v>3</v>
      </c>
      <c r="HR698" s="6"/>
      <c r="HS698" s="6">
        <v>0</v>
      </c>
      <c r="HT698" s="6"/>
      <c r="HU698" s="6"/>
      <c r="HV698" s="6"/>
      <c r="HW698" s="6"/>
      <c r="HX698" s="6"/>
      <c r="HY698" s="6"/>
      <c r="HZ698" s="6"/>
      <c r="IA698" s="6"/>
      <c r="IB698" s="6"/>
      <c r="IC698" s="6"/>
      <c r="ID698" s="6"/>
      <c r="IE698" s="6"/>
      <c r="IF698" s="6"/>
      <c r="IG698" s="6"/>
      <c r="IH698" s="6"/>
      <c r="II698" s="6"/>
      <c r="IJ698" s="6"/>
      <c r="IK698" s="6">
        <v>0</v>
      </c>
      <c r="IL698" s="6"/>
      <c r="IM698" s="6"/>
      <c r="IN698" s="6"/>
      <c r="IO698" s="6"/>
      <c r="IP698" s="6"/>
      <c r="IQ698" s="6"/>
      <c r="IR698" s="6"/>
      <c r="IS698" s="6"/>
      <c r="IT698" s="6"/>
      <c r="IU698" s="6"/>
    </row>
    <row r="699" spans="1:255" x14ac:dyDescent="0.25">
      <c r="A699" s="5">
        <v>17</v>
      </c>
      <c r="B699" s="5">
        <v>1</v>
      </c>
      <c r="C699" s="5"/>
      <c r="D699" s="5"/>
      <c r="E699" s="5" t="s">
        <v>183</v>
      </c>
      <c r="F699" s="5" t="s">
        <v>306</v>
      </c>
      <c r="G699" s="5" t="s">
        <v>307</v>
      </c>
      <c r="H699" s="5" t="s">
        <v>82</v>
      </c>
      <c r="I699" s="5">
        <v>4</v>
      </c>
      <c r="J699" s="5">
        <v>0</v>
      </c>
      <c r="K699" s="5">
        <v>4</v>
      </c>
      <c r="L699" s="5">
        <v>4</v>
      </c>
      <c r="M699" s="5">
        <v>0</v>
      </c>
      <c r="N699" s="5">
        <f t="shared" si="362"/>
        <v>4</v>
      </c>
      <c r="O699" s="5">
        <f t="shared" si="363"/>
        <v>36.76</v>
      </c>
      <c r="P699" s="5">
        <f t="shared" si="364"/>
        <v>36.76</v>
      </c>
      <c r="Q699" s="5">
        <f t="shared" si="365"/>
        <v>0</v>
      </c>
      <c r="R699" s="5">
        <f t="shared" si="366"/>
        <v>0</v>
      </c>
      <c r="S699" s="5">
        <f t="shared" si="367"/>
        <v>0</v>
      </c>
      <c r="T699" s="5">
        <f t="shared" si="368"/>
        <v>0</v>
      </c>
      <c r="U699" s="5">
        <f t="shared" si="369"/>
        <v>0</v>
      </c>
      <c r="V699" s="5">
        <f t="shared" si="370"/>
        <v>0</v>
      </c>
      <c r="W699" s="5">
        <f t="shared" si="371"/>
        <v>0</v>
      </c>
      <c r="X699" s="5">
        <f t="shared" si="372"/>
        <v>0</v>
      </c>
      <c r="Y699" s="5">
        <f t="shared" si="373"/>
        <v>0</v>
      </c>
      <c r="Z699" s="5"/>
      <c r="AA699" s="5">
        <v>70751969</v>
      </c>
      <c r="AB699" s="5">
        <f t="shared" si="374"/>
        <v>9.19</v>
      </c>
      <c r="AC699" s="5">
        <f t="shared" si="401"/>
        <v>9.19</v>
      </c>
      <c r="AD699" s="5">
        <f>ROUND((ET699),6)</f>
        <v>0</v>
      </c>
      <c r="AE699" s="5">
        <f t="shared" si="402"/>
        <v>0</v>
      </c>
      <c r="AF699" s="5">
        <f t="shared" si="403"/>
        <v>0</v>
      </c>
      <c r="AG699" s="5">
        <f t="shared" si="379"/>
        <v>0</v>
      </c>
      <c r="AH699" s="5">
        <f t="shared" si="380"/>
        <v>0</v>
      </c>
      <c r="AI699" s="5">
        <f t="shared" si="381"/>
        <v>0</v>
      </c>
      <c r="AJ699" s="5">
        <f t="shared" si="382"/>
        <v>0</v>
      </c>
      <c r="AK699" s="5">
        <v>9.19</v>
      </c>
      <c r="AL699" s="5">
        <v>9.19</v>
      </c>
      <c r="AM699" s="5">
        <v>0</v>
      </c>
      <c r="AN699" s="5">
        <v>0</v>
      </c>
      <c r="AO699" s="5">
        <v>0</v>
      </c>
      <c r="AP699" s="5">
        <v>0</v>
      </c>
      <c r="AQ699" s="5">
        <v>0</v>
      </c>
      <c r="AR699" s="5">
        <v>0</v>
      </c>
      <c r="AS699" s="5">
        <v>0</v>
      </c>
      <c r="AT699" s="5">
        <v>0</v>
      </c>
      <c r="AU699" s="5">
        <v>0</v>
      </c>
      <c r="AV699" s="5">
        <v>1</v>
      </c>
      <c r="AW699" s="5">
        <v>1</v>
      </c>
      <c r="AX699" s="5"/>
      <c r="AY699" s="5"/>
      <c r="AZ699" s="5">
        <v>1</v>
      </c>
      <c r="BA699" s="5">
        <v>1</v>
      </c>
      <c r="BB699" s="5">
        <v>1</v>
      </c>
      <c r="BC699" s="5">
        <v>1</v>
      </c>
      <c r="BD699" s="5" t="s">
        <v>3</v>
      </c>
      <c r="BE699" s="5" t="s">
        <v>3</v>
      </c>
      <c r="BF699" s="5" t="s">
        <v>3</v>
      </c>
      <c r="BG699" s="5" t="s">
        <v>3</v>
      </c>
      <c r="BH699" s="5">
        <v>3</v>
      </c>
      <c r="BI699" s="5">
        <v>1</v>
      </c>
      <c r="BJ699" s="5" t="s">
        <v>306</v>
      </c>
      <c r="BK699" s="5"/>
      <c r="BL699" s="5"/>
      <c r="BM699" s="5">
        <v>900</v>
      </c>
      <c r="BN699" s="5">
        <v>0</v>
      </c>
      <c r="BO699" s="5" t="s">
        <v>3</v>
      </c>
      <c r="BP699" s="5">
        <v>0</v>
      </c>
      <c r="BQ699" s="5">
        <v>90</v>
      </c>
      <c r="BR699" s="5">
        <v>0</v>
      </c>
      <c r="BS699" s="5">
        <v>1</v>
      </c>
      <c r="BT699" s="5">
        <v>1</v>
      </c>
      <c r="BU699" s="5">
        <v>1</v>
      </c>
      <c r="BV699" s="5">
        <v>1</v>
      </c>
      <c r="BW699" s="5">
        <v>1</v>
      </c>
      <c r="BX699" s="5">
        <v>1</v>
      </c>
      <c r="BY699" s="5" t="s">
        <v>3</v>
      </c>
      <c r="BZ699" s="5">
        <v>0</v>
      </c>
      <c r="CA699" s="5">
        <v>0</v>
      </c>
      <c r="CB699" s="5" t="s">
        <v>3</v>
      </c>
      <c r="CC699" s="5"/>
      <c r="CD699" s="5"/>
      <c r="CE699" s="5">
        <v>0</v>
      </c>
      <c r="CF699" s="5">
        <v>0</v>
      </c>
      <c r="CG699" s="5">
        <v>0</v>
      </c>
      <c r="CH699" s="5">
        <v>23</v>
      </c>
      <c r="CI699" s="5">
        <v>0</v>
      </c>
      <c r="CJ699" s="5">
        <v>0</v>
      </c>
      <c r="CK699" s="5">
        <v>0</v>
      </c>
      <c r="CL699" s="5">
        <v>0</v>
      </c>
      <c r="CM699" s="5">
        <v>0</v>
      </c>
      <c r="CN699" s="5" t="s">
        <v>3</v>
      </c>
      <c r="CO699" s="5">
        <v>0</v>
      </c>
      <c r="CP699" s="5">
        <f t="shared" si="383"/>
        <v>36.76</v>
      </c>
      <c r="CQ699" s="5">
        <f t="shared" si="404"/>
        <v>9.19</v>
      </c>
      <c r="CR699" s="5">
        <f t="shared" si="404"/>
        <v>0</v>
      </c>
      <c r="CS699" s="5">
        <f t="shared" si="386"/>
        <v>0</v>
      </c>
      <c r="CT699" s="5">
        <f t="shared" si="387"/>
        <v>0</v>
      </c>
      <c r="CU699" s="5">
        <f t="shared" si="388"/>
        <v>0</v>
      </c>
      <c r="CV699" s="5">
        <f t="shared" si="389"/>
        <v>0</v>
      </c>
      <c r="CW699" s="5">
        <f t="shared" si="390"/>
        <v>0</v>
      </c>
      <c r="CX699" s="5">
        <f t="shared" si="391"/>
        <v>0</v>
      </c>
      <c r="CY699" s="5">
        <f>0</f>
        <v>0</v>
      </c>
      <c r="CZ699" s="5">
        <f>0</f>
        <v>0</v>
      </c>
      <c r="DA699" s="5"/>
      <c r="DB699" s="5"/>
      <c r="DC699" s="5" t="s">
        <v>3</v>
      </c>
      <c r="DD699" s="5" t="s">
        <v>3</v>
      </c>
      <c r="DE699" s="5" t="s">
        <v>3</v>
      </c>
      <c r="DF699" s="5" t="s">
        <v>3</v>
      </c>
      <c r="DG699" s="5" t="s">
        <v>3</v>
      </c>
      <c r="DH699" s="5" t="s">
        <v>3</v>
      </c>
      <c r="DI699" s="5" t="s">
        <v>3</v>
      </c>
      <c r="DJ699" s="5" t="s">
        <v>3</v>
      </c>
      <c r="DK699" s="5" t="s">
        <v>3</v>
      </c>
      <c r="DL699" s="5" t="s">
        <v>3</v>
      </c>
      <c r="DM699" s="5" t="s">
        <v>3</v>
      </c>
      <c r="DN699" s="5">
        <v>0</v>
      </c>
      <c r="DO699" s="5">
        <v>0</v>
      </c>
      <c r="DP699" s="5">
        <v>1</v>
      </c>
      <c r="DQ699" s="5">
        <v>1</v>
      </c>
      <c r="DR699" s="5"/>
      <c r="DS699" s="5"/>
      <c r="DT699" s="5"/>
      <c r="DU699" s="5">
        <v>1013</v>
      </c>
      <c r="DV699" s="5" t="s">
        <v>82</v>
      </c>
      <c r="DW699" s="5" t="s">
        <v>82</v>
      </c>
      <c r="DX699" s="5">
        <v>1</v>
      </c>
      <c r="DY699" s="5"/>
      <c r="DZ699" s="5" t="s">
        <v>3</v>
      </c>
      <c r="EA699" s="5" t="s">
        <v>3</v>
      </c>
      <c r="EB699" s="5" t="s">
        <v>3</v>
      </c>
      <c r="EC699" s="5" t="s">
        <v>3</v>
      </c>
      <c r="ED699" s="5"/>
      <c r="EE699" s="5">
        <v>68075624</v>
      </c>
      <c r="EF699" s="5">
        <v>90</v>
      </c>
      <c r="EG699" s="5" t="s">
        <v>194</v>
      </c>
      <c r="EH699" s="5">
        <v>0</v>
      </c>
      <c r="EI699" s="5" t="s">
        <v>3</v>
      </c>
      <c r="EJ699" s="5">
        <v>1</v>
      </c>
      <c r="EK699" s="5">
        <v>900</v>
      </c>
      <c r="EL699" s="5" t="s">
        <v>194</v>
      </c>
      <c r="EM699" s="5" t="s">
        <v>195</v>
      </c>
      <c r="EN699" s="5"/>
      <c r="EO699" s="5" t="s">
        <v>3</v>
      </c>
      <c r="EP699" s="5"/>
      <c r="EQ699" s="5">
        <v>16</v>
      </c>
      <c r="ER699" s="5">
        <v>7.01</v>
      </c>
      <c r="ES699" s="5">
        <v>9.19</v>
      </c>
      <c r="ET699" s="5">
        <v>0</v>
      </c>
      <c r="EU699" s="5">
        <v>0</v>
      </c>
      <c r="EV699" s="5">
        <v>0</v>
      </c>
      <c r="EW699" s="5">
        <v>0</v>
      </c>
      <c r="EX699" s="5">
        <v>0</v>
      </c>
      <c r="EY699" s="5">
        <v>0</v>
      </c>
      <c r="EZ699" s="5">
        <v>5</v>
      </c>
      <c r="FA699" s="5"/>
      <c r="FB699" s="5"/>
      <c r="FC699" s="5">
        <v>0</v>
      </c>
      <c r="FD699" s="5">
        <v>18</v>
      </c>
      <c r="FE699" s="5"/>
      <c r="FF699" s="5">
        <v>9.19</v>
      </c>
      <c r="FG699" s="5"/>
      <c r="FH699" s="5"/>
      <c r="FI699" s="5"/>
      <c r="FJ699" s="5"/>
      <c r="FK699" s="5"/>
      <c r="FL699" s="5"/>
      <c r="FM699" s="5"/>
      <c r="FN699" s="5"/>
      <c r="FO699" s="5"/>
      <c r="FP699" s="5"/>
      <c r="FQ699" s="5">
        <v>0</v>
      </c>
      <c r="FR699" s="5">
        <v>0</v>
      </c>
      <c r="FS699" s="5">
        <v>0</v>
      </c>
      <c r="FT699" s="5"/>
      <c r="FU699" s="5"/>
      <c r="FV699" s="5"/>
      <c r="FW699" s="5"/>
      <c r="FX699" s="5">
        <v>0</v>
      </c>
      <c r="FY699" s="5">
        <v>0</v>
      </c>
      <c r="FZ699" s="5"/>
      <c r="GA699" s="5" t="s">
        <v>3</v>
      </c>
      <c r="GB699" s="5"/>
      <c r="GC699" s="5"/>
      <c r="GD699" s="5">
        <v>1</v>
      </c>
      <c r="GE699" s="5"/>
      <c r="GF699" s="5">
        <v>1232098476</v>
      </c>
      <c r="GG699" s="5">
        <v>2</v>
      </c>
      <c r="GH699" s="5">
        <v>3</v>
      </c>
      <c r="GI699" s="5">
        <v>3</v>
      </c>
      <c r="GJ699" s="5">
        <v>0</v>
      </c>
      <c r="GK699" s="5">
        <v>0</v>
      </c>
      <c r="GL699" s="5">
        <f t="shared" si="392"/>
        <v>0</v>
      </c>
      <c r="GM699" s="5">
        <f t="shared" si="393"/>
        <v>36.76</v>
      </c>
      <c r="GN699" s="5">
        <f t="shared" si="394"/>
        <v>36.76</v>
      </c>
      <c r="GO699" s="5">
        <f t="shared" si="395"/>
        <v>0</v>
      </c>
      <c r="GP699" s="5">
        <f t="shared" si="396"/>
        <v>0</v>
      </c>
      <c r="GQ699" s="5"/>
      <c r="GR699" s="5">
        <v>1</v>
      </c>
      <c r="GS699" s="5">
        <v>1</v>
      </c>
      <c r="GT699" s="5">
        <v>0</v>
      </c>
      <c r="GU699" s="5" t="s">
        <v>3</v>
      </c>
      <c r="GV699" s="5">
        <f t="shared" si="397"/>
        <v>0</v>
      </c>
      <c r="GW699" s="5">
        <v>1</v>
      </c>
      <c r="GX699" s="5">
        <f t="shared" si="398"/>
        <v>0</v>
      </c>
      <c r="GY699" s="5"/>
      <c r="GZ699" s="5"/>
      <c r="HA699" s="5">
        <v>0</v>
      </c>
      <c r="HB699" s="5">
        <v>0</v>
      </c>
      <c r="HC699" s="5">
        <f t="shared" si="399"/>
        <v>0</v>
      </c>
      <c r="HD699" s="5"/>
      <c r="HE699" s="5" t="s">
        <v>3</v>
      </c>
      <c r="HF699" s="5" t="s">
        <v>3</v>
      </c>
      <c r="HG699" s="5">
        <f>ROUND(ROUND(AL699,2)*I699,2)</f>
        <v>36.76</v>
      </c>
      <c r="HH699" s="5"/>
      <c r="HI699" s="5"/>
      <c r="HJ699" s="5"/>
      <c r="HK699" s="5"/>
      <c r="HL699" s="5"/>
      <c r="HM699" s="5" t="s">
        <v>3</v>
      </c>
      <c r="HN699" s="5" t="s">
        <v>3</v>
      </c>
      <c r="HO699" s="5" t="s">
        <v>3</v>
      </c>
      <c r="HP699" s="5" t="s">
        <v>3</v>
      </c>
      <c r="HQ699" s="5" t="s">
        <v>3</v>
      </c>
      <c r="HR699" s="5"/>
      <c r="HS699" s="5">
        <v>0</v>
      </c>
      <c r="HT699" s="5"/>
      <c r="HU699" s="5"/>
      <c r="HV699" s="5"/>
      <c r="HW699" s="5"/>
      <c r="HX699" s="5"/>
      <c r="HY699" s="5"/>
      <c r="HZ699" s="5"/>
      <c r="IA699" s="5"/>
      <c r="IB699" s="5"/>
      <c r="IC699" s="5"/>
      <c r="ID699" s="5"/>
      <c r="IE699" s="5"/>
      <c r="IF699" s="5"/>
      <c r="IG699" s="5"/>
      <c r="IH699" s="5"/>
      <c r="II699" s="5"/>
      <c r="IJ699" s="5"/>
      <c r="IK699" s="5">
        <v>0</v>
      </c>
      <c r="IL699" s="5"/>
      <c r="IM699" s="5"/>
      <c r="IN699" s="5"/>
      <c r="IO699" s="5"/>
      <c r="IP699" s="5"/>
      <c r="IQ699" s="5"/>
      <c r="IR699" s="5"/>
      <c r="IS699" s="5"/>
      <c r="IT699" s="5"/>
      <c r="IU699" s="5"/>
    </row>
    <row r="700" spans="1:255" x14ac:dyDescent="0.25">
      <c r="A700" s="6">
        <v>17</v>
      </c>
      <c r="B700" s="6">
        <v>1</v>
      </c>
      <c r="C700" s="6"/>
      <c r="D700" s="6"/>
      <c r="E700" s="6" t="s">
        <v>183</v>
      </c>
      <c r="F700" s="6" t="s">
        <v>306</v>
      </c>
      <c r="G700" s="6" t="s">
        <v>307</v>
      </c>
      <c r="H700" s="6" t="s">
        <v>82</v>
      </c>
      <c r="I700" s="6">
        <v>4</v>
      </c>
      <c r="J700" s="6">
        <v>0</v>
      </c>
      <c r="K700" s="6">
        <v>4</v>
      </c>
      <c r="L700" s="6">
        <v>4</v>
      </c>
      <c r="M700" s="6">
        <v>0</v>
      </c>
      <c r="N700" s="6">
        <f t="shared" si="362"/>
        <v>4</v>
      </c>
      <c r="O700" s="6">
        <f t="shared" si="363"/>
        <v>36.76</v>
      </c>
      <c r="P700" s="6">
        <f t="shared" si="364"/>
        <v>36.76</v>
      </c>
      <c r="Q700" s="6">
        <f t="shared" si="365"/>
        <v>0</v>
      </c>
      <c r="R700" s="6">
        <f t="shared" si="366"/>
        <v>0</v>
      </c>
      <c r="S700" s="6">
        <f t="shared" si="367"/>
        <v>0</v>
      </c>
      <c r="T700" s="6">
        <f t="shared" si="368"/>
        <v>0</v>
      </c>
      <c r="U700" s="6">
        <f t="shared" si="369"/>
        <v>0</v>
      </c>
      <c r="V700" s="6">
        <f t="shared" si="370"/>
        <v>0</v>
      </c>
      <c r="W700" s="6">
        <f t="shared" si="371"/>
        <v>0</v>
      </c>
      <c r="X700" s="6">
        <f t="shared" si="372"/>
        <v>0</v>
      </c>
      <c r="Y700" s="6">
        <f t="shared" si="373"/>
        <v>0</v>
      </c>
      <c r="Z700" s="6"/>
      <c r="AA700" s="6">
        <v>70748195</v>
      </c>
      <c r="AB700" s="6">
        <f t="shared" si="374"/>
        <v>9.19</v>
      </c>
      <c r="AC700" s="6">
        <f t="shared" si="401"/>
        <v>9.19</v>
      </c>
      <c r="AD700" s="6">
        <f>ROUND((ET700),6)</f>
        <v>0</v>
      </c>
      <c r="AE700" s="6">
        <f t="shared" si="402"/>
        <v>0</v>
      </c>
      <c r="AF700" s="6">
        <f t="shared" si="403"/>
        <v>0</v>
      </c>
      <c r="AG700" s="6">
        <f t="shared" si="379"/>
        <v>0</v>
      </c>
      <c r="AH700" s="6">
        <f t="shared" si="380"/>
        <v>0</v>
      </c>
      <c r="AI700" s="6">
        <f t="shared" si="381"/>
        <v>0</v>
      </c>
      <c r="AJ700" s="6">
        <f t="shared" si="382"/>
        <v>0</v>
      </c>
      <c r="AK700" s="6">
        <v>9.19</v>
      </c>
      <c r="AL700" s="6">
        <v>9.19</v>
      </c>
      <c r="AM700" s="6">
        <v>0</v>
      </c>
      <c r="AN700" s="6">
        <v>0</v>
      </c>
      <c r="AO700" s="6">
        <v>0</v>
      </c>
      <c r="AP700" s="6">
        <v>0</v>
      </c>
      <c r="AQ700" s="6">
        <v>0</v>
      </c>
      <c r="AR700" s="6">
        <v>0</v>
      </c>
      <c r="AS700" s="6">
        <v>0</v>
      </c>
      <c r="AT700" s="6">
        <v>0</v>
      </c>
      <c r="AU700" s="6">
        <v>0</v>
      </c>
      <c r="AV700" s="6">
        <v>1</v>
      </c>
      <c r="AW700" s="6">
        <v>1</v>
      </c>
      <c r="AX700" s="6"/>
      <c r="AY700" s="6"/>
      <c r="AZ700" s="6">
        <v>1</v>
      </c>
      <c r="BA700" s="6">
        <v>1</v>
      </c>
      <c r="BB700" s="6">
        <v>1</v>
      </c>
      <c r="BC700" s="6">
        <v>1</v>
      </c>
      <c r="BD700" s="6" t="s">
        <v>3</v>
      </c>
      <c r="BE700" s="6" t="s">
        <v>3</v>
      </c>
      <c r="BF700" s="6" t="s">
        <v>3</v>
      </c>
      <c r="BG700" s="6" t="s">
        <v>3</v>
      </c>
      <c r="BH700" s="6">
        <v>3</v>
      </c>
      <c r="BI700" s="6">
        <v>1</v>
      </c>
      <c r="BJ700" s="6" t="s">
        <v>306</v>
      </c>
      <c r="BK700" s="6"/>
      <c r="BL700" s="6"/>
      <c r="BM700" s="6">
        <v>900</v>
      </c>
      <c r="BN700" s="6">
        <v>0</v>
      </c>
      <c r="BO700" s="6" t="s">
        <v>3</v>
      </c>
      <c r="BP700" s="6">
        <v>0</v>
      </c>
      <c r="BQ700" s="6">
        <v>90</v>
      </c>
      <c r="BR700" s="6">
        <v>0</v>
      </c>
      <c r="BS700" s="6">
        <v>1</v>
      </c>
      <c r="BT700" s="6">
        <v>1</v>
      </c>
      <c r="BU700" s="6">
        <v>1</v>
      </c>
      <c r="BV700" s="6">
        <v>1</v>
      </c>
      <c r="BW700" s="6">
        <v>1</v>
      </c>
      <c r="BX700" s="6">
        <v>1</v>
      </c>
      <c r="BY700" s="6" t="s">
        <v>3</v>
      </c>
      <c r="BZ700" s="6">
        <v>0</v>
      </c>
      <c r="CA700" s="6">
        <v>0</v>
      </c>
      <c r="CB700" s="6" t="s">
        <v>3</v>
      </c>
      <c r="CC700" s="6"/>
      <c r="CD700" s="6"/>
      <c r="CE700" s="6">
        <v>0</v>
      </c>
      <c r="CF700" s="6">
        <v>0</v>
      </c>
      <c r="CG700" s="6">
        <v>0</v>
      </c>
      <c r="CH700" s="6">
        <v>23</v>
      </c>
      <c r="CI700" s="6">
        <v>0</v>
      </c>
      <c r="CJ700" s="6">
        <v>0</v>
      </c>
      <c r="CK700" s="6">
        <v>0</v>
      </c>
      <c r="CL700" s="6">
        <v>0</v>
      </c>
      <c r="CM700" s="6">
        <v>0</v>
      </c>
      <c r="CN700" s="6" t="s">
        <v>3</v>
      </c>
      <c r="CO700" s="6">
        <v>0</v>
      </c>
      <c r="CP700" s="6">
        <f t="shared" si="383"/>
        <v>36.76</v>
      </c>
      <c r="CQ700" s="6">
        <f t="shared" si="404"/>
        <v>9.19</v>
      </c>
      <c r="CR700" s="6">
        <f t="shared" si="404"/>
        <v>0</v>
      </c>
      <c r="CS700" s="6">
        <f t="shared" si="386"/>
        <v>0</v>
      </c>
      <c r="CT700" s="6">
        <f t="shared" si="387"/>
        <v>0</v>
      </c>
      <c r="CU700" s="6">
        <f t="shared" si="388"/>
        <v>0</v>
      </c>
      <c r="CV700" s="6">
        <f t="shared" si="389"/>
        <v>0</v>
      </c>
      <c r="CW700" s="6">
        <f t="shared" si="390"/>
        <v>0</v>
      </c>
      <c r="CX700" s="6">
        <f t="shared" si="391"/>
        <v>0</v>
      </c>
      <c r="CY700" s="6">
        <f>0</f>
        <v>0</v>
      </c>
      <c r="CZ700" s="6">
        <f>0</f>
        <v>0</v>
      </c>
      <c r="DA700" s="6"/>
      <c r="DB700" s="6"/>
      <c r="DC700" s="6" t="s">
        <v>3</v>
      </c>
      <c r="DD700" s="6" t="s">
        <v>3</v>
      </c>
      <c r="DE700" s="6" t="s">
        <v>3</v>
      </c>
      <c r="DF700" s="6" t="s">
        <v>3</v>
      </c>
      <c r="DG700" s="6" t="s">
        <v>3</v>
      </c>
      <c r="DH700" s="6" t="s">
        <v>3</v>
      </c>
      <c r="DI700" s="6" t="s">
        <v>3</v>
      </c>
      <c r="DJ700" s="6" t="s">
        <v>3</v>
      </c>
      <c r="DK700" s="6" t="s">
        <v>3</v>
      </c>
      <c r="DL700" s="6" t="s">
        <v>3</v>
      </c>
      <c r="DM700" s="6" t="s">
        <v>3</v>
      </c>
      <c r="DN700" s="6">
        <v>0</v>
      </c>
      <c r="DO700" s="6">
        <v>0</v>
      </c>
      <c r="DP700" s="6">
        <v>1</v>
      </c>
      <c r="DQ700" s="6">
        <v>1</v>
      </c>
      <c r="DR700" s="6"/>
      <c r="DS700" s="6"/>
      <c r="DT700" s="6"/>
      <c r="DU700" s="6">
        <v>1013</v>
      </c>
      <c r="DV700" s="6" t="s">
        <v>82</v>
      </c>
      <c r="DW700" s="6" t="s">
        <v>82</v>
      </c>
      <c r="DX700" s="6">
        <v>1</v>
      </c>
      <c r="DY700" s="6"/>
      <c r="DZ700" s="6" t="s">
        <v>3</v>
      </c>
      <c r="EA700" s="6" t="s">
        <v>3</v>
      </c>
      <c r="EB700" s="6" t="s">
        <v>3</v>
      </c>
      <c r="EC700" s="6" t="s">
        <v>3</v>
      </c>
      <c r="ED700" s="6"/>
      <c r="EE700" s="6">
        <v>68075624</v>
      </c>
      <c r="EF700" s="6">
        <v>90</v>
      </c>
      <c r="EG700" s="6" t="s">
        <v>194</v>
      </c>
      <c r="EH700" s="6">
        <v>0</v>
      </c>
      <c r="EI700" s="6" t="s">
        <v>3</v>
      </c>
      <c r="EJ700" s="6">
        <v>1</v>
      </c>
      <c r="EK700" s="6">
        <v>900</v>
      </c>
      <c r="EL700" s="6" t="s">
        <v>194</v>
      </c>
      <c r="EM700" s="6" t="s">
        <v>195</v>
      </c>
      <c r="EN700" s="6"/>
      <c r="EO700" s="6" t="s">
        <v>3</v>
      </c>
      <c r="EP700" s="6"/>
      <c r="EQ700" s="6">
        <v>16</v>
      </c>
      <c r="ER700" s="6">
        <v>7.01</v>
      </c>
      <c r="ES700" s="6">
        <v>9.19</v>
      </c>
      <c r="ET700" s="6">
        <v>0</v>
      </c>
      <c r="EU700" s="6">
        <v>0</v>
      </c>
      <c r="EV700" s="6">
        <v>0</v>
      </c>
      <c r="EW700" s="6">
        <v>0</v>
      </c>
      <c r="EX700" s="6">
        <v>0</v>
      </c>
      <c r="EY700" s="6">
        <v>0</v>
      </c>
      <c r="EZ700" s="6">
        <v>5</v>
      </c>
      <c r="FA700" s="6"/>
      <c r="FB700" s="6"/>
      <c r="FC700" s="6">
        <v>0</v>
      </c>
      <c r="FD700" s="6">
        <v>18</v>
      </c>
      <c r="FE700" s="6"/>
      <c r="FF700" s="6">
        <v>9.19</v>
      </c>
      <c r="FG700" s="6"/>
      <c r="FH700" s="6"/>
      <c r="FI700" s="6"/>
      <c r="FJ700" s="6"/>
      <c r="FK700" s="6"/>
      <c r="FL700" s="6"/>
      <c r="FM700" s="6"/>
      <c r="FN700" s="6"/>
      <c r="FO700" s="6"/>
      <c r="FP700" s="6"/>
      <c r="FQ700" s="6">
        <v>0</v>
      </c>
      <c r="FR700" s="6">
        <v>0</v>
      </c>
      <c r="FS700" s="6">
        <v>0</v>
      </c>
      <c r="FT700" s="6"/>
      <c r="FU700" s="6"/>
      <c r="FV700" s="6"/>
      <c r="FW700" s="6"/>
      <c r="FX700" s="6">
        <v>0</v>
      </c>
      <c r="FY700" s="6">
        <v>0</v>
      </c>
      <c r="FZ700" s="6"/>
      <c r="GA700" s="6" t="s">
        <v>3</v>
      </c>
      <c r="GB700" s="6"/>
      <c r="GC700" s="6"/>
      <c r="GD700" s="6">
        <v>1</v>
      </c>
      <c r="GE700" s="6"/>
      <c r="GF700" s="6">
        <v>1232098476</v>
      </c>
      <c r="GG700" s="6">
        <v>2</v>
      </c>
      <c r="GH700" s="6">
        <v>3</v>
      </c>
      <c r="GI700" s="6">
        <v>3</v>
      </c>
      <c r="GJ700" s="6">
        <v>0</v>
      </c>
      <c r="GK700" s="6">
        <v>0</v>
      </c>
      <c r="GL700" s="6">
        <f t="shared" si="392"/>
        <v>0</v>
      </c>
      <c r="GM700" s="6">
        <f t="shared" si="393"/>
        <v>36.76</v>
      </c>
      <c r="GN700" s="6">
        <f t="shared" si="394"/>
        <v>36.76</v>
      </c>
      <c r="GO700" s="6">
        <f t="shared" si="395"/>
        <v>0</v>
      </c>
      <c r="GP700" s="6">
        <f t="shared" si="396"/>
        <v>0</v>
      </c>
      <c r="GQ700" s="6"/>
      <c r="GR700" s="6">
        <v>1</v>
      </c>
      <c r="GS700" s="6">
        <v>1</v>
      </c>
      <c r="GT700" s="6">
        <v>0</v>
      </c>
      <c r="GU700" s="6" t="s">
        <v>3</v>
      </c>
      <c r="GV700" s="6">
        <f t="shared" si="397"/>
        <v>0</v>
      </c>
      <c r="GW700" s="6">
        <v>1</v>
      </c>
      <c r="GX700" s="6">
        <f t="shared" si="398"/>
        <v>0</v>
      </c>
      <c r="GY700" s="6"/>
      <c r="GZ700" s="6"/>
      <c r="HA700" s="6">
        <v>0</v>
      </c>
      <c r="HB700" s="6">
        <v>0</v>
      </c>
      <c r="HC700" s="6">
        <f t="shared" si="399"/>
        <v>0</v>
      </c>
      <c r="HD700" s="6"/>
      <c r="HE700" s="6" t="s">
        <v>3</v>
      </c>
      <c r="HF700" s="6" t="s">
        <v>3</v>
      </c>
      <c r="HG700" s="6">
        <f>ROUND(ROUND(AL700,2)*I700,2)</f>
        <v>36.76</v>
      </c>
      <c r="HH700" s="6"/>
      <c r="HI700" s="6"/>
      <c r="HJ700" s="6"/>
      <c r="HK700" s="6"/>
      <c r="HL700" s="6"/>
      <c r="HM700" s="6" t="s">
        <v>3</v>
      </c>
      <c r="HN700" s="6" t="s">
        <v>3</v>
      </c>
      <c r="HO700" s="6" t="s">
        <v>3</v>
      </c>
      <c r="HP700" s="6" t="s">
        <v>3</v>
      </c>
      <c r="HQ700" s="6" t="s">
        <v>3</v>
      </c>
      <c r="HR700" s="6"/>
      <c r="HS700" s="6">
        <v>0</v>
      </c>
      <c r="HT700" s="6"/>
      <c r="HU700" s="6"/>
      <c r="HV700" s="6"/>
      <c r="HW700" s="6"/>
      <c r="HX700" s="6"/>
      <c r="HY700" s="6"/>
      <c r="HZ700" s="6"/>
      <c r="IA700" s="6"/>
      <c r="IB700" s="6"/>
      <c r="IC700" s="6"/>
      <c r="ID700" s="6"/>
      <c r="IE700" s="6"/>
      <c r="IF700" s="6"/>
      <c r="IG700" s="6"/>
      <c r="IH700" s="6"/>
      <c r="II700" s="6"/>
      <c r="IJ700" s="6"/>
      <c r="IK700" s="6">
        <v>0</v>
      </c>
      <c r="IL700" s="6"/>
      <c r="IM700" s="6"/>
      <c r="IN700" s="6"/>
      <c r="IO700" s="6"/>
      <c r="IP700" s="6"/>
      <c r="IQ700" s="6"/>
      <c r="IR700" s="6"/>
      <c r="IS700" s="6"/>
      <c r="IT700" s="6"/>
      <c r="IU700" s="6"/>
    </row>
    <row r="701" spans="1:255" x14ac:dyDescent="0.25">
      <c r="A701" s="5">
        <v>17</v>
      </c>
      <c r="B701" s="5">
        <v>1</v>
      </c>
      <c r="C701" s="5"/>
      <c r="D701" s="5"/>
      <c r="E701" s="5" t="s">
        <v>184</v>
      </c>
      <c r="F701" s="5" t="s">
        <v>308</v>
      </c>
      <c r="G701" s="5" t="s">
        <v>309</v>
      </c>
      <c r="H701" s="5" t="s">
        <v>237</v>
      </c>
      <c r="I701" s="5">
        <v>0.04</v>
      </c>
      <c r="J701" s="5">
        <v>0</v>
      </c>
      <c r="K701" s="5">
        <v>0.04</v>
      </c>
      <c r="L701" s="5">
        <v>0.04</v>
      </c>
      <c r="M701" s="5">
        <v>0</v>
      </c>
      <c r="N701" s="5">
        <f t="shared" si="362"/>
        <v>0.04</v>
      </c>
      <c r="O701" s="5">
        <f t="shared" si="363"/>
        <v>107.17</v>
      </c>
      <c r="P701" s="5">
        <f t="shared" si="364"/>
        <v>107.17</v>
      </c>
      <c r="Q701" s="5">
        <f t="shared" si="365"/>
        <v>0</v>
      </c>
      <c r="R701" s="5">
        <f t="shared" si="366"/>
        <v>0</v>
      </c>
      <c r="S701" s="5">
        <f t="shared" si="367"/>
        <v>0</v>
      </c>
      <c r="T701" s="5">
        <f t="shared" si="368"/>
        <v>0</v>
      </c>
      <c r="U701" s="5">
        <f t="shared" si="369"/>
        <v>0</v>
      </c>
      <c r="V701" s="5">
        <f t="shared" si="370"/>
        <v>0</v>
      </c>
      <c r="W701" s="5">
        <f t="shared" si="371"/>
        <v>0</v>
      </c>
      <c r="X701" s="5">
        <f t="shared" si="372"/>
        <v>0</v>
      </c>
      <c r="Y701" s="5">
        <f t="shared" si="373"/>
        <v>0</v>
      </c>
      <c r="Z701" s="5"/>
      <c r="AA701" s="5">
        <v>70751969</v>
      </c>
      <c r="AB701" s="5">
        <f t="shared" si="374"/>
        <v>2045.3</v>
      </c>
      <c r="AC701" s="5">
        <f t="shared" si="401"/>
        <v>2045.3</v>
      </c>
      <c r="AD701" s="5">
        <f>ROUND((((ET701)-(EU701))+AE701),6)</f>
        <v>0</v>
      </c>
      <c r="AE701" s="5">
        <f t="shared" si="402"/>
        <v>0</v>
      </c>
      <c r="AF701" s="5">
        <f t="shared" si="403"/>
        <v>0</v>
      </c>
      <c r="AG701" s="5">
        <f t="shared" si="379"/>
        <v>0</v>
      </c>
      <c r="AH701" s="5">
        <f t="shared" si="380"/>
        <v>0</v>
      </c>
      <c r="AI701" s="5">
        <f t="shared" si="381"/>
        <v>0</v>
      </c>
      <c r="AJ701" s="5">
        <f t="shared" si="382"/>
        <v>0</v>
      </c>
      <c r="AK701" s="5">
        <v>2045.3</v>
      </c>
      <c r="AL701" s="5">
        <v>2045.3</v>
      </c>
      <c r="AM701" s="5">
        <v>0</v>
      </c>
      <c r="AN701" s="5">
        <v>0</v>
      </c>
      <c r="AO701" s="5">
        <v>0</v>
      </c>
      <c r="AP701" s="5">
        <v>0</v>
      </c>
      <c r="AQ701" s="5">
        <v>0</v>
      </c>
      <c r="AR701" s="5">
        <v>0</v>
      </c>
      <c r="AS701" s="5">
        <v>0</v>
      </c>
      <c r="AT701" s="5">
        <v>0</v>
      </c>
      <c r="AU701" s="5">
        <v>0</v>
      </c>
      <c r="AV701" s="5">
        <v>1</v>
      </c>
      <c r="AW701" s="5">
        <v>1</v>
      </c>
      <c r="AX701" s="5"/>
      <c r="AY701" s="5"/>
      <c r="AZ701" s="5">
        <v>1</v>
      </c>
      <c r="BA701" s="5">
        <v>1</v>
      </c>
      <c r="BB701" s="5">
        <v>1</v>
      </c>
      <c r="BC701" s="5">
        <v>1.31</v>
      </c>
      <c r="BD701" s="5" t="s">
        <v>3</v>
      </c>
      <c r="BE701" s="5" t="s">
        <v>3</v>
      </c>
      <c r="BF701" s="5" t="s">
        <v>3</v>
      </c>
      <c r="BG701" s="5" t="s">
        <v>3</v>
      </c>
      <c r="BH701" s="5">
        <v>3</v>
      </c>
      <c r="BI701" s="5">
        <v>2</v>
      </c>
      <c r="BJ701" s="5" t="s">
        <v>310</v>
      </c>
      <c r="BK701" s="5"/>
      <c r="BL701" s="5"/>
      <c r="BM701" s="5">
        <v>500002</v>
      </c>
      <c r="BN701" s="5">
        <v>0</v>
      </c>
      <c r="BO701" s="5" t="s">
        <v>308</v>
      </c>
      <c r="BP701" s="5">
        <v>1</v>
      </c>
      <c r="BQ701" s="5">
        <v>12</v>
      </c>
      <c r="BR701" s="5">
        <v>0</v>
      </c>
      <c r="BS701" s="5">
        <v>1</v>
      </c>
      <c r="BT701" s="5">
        <v>1</v>
      </c>
      <c r="BU701" s="5">
        <v>1</v>
      </c>
      <c r="BV701" s="5">
        <v>1</v>
      </c>
      <c r="BW701" s="5">
        <v>1</v>
      </c>
      <c r="BX701" s="5">
        <v>1</v>
      </c>
      <c r="BY701" s="5" t="s">
        <v>3</v>
      </c>
      <c r="BZ701" s="5">
        <v>0</v>
      </c>
      <c r="CA701" s="5">
        <v>0</v>
      </c>
      <c r="CB701" s="5" t="s">
        <v>3</v>
      </c>
      <c r="CC701" s="5"/>
      <c r="CD701" s="5"/>
      <c r="CE701" s="5">
        <v>0</v>
      </c>
      <c r="CF701" s="5">
        <v>0</v>
      </c>
      <c r="CG701" s="5">
        <v>0</v>
      </c>
      <c r="CH701" s="5">
        <v>24</v>
      </c>
      <c r="CI701" s="5">
        <v>0</v>
      </c>
      <c r="CJ701" s="5">
        <v>0</v>
      </c>
      <c r="CK701" s="5">
        <v>0</v>
      </c>
      <c r="CL701" s="5">
        <v>0</v>
      </c>
      <c r="CM701" s="5">
        <v>0</v>
      </c>
      <c r="CN701" s="5" t="s">
        <v>3</v>
      </c>
      <c r="CO701" s="5">
        <v>0</v>
      </c>
      <c r="CP701" s="5">
        <f t="shared" si="383"/>
        <v>107.17</v>
      </c>
      <c r="CQ701" s="5">
        <f>ROUND(AL701*BC701,2)</f>
        <v>2679.34</v>
      </c>
      <c r="CR701" s="5">
        <f>ROUND(AM701*BB701,2)</f>
        <v>0</v>
      </c>
      <c r="CS701" s="5">
        <f t="shared" si="386"/>
        <v>0</v>
      </c>
      <c r="CT701" s="5">
        <f t="shared" si="387"/>
        <v>0</v>
      </c>
      <c r="CU701" s="5">
        <f t="shared" si="388"/>
        <v>0</v>
      </c>
      <c r="CV701" s="5">
        <f t="shared" si="389"/>
        <v>0</v>
      </c>
      <c r="CW701" s="5">
        <f t="shared" si="390"/>
        <v>0</v>
      </c>
      <c r="CX701" s="5">
        <f t="shared" si="391"/>
        <v>0</v>
      </c>
      <c r="CY701" s="5">
        <f>0</f>
        <v>0</v>
      </c>
      <c r="CZ701" s="5">
        <f>0</f>
        <v>0</v>
      </c>
      <c r="DA701" s="5"/>
      <c r="DB701" s="5"/>
      <c r="DC701" s="5" t="s">
        <v>3</v>
      </c>
      <c r="DD701" s="5" t="s">
        <v>3</v>
      </c>
      <c r="DE701" s="5" t="s">
        <v>3</v>
      </c>
      <c r="DF701" s="5" t="s">
        <v>3</v>
      </c>
      <c r="DG701" s="5" t="s">
        <v>3</v>
      </c>
      <c r="DH701" s="5" t="s">
        <v>3</v>
      </c>
      <c r="DI701" s="5" t="s">
        <v>3</v>
      </c>
      <c r="DJ701" s="5" t="s">
        <v>3</v>
      </c>
      <c r="DK701" s="5" t="s">
        <v>3</v>
      </c>
      <c r="DL701" s="5" t="s">
        <v>3</v>
      </c>
      <c r="DM701" s="5" t="s">
        <v>3</v>
      </c>
      <c r="DN701" s="5">
        <v>0</v>
      </c>
      <c r="DO701" s="5">
        <v>0</v>
      </c>
      <c r="DP701" s="5">
        <v>1</v>
      </c>
      <c r="DQ701" s="5">
        <v>1</v>
      </c>
      <c r="DR701" s="5"/>
      <c r="DS701" s="5"/>
      <c r="DT701" s="5"/>
      <c r="DU701" s="5">
        <v>1013</v>
      </c>
      <c r="DV701" s="5" t="s">
        <v>237</v>
      </c>
      <c r="DW701" s="5" t="s">
        <v>237</v>
      </c>
      <c r="DX701" s="5">
        <v>1</v>
      </c>
      <c r="DY701" s="5"/>
      <c r="DZ701" s="5" t="s">
        <v>3</v>
      </c>
      <c r="EA701" s="5" t="s">
        <v>3</v>
      </c>
      <c r="EB701" s="5" t="s">
        <v>3</v>
      </c>
      <c r="EC701" s="5" t="s">
        <v>3</v>
      </c>
      <c r="ED701" s="5"/>
      <c r="EE701" s="5">
        <v>68075122</v>
      </c>
      <c r="EF701" s="5">
        <v>12</v>
      </c>
      <c r="EG701" s="5" t="s">
        <v>239</v>
      </c>
      <c r="EH701" s="5">
        <v>0</v>
      </c>
      <c r="EI701" s="5" t="s">
        <v>3</v>
      </c>
      <c r="EJ701" s="5">
        <v>2</v>
      </c>
      <c r="EK701" s="5">
        <v>500002</v>
      </c>
      <c r="EL701" s="5" t="s">
        <v>240</v>
      </c>
      <c r="EM701" s="5" t="s">
        <v>241</v>
      </c>
      <c r="EN701" s="5"/>
      <c r="EO701" s="5" t="s">
        <v>3</v>
      </c>
      <c r="EP701" s="5"/>
      <c r="EQ701" s="5">
        <v>0</v>
      </c>
      <c r="ER701" s="5">
        <v>2045.3</v>
      </c>
      <c r="ES701" s="5">
        <v>2045.3</v>
      </c>
      <c r="ET701" s="5">
        <v>0</v>
      </c>
      <c r="EU701" s="5">
        <v>0</v>
      </c>
      <c r="EV701" s="5">
        <v>0</v>
      </c>
      <c r="EW701" s="5">
        <v>0</v>
      </c>
      <c r="EX701" s="5">
        <v>0</v>
      </c>
      <c r="EY701" s="5">
        <v>0</v>
      </c>
      <c r="EZ701" s="5"/>
      <c r="FA701" s="5"/>
      <c r="FB701" s="5"/>
      <c r="FC701" s="5"/>
      <c r="FD701" s="5"/>
      <c r="FE701" s="5"/>
      <c r="FF701" s="5"/>
      <c r="FG701" s="5"/>
      <c r="FH701" s="5"/>
      <c r="FI701" s="5"/>
      <c r="FJ701" s="5"/>
      <c r="FK701" s="5"/>
      <c r="FL701" s="5"/>
      <c r="FM701" s="5"/>
      <c r="FN701" s="5"/>
      <c r="FO701" s="5"/>
      <c r="FP701" s="5"/>
      <c r="FQ701" s="5">
        <v>0</v>
      </c>
      <c r="FR701" s="5">
        <v>0</v>
      </c>
      <c r="FS701" s="5">
        <v>0</v>
      </c>
      <c r="FT701" s="5"/>
      <c r="FU701" s="5"/>
      <c r="FV701" s="5"/>
      <c r="FW701" s="5"/>
      <c r="FX701" s="5">
        <v>0</v>
      </c>
      <c r="FY701" s="5">
        <v>0</v>
      </c>
      <c r="FZ701" s="5"/>
      <c r="GA701" s="5" t="s">
        <v>3</v>
      </c>
      <c r="GB701" s="5"/>
      <c r="GC701" s="5"/>
      <c r="GD701" s="5">
        <v>1</v>
      </c>
      <c r="GE701" s="5"/>
      <c r="GF701" s="5">
        <v>577894394</v>
      </c>
      <c r="GG701" s="5">
        <v>2</v>
      </c>
      <c r="GH701" s="5">
        <v>1</v>
      </c>
      <c r="GI701" s="5">
        <v>2</v>
      </c>
      <c r="GJ701" s="5">
        <v>0</v>
      </c>
      <c r="GK701" s="5">
        <v>0</v>
      </c>
      <c r="GL701" s="5">
        <f t="shared" si="392"/>
        <v>0</v>
      </c>
      <c r="GM701" s="5">
        <f t="shared" si="393"/>
        <v>107.17</v>
      </c>
      <c r="GN701" s="5">
        <f t="shared" si="394"/>
        <v>0</v>
      </c>
      <c r="GO701" s="5">
        <f t="shared" si="395"/>
        <v>107.17</v>
      </c>
      <c r="GP701" s="5">
        <f t="shared" si="396"/>
        <v>0</v>
      </c>
      <c r="GQ701" s="5"/>
      <c r="GR701" s="5">
        <v>0</v>
      </c>
      <c r="GS701" s="5">
        <v>0</v>
      </c>
      <c r="GT701" s="5">
        <v>0</v>
      </c>
      <c r="GU701" s="5" t="s">
        <v>3</v>
      </c>
      <c r="GV701" s="5">
        <f t="shared" si="397"/>
        <v>0</v>
      </c>
      <c r="GW701" s="5">
        <v>1</v>
      </c>
      <c r="GX701" s="5">
        <f t="shared" si="398"/>
        <v>0</v>
      </c>
      <c r="GY701" s="5"/>
      <c r="GZ701" s="5"/>
      <c r="HA701" s="5">
        <v>0</v>
      </c>
      <c r="HB701" s="5">
        <v>0</v>
      </c>
      <c r="HC701" s="5">
        <f t="shared" si="399"/>
        <v>0</v>
      </c>
      <c r="HD701" s="5"/>
      <c r="HE701" s="5" t="s">
        <v>3</v>
      </c>
      <c r="HF701" s="5" t="s">
        <v>3</v>
      </c>
      <c r="HG701" s="5"/>
      <c r="HH701" s="5"/>
      <c r="HI701" s="5"/>
      <c r="HJ701" s="5"/>
      <c r="HK701" s="5"/>
      <c r="HL701" s="5"/>
      <c r="HM701" s="5" t="s">
        <v>3</v>
      </c>
      <c r="HN701" s="5" t="s">
        <v>3</v>
      </c>
      <c r="HO701" s="5" t="s">
        <v>3</v>
      </c>
      <c r="HP701" s="5" t="s">
        <v>3</v>
      </c>
      <c r="HQ701" s="5" t="s">
        <v>3</v>
      </c>
      <c r="HR701" s="5"/>
      <c r="HS701" s="5">
        <v>0</v>
      </c>
      <c r="HT701" s="5"/>
      <c r="HU701" s="5"/>
      <c r="HV701" s="5"/>
      <c r="HW701" s="5"/>
      <c r="HX701" s="5"/>
      <c r="HY701" s="5"/>
      <c r="HZ701" s="5"/>
      <c r="IA701" s="5"/>
      <c r="IB701" s="5"/>
      <c r="IC701" s="5"/>
      <c r="ID701" s="5"/>
      <c r="IE701" s="5"/>
      <c r="IF701" s="5"/>
      <c r="IG701" s="5"/>
      <c r="IH701" s="5"/>
      <c r="II701" s="5"/>
      <c r="IJ701" s="5"/>
      <c r="IK701" s="5">
        <v>0</v>
      </c>
      <c r="IL701" s="5"/>
      <c r="IM701" s="5"/>
      <c r="IN701" s="5"/>
      <c r="IO701" s="5"/>
      <c r="IP701" s="5"/>
      <c r="IQ701" s="5"/>
      <c r="IR701" s="5"/>
      <c r="IS701" s="5"/>
      <c r="IT701" s="5"/>
      <c r="IU701" s="5"/>
    </row>
    <row r="702" spans="1:255" x14ac:dyDescent="0.25">
      <c r="A702" s="6">
        <v>17</v>
      </c>
      <c r="B702" s="6">
        <v>1</v>
      </c>
      <c r="C702" s="6"/>
      <c r="D702" s="6"/>
      <c r="E702" s="6" t="s">
        <v>184</v>
      </c>
      <c r="F702" s="6" t="s">
        <v>308</v>
      </c>
      <c r="G702" s="6" t="s">
        <v>309</v>
      </c>
      <c r="H702" s="6" t="s">
        <v>237</v>
      </c>
      <c r="I702" s="6">
        <v>0.04</v>
      </c>
      <c r="J702" s="6">
        <v>0</v>
      </c>
      <c r="K702" s="6">
        <v>0.04</v>
      </c>
      <c r="L702" s="6">
        <v>0.04</v>
      </c>
      <c r="M702" s="6">
        <v>0</v>
      </c>
      <c r="N702" s="6">
        <f t="shared" si="362"/>
        <v>0.04</v>
      </c>
      <c r="O702" s="6">
        <f t="shared" si="363"/>
        <v>107.17</v>
      </c>
      <c r="P702" s="6">
        <f t="shared" si="364"/>
        <v>107.17</v>
      </c>
      <c r="Q702" s="6">
        <f t="shared" si="365"/>
        <v>0</v>
      </c>
      <c r="R702" s="6">
        <f t="shared" si="366"/>
        <v>0</v>
      </c>
      <c r="S702" s="6">
        <f t="shared" si="367"/>
        <v>0</v>
      </c>
      <c r="T702" s="6">
        <f t="shared" si="368"/>
        <v>0</v>
      </c>
      <c r="U702" s="6">
        <f t="shared" si="369"/>
        <v>0</v>
      </c>
      <c r="V702" s="6">
        <f t="shared" si="370"/>
        <v>0</v>
      </c>
      <c r="W702" s="6">
        <f t="shared" si="371"/>
        <v>0</v>
      </c>
      <c r="X702" s="6">
        <f t="shared" si="372"/>
        <v>0</v>
      </c>
      <c r="Y702" s="6">
        <f t="shared" si="373"/>
        <v>0</v>
      </c>
      <c r="Z702" s="6"/>
      <c r="AA702" s="6">
        <v>70748195</v>
      </c>
      <c r="AB702" s="6">
        <f t="shared" si="374"/>
        <v>2045.3</v>
      </c>
      <c r="AC702" s="6">
        <f t="shared" si="401"/>
        <v>2045.3</v>
      </c>
      <c r="AD702" s="6">
        <f>ROUND((((ET702)-(EU702))+AE702),6)</f>
        <v>0</v>
      </c>
      <c r="AE702" s="6">
        <f t="shared" si="402"/>
        <v>0</v>
      </c>
      <c r="AF702" s="6">
        <f t="shared" si="403"/>
        <v>0</v>
      </c>
      <c r="AG702" s="6">
        <f t="shared" si="379"/>
        <v>0</v>
      </c>
      <c r="AH702" s="6">
        <f t="shared" si="380"/>
        <v>0</v>
      </c>
      <c r="AI702" s="6">
        <f t="shared" si="381"/>
        <v>0</v>
      </c>
      <c r="AJ702" s="6">
        <f t="shared" si="382"/>
        <v>0</v>
      </c>
      <c r="AK702" s="6">
        <v>2045.3</v>
      </c>
      <c r="AL702" s="6">
        <v>2045.3</v>
      </c>
      <c r="AM702" s="6">
        <v>0</v>
      </c>
      <c r="AN702" s="6">
        <v>0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0</v>
      </c>
      <c r="AU702" s="6">
        <v>0</v>
      </c>
      <c r="AV702" s="6">
        <v>1</v>
      </c>
      <c r="AW702" s="6">
        <v>1</v>
      </c>
      <c r="AX702" s="6"/>
      <c r="AY702" s="6"/>
      <c r="AZ702" s="6">
        <v>1</v>
      </c>
      <c r="BA702" s="6">
        <v>1</v>
      </c>
      <c r="BB702" s="6">
        <v>1</v>
      </c>
      <c r="BC702" s="6">
        <v>1.31</v>
      </c>
      <c r="BD702" s="6" t="s">
        <v>3</v>
      </c>
      <c r="BE702" s="6" t="s">
        <v>3</v>
      </c>
      <c r="BF702" s="6" t="s">
        <v>3</v>
      </c>
      <c r="BG702" s="6" t="s">
        <v>3</v>
      </c>
      <c r="BH702" s="6">
        <v>3</v>
      </c>
      <c r="BI702" s="6">
        <v>2</v>
      </c>
      <c r="BJ702" s="6" t="s">
        <v>310</v>
      </c>
      <c r="BK702" s="6"/>
      <c r="BL702" s="6"/>
      <c r="BM702" s="6">
        <v>500002</v>
      </c>
      <c r="BN702" s="6">
        <v>0</v>
      </c>
      <c r="BO702" s="6" t="s">
        <v>308</v>
      </c>
      <c r="BP702" s="6">
        <v>1</v>
      </c>
      <c r="BQ702" s="6">
        <v>12</v>
      </c>
      <c r="BR702" s="6">
        <v>0</v>
      </c>
      <c r="BS702" s="6">
        <v>1</v>
      </c>
      <c r="BT702" s="6">
        <v>1</v>
      </c>
      <c r="BU702" s="6">
        <v>1</v>
      </c>
      <c r="BV702" s="6">
        <v>1</v>
      </c>
      <c r="BW702" s="6">
        <v>1</v>
      </c>
      <c r="BX702" s="6">
        <v>1</v>
      </c>
      <c r="BY702" s="6" t="s">
        <v>3</v>
      </c>
      <c r="BZ702" s="6">
        <v>0</v>
      </c>
      <c r="CA702" s="6">
        <v>0</v>
      </c>
      <c r="CB702" s="6" t="s">
        <v>3</v>
      </c>
      <c r="CC702" s="6"/>
      <c r="CD702" s="6"/>
      <c r="CE702" s="6">
        <v>0</v>
      </c>
      <c r="CF702" s="6">
        <v>0</v>
      </c>
      <c r="CG702" s="6">
        <v>0</v>
      </c>
      <c r="CH702" s="6">
        <v>24</v>
      </c>
      <c r="CI702" s="6">
        <v>0</v>
      </c>
      <c r="CJ702" s="6">
        <v>0</v>
      </c>
      <c r="CK702" s="6">
        <v>0</v>
      </c>
      <c r="CL702" s="6">
        <v>0</v>
      </c>
      <c r="CM702" s="6">
        <v>0</v>
      </c>
      <c r="CN702" s="6" t="s">
        <v>3</v>
      </c>
      <c r="CO702" s="6">
        <v>0</v>
      </c>
      <c r="CP702" s="6">
        <f t="shared" si="383"/>
        <v>107.17</v>
      </c>
      <c r="CQ702" s="6">
        <f>ROUND(AL702*BC702,2)</f>
        <v>2679.34</v>
      </c>
      <c r="CR702" s="6">
        <f>ROUND(AM702*BB702,2)</f>
        <v>0</v>
      </c>
      <c r="CS702" s="6">
        <f t="shared" si="386"/>
        <v>0</v>
      </c>
      <c r="CT702" s="6">
        <f t="shared" si="387"/>
        <v>0</v>
      </c>
      <c r="CU702" s="6">
        <f t="shared" si="388"/>
        <v>0</v>
      </c>
      <c r="CV702" s="6">
        <f t="shared" si="389"/>
        <v>0</v>
      </c>
      <c r="CW702" s="6">
        <f t="shared" si="390"/>
        <v>0</v>
      </c>
      <c r="CX702" s="6">
        <f t="shared" si="391"/>
        <v>0</v>
      </c>
      <c r="CY702" s="6">
        <f>0</f>
        <v>0</v>
      </c>
      <c r="CZ702" s="6">
        <f>0</f>
        <v>0</v>
      </c>
      <c r="DA702" s="6"/>
      <c r="DB702" s="6"/>
      <c r="DC702" s="6" t="s">
        <v>3</v>
      </c>
      <c r="DD702" s="6" t="s">
        <v>3</v>
      </c>
      <c r="DE702" s="6" t="s">
        <v>3</v>
      </c>
      <c r="DF702" s="6" t="s">
        <v>3</v>
      </c>
      <c r="DG702" s="6" t="s">
        <v>3</v>
      </c>
      <c r="DH702" s="6" t="s">
        <v>3</v>
      </c>
      <c r="DI702" s="6" t="s">
        <v>3</v>
      </c>
      <c r="DJ702" s="6" t="s">
        <v>3</v>
      </c>
      <c r="DK702" s="6" t="s">
        <v>3</v>
      </c>
      <c r="DL702" s="6" t="s">
        <v>3</v>
      </c>
      <c r="DM702" s="6" t="s">
        <v>3</v>
      </c>
      <c r="DN702" s="6">
        <v>0</v>
      </c>
      <c r="DO702" s="6">
        <v>0</v>
      </c>
      <c r="DP702" s="6">
        <v>1</v>
      </c>
      <c r="DQ702" s="6">
        <v>1</v>
      </c>
      <c r="DR702" s="6"/>
      <c r="DS702" s="6"/>
      <c r="DT702" s="6"/>
      <c r="DU702" s="6">
        <v>1013</v>
      </c>
      <c r="DV702" s="6" t="s">
        <v>237</v>
      </c>
      <c r="DW702" s="6" t="s">
        <v>237</v>
      </c>
      <c r="DX702" s="6">
        <v>1</v>
      </c>
      <c r="DY702" s="6"/>
      <c r="DZ702" s="6" t="s">
        <v>3</v>
      </c>
      <c r="EA702" s="6" t="s">
        <v>3</v>
      </c>
      <c r="EB702" s="6" t="s">
        <v>3</v>
      </c>
      <c r="EC702" s="6" t="s">
        <v>3</v>
      </c>
      <c r="ED702" s="6"/>
      <c r="EE702" s="6">
        <v>68075122</v>
      </c>
      <c r="EF702" s="6">
        <v>12</v>
      </c>
      <c r="EG702" s="6" t="s">
        <v>239</v>
      </c>
      <c r="EH702" s="6">
        <v>0</v>
      </c>
      <c r="EI702" s="6" t="s">
        <v>3</v>
      </c>
      <c r="EJ702" s="6">
        <v>2</v>
      </c>
      <c r="EK702" s="6">
        <v>500002</v>
      </c>
      <c r="EL702" s="6" t="s">
        <v>240</v>
      </c>
      <c r="EM702" s="6" t="s">
        <v>241</v>
      </c>
      <c r="EN702" s="6"/>
      <c r="EO702" s="6" t="s">
        <v>3</v>
      </c>
      <c r="EP702" s="6"/>
      <c r="EQ702" s="6">
        <v>0</v>
      </c>
      <c r="ER702" s="6">
        <v>2045.3</v>
      </c>
      <c r="ES702" s="6">
        <v>2045.3</v>
      </c>
      <c r="ET702" s="6">
        <v>0</v>
      </c>
      <c r="EU702" s="6">
        <v>0</v>
      </c>
      <c r="EV702" s="6">
        <v>0</v>
      </c>
      <c r="EW702" s="6">
        <v>0</v>
      </c>
      <c r="EX702" s="6">
        <v>0</v>
      </c>
      <c r="EY702" s="6">
        <v>0</v>
      </c>
      <c r="EZ702" s="6"/>
      <c r="FA702" s="6"/>
      <c r="FB702" s="6"/>
      <c r="FC702" s="6"/>
      <c r="FD702" s="6"/>
      <c r="FE702" s="6"/>
      <c r="FF702" s="6"/>
      <c r="FG702" s="6"/>
      <c r="FH702" s="6"/>
      <c r="FI702" s="6"/>
      <c r="FJ702" s="6"/>
      <c r="FK702" s="6"/>
      <c r="FL702" s="6"/>
      <c r="FM702" s="6"/>
      <c r="FN702" s="6"/>
      <c r="FO702" s="6"/>
      <c r="FP702" s="6"/>
      <c r="FQ702" s="6">
        <v>0</v>
      </c>
      <c r="FR702" s="6">
        <v>0</v>
      </c>
      <c r="FS702" s="6">
        <v>0</v>
      </c>
      <c r="FT702" s="6"/>
      <c r="FU702" s="6"/>
      <c r="FV702" s="6"/>
      <c r="FW702" s="6"/>
      <c r="FX702" s="6">
        <v>0</v>
      </c>
      <c r="FY702" s="6">
        <v>0</v>
      </c>
      <c r="FZ702" s="6"/>
      <c r="GA702" s="6" t="s">
        <v>3</v>
      </c>
      <c r="GB702" s="6"/>
      <c r="GC702" s="6"/>
      <c r="GD702" s="6">
        <v>1</v>
      </c>
      <c r="GE702" s="6"/>
      <c r="GF702" s="6">
        <v>577894394</v>
      </c>
      <c r="GG702" s="6">
        <v>2</v>
      </c>
      <c r="GH702" s="6">
        <v>1</v>
      </c>
      <c r="GI702" s="6">
        <v>2</v>
      </c>
      <c r="GJ702" s="6">
        <v>0</v>
      </c>
      <c r="GK702" s="6">
        <v>0</v>
      </c>
      <c r="GL702" s="6">
        <f t="shared" si="392"/>
        <v>0</v>
      </c>
      <c r="GM702" s="6">
        <f t="shared" si="393"/>
        <v>107.17</v>
      </c>
      <c r="GN702" s="6">
        <f t="shared" si="394"/>
        <v>0</v>
      </c>
      <c r="GO702" s="6">
        <f t="shared" si="395"/>
        <v>107.17</v>
      </c>
      <c r="GP702" s="6">
        <f t="shared" si="396"/>
        <v>0</v>
      </c>
      <c r="GQ702" s="6"/>
      <c r="GR702" s="6">
        <v>0</v>
      </c>
      <c r="GS702" s="6">
        <v>0</v>
      </c>
      <c r="GT702" s="6">
        <v>0</v>
      </c>
      <c r="GU702" s="6" t="s">
        <v>3</v>
      </c>
      <c r="GV702" s="6">
        <f t="shared" si="397"/>
        <v>0</v>
      </c>
      <c r="GW702" s="6">
        <v>1</v>
      </c>
      <c r="GX702" s="6">
        <f t="shared" si="398"/>
        <v>0</v>
      </c>
      <c r="GY702" s="6"/>
      <c r="GZ702" s="6"/>
      <c r="HA702" s="6">
        <v>0</v>
      </c>
      <c r="HB702" s="6">
        <v>0</v>
      </c>
      <c r="HC702" s="6">
        <f t="shared" si="399"/>
        <v>0</v>
      </c>
      <c r="HD702" s="6"/>
      <c r="HE702" s="6" t="s">
        <v>3</v>
      </c>
      <c r="HF702" s="6" t="s">
        <v>3</v>
      </c>
      <c r="HG702" s="6"/>
      <c r="HH702" s="6"/>
      <c r="HI702" s="6"/>
      <c r="HJ702" s="6"/>
      <c r="HK702" s="6"/>
      <c r="HL702" s="6"/>
      <c r="HM702" s="6" t="s">
        <v>3</v>
      </c>
      <c r="HN702" s="6" t="s">
        <v>3</v>
      </c>
      <c r="HO702" s="6" t="s">
        <v>3</v>
      </c>
      <c r="HP702" s="6" t="s">
        <v>3</v>
      </c>
      <c r="HQ702" s="6" t="s">
        <v>3</v>
      </c>
      <c r="HR702" s="6"/>
      <c r="HS702" s="6">
        <v>0</v>
      </c>
      <c r="HT702" s="6"/>
      <c r="HU702" s="6"/>
      <c r="HV702" s="6"/>
      <c r="HW702" s="6"/>
      <c r="HX702" s="6"/>
      <c r="HY702" s="6"/>
      <c r="HZ702" s="6"/>
      <c r="IA702" s="6"/>
      <c r="IB702" s="6"/>
      <c r="IC702" s="6"/>
      <c r="ID702" s="6"/>
      <c r="IE702" s="6"/>
      <c r="IF702" s="6"/>
      <c r="IG702" s="6"/>
      <c r="IH702" s="6"/>
      <c r="II702" s="6"/>
      <c r="IJ702" s="6"/>
      <c r="IK702" s="6">
        <v>0</v>
      </c>
      <c r="IL702" s="6"/>
      <c r="IM702" s="6"/>
      <c r="IN702" s="6"/>
      <c r="IO702" s="6"/>
      <c r="IP702" s="6"/>
      <c r="IQ702" s="6"/>
      <c r="IR702" s="6"/>
      <c r="IS702" s="6"/>
      <c r="IT702" s="6"/>
      <c r="IU702" s="6"/>
    </row>
    <row r="703" spans="1:255" x14ac:dyDescent="0.25">
      <c r="A703" s="5">
        <v>17</v>
      </c>
      <c r="B703" s="5">
        <v>1</v>
      </c>
      <c r="C703" s="5"/>
      <c r="D703" s="5"/>
      <c r="E703" s="5" t="s">
        <v>185</v>
      </c>
      <c r="F703" s="5" t="s">
        <v>243</v>
      </c>
      <c r="G703" s="5" t="s">
        <v>244</v>
      </c>
      <c r="H703" s="5" t="s">
        <v>82</v>
      </c>
      <c r="I703" s="5">
        <v>4</v>
      </c>
      <c r="J703" s="5">
        <v>0</v>
      </c>
      <c r="K703" s="5">
        <v>4</v>
      </c>
      <c r="L703" s="5">
        <v>4</v>
      </c>
      <c r="M703" s="5">
        <v>0</v>
      </c>
      <c r="N703" s="5">
        <f t="shared" si="362"/>
        <v>4</v>
      </c>
      <c r="O703" s="5">
        <f t="shared" si="363"/>
        <v>412.12</v>
      </c>
      <c r="P703" s="5">
        <f t="shared" si="364"/>
        <v>412.12</v>
      </c>
      <c r="Q703" s="5">
        <f t="shared" si="365"/>
        <v>0</v>
      </c>
      <c r="R703" s="5">
        <f t="shared" si="366"/>
        <v>0</v>
      </c>
      <c r="S703" s="5">
        <f t="shared" si="367"/>
        <v>0</v>
      </c>
      <c r="T703" s="5">
        <f t="shared" si="368"/>
        <v>0</v>
      </c>
      <c r="U703" s="5">
        <f t="shared" si="369"/>
        <v>0</v>
      </c>
      <c r="V703" s="5">
        <f t="shared" si="370"/>
        <v>0</v>
      </c>
      <c r="W703" s="5">
        <f t="shared" si="371"/>
        <v>0</v>
      </c>
      <c r="X703" s="5">
        <f t="shared" si="372"/>
        <v>0</v>
      </c>
      <c r="Y703" s="5">
        <f t="shared" si="373"/>
        <v>0</v>
      </c>
      <c r="Z703" s="5"/>
      <c r="AA703" s="5">
        <v>70751969</v>
      </c>
      <c r="AB703" s="5">
        <f t="shared" si="374"/>
        <v>103.03</v>
      </c>
      <c r="AC703" s="5">
        <f t="shared" si="401"/>
        <v>103.03</v>
      </c>
      <c r="AD703" s="5">
        <f>ROUND((ET703),6)</f>
        <v>0</v>
      </c>
      <c r="AE703" s="5">
        <f t="shared" si="402"/>
        <v>0</v>
      </c>
      <c r="AF703" s="5">
        <f t="shared" si="403"/>
        <v>0</v>
      </c>
      <c r="AG703" s="5">
        <f t="shared" si="379"/>
        <v>0</v>
      </c>
      <c r="AH703" s="5">
        <f t="shared" si="380"/>
        <v>0</v>
      </c>
      <c r="AI703" s="5">
        <f t="shared" si="381"/>
        <v>0</v>
      </c>
      <c r="AJ703" s="5">
        <f t="shared" si="382"/>
        <v>0</v>
      </c>
      <c r="AK703" s="5">
        <v>103.03</v>
      </c>
      <c r="AL703" s="5">
        <v>103.03</v>
      </c>
      <c r="AM703" s="5">
        <v>0</v>
      </c>
      <c r="AN703" s="5">
        <v>0</v>
      </c>
      <c r="AO703" s="5">
        <v>0</v>
      </c>
      <c r="AP703" s="5">
        <v>0</v>
      </c>
      <c r="AQ703" s="5">
        <v>0</v>
      </c>
      <c r="AR703" s="5">
        <v>0</v>
      </c>
      <c r="AS703" s="5">
        <v>0</v>
      </c>
      <c r="AT703" s="5">
        <v>0</v>
      </c>
      <c r="AU703" s="5">
        <v>0</v>
      </c>
      <c r="AV703" s="5">
        <v>1</v>
      </c>
      <c r="AW703" s="5">
        <v>1</v>
      </c>
      <c r="AX703" s="5"/>
      <c r="AY703" s="5"/>
      <c r="AZ703" s="5">
        <v>1</v>
      </c>
      <c r="BA703" s="5">
        <v>1</v>
      </c>
      <c r="BB703" s="5">
        <v>1</v>
      </c>
      <c r="BC703" s="5">
        <v>1</v>
      </c>
      <c r="BD703" s="5" t="s">
        <v>3</v>
      </c>
      <c r="BE703" s="5" t="s">
        <v>3</v>
      </c>
      <c r="BF703" s="5" t="s">
        <v>3</v>
      </c>
      <c r="BG703" s="5" t="s">
        <v>3</v>
      </c>
      <c r="BH703" s="5">
        <v>3</v>
      </c>
      <c r="BI703" s="5">
        <v>1</v>
      </c>
      <c r="BJ703" s="5" t="s">
        <v>243</v>
      </c>
      <c r="BK703" s="5"/>
      <c r="BL703" s="5"/>
      <c r="BM703" s="5">
        <v>900</v>
      </c>
      <c r="BN703" s="5">
        <v>0</v>
      </c>
      <c r="BO703" s="5" t="s">
        <v>3</v>
      </c>
      <c r="BP703" s="5">
        <v>0</v>
      </c>
      <c r="BQ703" s="5">
        <v>90</v>
      </c>
      <c r="BR703" s="5">
        <v>0</v>
      </c>
      <c r="BS703" s="5">
        <v>1</v>
      </c>
      <c r="BT703" s="5">
        <v>1</v>
      </c>
      <c r="BU703" s="5">
        <v>1</v>
      </c>
      <c r="BV703" s="5">
        <v>1</v>
      </c>
      <c r="BW703" s="5">
        <v>1</v>
      </c>
      <c r="BX703" s="5">
        <v>1</v>
      </c>
      <c r="BY703" s="5" t="s">
        <v>3</v>
      </c>
      <c r="BZ703" s="5">
        <v>0</v>
      </c>
      <c r="CA703" s="5">
        <v>0</v>
      </c>
      <c r="CB703" s="5" t="s">
        <v>3</v>
      </c>
      <c r="CC703" s="5"/>
      <c r="CD703" s="5"/>
      <c r="CE703" s="5">
        <v>0</v>
      </c>
      <c r="CF703" s="5">
        <v>0</v>
      </c>
      <c r="CG703" s="5">
        <v>0</v>
      </c>
      <c r="CH703" s="5">
        <v>25</v>
      </c>
      <c r="CI703" s="5">
        <v>0</v>
      </c>
      <c r="CJ703" s="5">
        <v>0</v>
      </c>
      <c r="CK703" s="5">
        <v>0</v>
      </c>
      <c r="CL703" s="5">
        <v>0</v>
      </c>
      <c r="CM703" s="5">
        <v>0</v>
      </c>
      <c r="CN703" s="5" t="s">
        <v>3</v>
      </c>
      <c r="CO703" s="5">
        <v>0</v>
      </c>
      <c r="CP703" s="5">
        <f t="shared" si="383"/>
        <v>412.12</v>
      </c>
      <c r="CQ703" s="5">
        <f>ROUND(AL703,2)</f>
        <v>103.03</v>
      </c>
      <c r="CR703" s="5">
        <f>ROUND(AM703,2)</f>
        <v>0</v>
      </c>
      <c r="CS703" s="5">
        <f t="shared" si="386"/>
        <v>0</v>
      </c>
      <c r="CT703" s="5">
        <f t="shared" si="387"/>
        <v>0</v>
      </c>
      <c r="CU703" s="5">
        <f t="shared" si="388"/>
        <v>0</v>
      </c>
      <c r="CV703" s="5">
        <f t="shared" si="389"/>
        <v>0</v>
      </c>
      <c r="CW703" s="5">
        <f t="shared" si="390"/>
        <v>0</v>
      </c>
      <c r="CX703" s="5">
        <f t="shared" si="391"/>
        <v>0</v>
      </c>
      <c r="CY703" s="5">
        <f>0</f>
        <v>0</v>
      </c>
      <c r="CZ703" s="5">
        <f>0</f>
        <v>0</v>
      </c>
      <c r="DA703" s="5"/>
      <c r="DB703" s="5"/>
      <c r="DC703" s="5" t="s">
        <v>3</v>
      </c>
      <c r="DD703" s="5" t="s">
        <v>3</v>
      </c>
      <c r="DE703" s="5" t="s">
        <v>3</v>
      </c>
      <c r="DF703" s="5" t="s">
        <v>3</v>
      </c>
      <c r="DG703" s="5" t="s">
        <v>3</v>
      </c>
      <c r="DH703" s="5" t="s">
        <v>3</v>
      </c>
      <c r="DI703" s="5" t="s">
        <v>3</v>
      </c>
      <c r="DJ703" s="5" t="s">
        <v>3</v>
      </c>
      <c r="DK703" s="5" t="s">
        <v>3</v>
      </c>
      <c r="DL703" s="5" t="s">
        <v>3</v>
      </c>
      <c r="DM703" s="5" t="s">
        <v>3</v>
      </c>
      <c r="DN703" s="5">
        <v>0</v>
      </c>
      <c r="DO703" s="5">
        <v>0</v>
      </c>
      <c r="DP703" s="5">
        <v>1</v>
      </c>
      <c r="DQ703" s="5">
        <v>1</v>
      </c>
      <c r="DR703" s="5"/>
      <c r="DS703" s="5"/>
      <c r="DT703" s="5"/>
      <c r="DU703" s="5">
        <v>1013</v>
      </c>
      <c r="DV703" s="5" t="s">
        <v>82</v>
      </c>
      <c r="DW703" s="5" t="s">
        <v>82</v>
      </c>
      <c r="DX703" s="5">
        <v>1</v>
      </c>
      <c r="DY703" s="5"/>
      <c r="DZ703" s="5" t="s">
        <v>3</v>
      </c>
      <c r="EA703" s="5" t="s">
        <v>3</v>
      </c>
      <c r="EB703" s="5" t="s">
        <v>3</v>
      </c>
      <c r="EC703" s="5" t="s">
        <v>3</v>
      </c>
      <c r="ED703" s="5"/>
      <c r="EE703" s="5">
        <v>68075624</v>
      </c>
      <c r="EF703" s="5">
        <v>90</v>
      </c>
      <c r="EG703" s="5" t="s">
        <v>194</v>
      </c>
      <c r="EH703" s="5">
        <v>0</v>
      </c>
      <c r="EI703" s="5" t="s">
        <v>3</v>
      </c>
      <c r="EJ703" s="5">
        <v>1</v>
      </c>
      <c r="EK703" s="5">
        <v>900</v>
      </c>
      <c r="EL703" s="5" t="s">
        <v>194</v>
      </c>
      <c r="EM703" s="5" t="s">
        <v>195</v>
      </c>
      <c r="EN703" s="5"/>
      <c r="EO703" s="5" t="s">
        <v>3</v>
      </c>
      <c r="EP703" s="5"/>
      <c r="EQ703" s="5">
        <v>16</v>
      </c>
      <c r="ER703" s="5">
        <v>91.47</v>
      </c>
      <c r="ES703" s="5">
        <v>103.03</v>
      </c>
      <c r="ET703" s="5">
        <v>0</v>
      </c>
      <c r="EU703" s="5">
        <v>0</v>
      </c>
      <c r="EV703" s="5">
        <v>0</v>
      </c>
      <c r="EW703" s="5">
        <v>0</v>
      </c>
      <c r="EX703" s="5">
        <v>0</v>
      </c>
      <c r="EY703" s="5">
        <v>0</v>
      </c>
      <c r="EZ703" s="5">
        <v>5</v>
      </c>
      <c r="FA703" s="5"/>
      <c r="FB703" s="5"/>
      <c r="FC703" s="5">
        <v>0</v>
      </c>
      <c r="FD703" s="5">
        <v>18</v>
      </c>
      <c r="FE703" s="5"/>
      <c r="FF703" s="5">
        <v>103.03</v>
      </c>
      <c r="FG703" s="5"/>
      <c r="FH703" s="5"/>
      <c r="FI703" s="5"/>
      <c r="FJ703" s="5"/>
      <c r="FK703" s="5"/>
      <c r="FL703" s="5"/>
      <c r="FM703" s="5"/>
      <c r="FN703" s="5"/>
      <c r="FO703" s="5"/>
      <c r="FP703" s="5"/>
      <c r="FQ703" s="5">
        <v>0</v>
      </c>
      <c r="FR703" s="5">
        <v>0</v>
      </c>
      <c r="FS703" s="5">
        <v>0</v>
      </c>
      <c r="FT703" s="5"/>
      <c r="FU703" s="5"/>
      <c r="FV703" s="5"/>
      <c r="FW703" s="5"/>
      <c r="FX703" s="5">
        <v>0</v>
      </c>
      <c r="FY703" s="5">
        <v>0</v>
      </c>
      <c r="FZ703" s="5"/>
      <c r="GA703" s="5" t="s">
        <v>3</v>
      </c>
      <c r="GB703" s="5"/>
      <c r="GC703" s="5"/>
      <c r="GD703" s="5">
        <v>1</v>
      </c>
      <c r="GE703" s="5"/>
      <c r="GF703" s="5">
        <v>1088242837</v>
      </c>
      <c r="GG703" s="5">
        <v>2</v>
      </c>
      <c r="GH703" s="5">
        <v>3</v>
      </c>
      <c r="GI703" s="5">
        <v>3</v>
      </c>
      <c r="GJ703" s="5">
        <v>0</v>
      </c>
      <c r="GK703" s="5">
        <v>0</v>
      </c>
      <c r="GL703" s="5">
        <f t="shared" si="392"/>
        <v>0</v>
      </c>
      <c r="GM703" s="5">
        <f t="shared" si="393"/>
        <v>412.12</v>
      </c>
      <c r="GN703" s="5">
        <f t="shared" si="394"/>
        <v>412.12</v>
      </c>
      <c r="GO703" s="5">
        <f t="shared" si="395"/>
        <v>0</v>
      </c>
      <c r="GP703" s="5">
        <f t="shared" si="396"/>
        <v>0</v>
      </c>
      <c r="GQ703" s="5"/>
      <c r="GR703" s="5">
        <v>1</v>
      </c>
      <c r="GS703" s="5">
        <v>1</v>
      </c>
      <c r="GT703" s="5">
        <v>0</v>
      </c>
      <c r="GU703" s="5" t="s">
        <v>3</v>
      </c>
      <c r="GV703" s="5">
        <f t="shared" si="397"/>
        <v>0</v>
      </c>
      <c r="GW703" s="5">
        <v>1</v>
      </c>
      <c r="GX703" s="5">
        <f t="shared" si="398"/>
        <v>0</v>
      </c>
      <c r="GY703" s="5"/>
      <c r="GZ703" s="5"/>
      <c r="HA703" s="5">
        <v>0</v>
      </c>
      <c r="HB703" s="5">
        <v>0</v>
      </c>
      <c r="HC703" s="5">
        <f t="shared" si="399"/>
        <v>0</v>
      </c>
      <c r="HD703" s="5"/>
      <c r="HE703" s="5" t="s">
        <v>3</v>
      </c>
      <c r="HF703" s="5" t="s">
        <v>3</v>
      </c>
      <c r="HG703" s="5">
        <f>ROUND(ROUND(AL703,2)*I703,2)</f>
        <v>412.12</v>
      </c>
      <c r="HH703" s="5"/>
      <c r="HI703" s="5"/>
      <c r="HJ703" s="5"/>
      <c r="HK703" s="5"/>
      <c r="HL703" s="5"/>
      <c r="HM703" s="5" t="s">
        <v>3</v>
      </c>
      <c r="HN703" s="5" t="s">
        <v>3</v>
      </c>
      <c r="HO703" s="5" t="s">
        <v>3</v>
      </c>
      <c r="HP703" s="5" t="s">
        <v>3</v>
      </c>
      <c r="HQ703" s="5" t="s">
        <v>3</v>
      </c>
      <c r="HR703" s="5"/>
      <c r="HS703" s="5">
        <v>0</v>
      </c>
      <c r="HT703" s="5"/>
      <c r="HU703" s="5"/>
      <c r="HV703" s="5"/>
      <c r="HW703" s="5"/>
      <c r="HX703" s="5"/>
      <c r="HY703" s="5"/>
      <c r="HZ703" s="5"/>
      <c r="IA703" s="5"/>
      <c r="IB703" s="5"/>
      <c r="IC703" s="5"/>
      <c r="ID703" s="5"/>
      <c r="IE703" s="5"/>
      <c r="IF703" s="5"/>
      <c r="IG703" s="5"/>
      <c r="IH703" s="5"/>
      <c r="II703" s="5"/>
      <c r="IJ703" s="5"/>
      <c r="IK703" s="5">
        <v>0</v>
      </c>
      <c r="IL703" s="5"/>
      <c r="IM703" s="5"/>
      <c r="IN703" s="5"/>
      <c r="IO703" s="5"/>
      <c r="IP703" s="5"/>
      <c r="IQ703" s="5"/>
      <c r="IR703" s="5"/>
      <c r="IS703" s="5"/>
      <c r="IT703" s="5"/>
      <c r="IU703" s="5"/>
    </row>
    <row r="704" spans="1:255" x14ac:dyDescent="0.25">
      <c r="A704" s="6">
        <v>17</v>
      </c>
      <c r="B704" s="6">
        <v>1</v>
      </c>
      <c r="C704" s="6"/>
      <c r="D704" s="6"/>
      <c r="E704" s="6" t="s">
        <v>185</v>
      </c>
      <c r="F704" s="6" t="s">
        <v>243</v>
      </c>
      <c r="G704" s="6" t="s">
        <v>244</v>
      </c>
      <c r="H704" s="6" t="s">
        <v>82</v>
      </c>
      <c r="I704" s="6">
        <v>4</v>
      </c>
      <c r="J704" s="6">
        <v>0</v>
      </c>
      <c r="K704" s="6">
        <v>4</v>
      </c>
      <c r="L704" s="6">
        <v>4</v>
      </c>
      <c r="M704" s="6">
        <v>0</v>
      </c>
      <c r="N704" s="6">
        <f t="shared" si="362"/>
        <v>4</v>
      </c>
      <c r="O704" s="6">
        <f t="shared" si="363"/>
        <v>412.12</v>
      </c>
      <c r="P704" s="6">
        <f t="shared" si="364"/>
        <v>412.12</v>
      </c>
      <c r="Q704" s="6">
        <f t="shared" si="365"/>
        <v>0</v>
      </c>
      <c r="R704" s="6">
        <f t="shared" si="366"/>
        <v>0</v>
      </c>
      <c r="S704" s="6">
        <f t="shared" si="367"/>
        <v>0</v>
      </c>
      <c r="T704" s="6">
        <f t="shared" si="368"/>
        <v>0</v>
      </c>
      <c r="U704" s="6">
        <f t="shared" si="369"/>
        <v>0</v>
      </c>
      <c r="V704" s="6">
        <f t="shared" si="370"/>
        <v>0</v>
      </c>
      <c r="W704" s="6">
        <f t="shared" si="371"/>
        <v>0</v>
      </c>
      <c r="X704" s="6">
        <f t="shared" si="372"/>
        <v>0</v>
      </c>
      <c r="Y704" s="6">
        <f t="shared" si="373"/>
        <v>0</v>
      </c>
      <c r="Z704" s="6"/>
      <c r="AA704" s="6">
        <v>70748195</v>
      </c>
      <c r="AB704" s="6">
        <f t="shared" si="374"/>
        <v>103.03</v>
      </c>
      <c r="AC704" s="6">
        <f t="shared" si="401"/>
        <v>103.03</v>
      </c>
      <c r="AD704" s="6">
        <f>ROUND((ET704),6)</f>
        <v>0</v>
      </c>
      <c r="AE704" s="6">
        <f t="shared" si="402"/>
        <v>0</v>
      </c>
      <c r="AF704" s="6">
        <f t="shared" si="403"/>
        <v>0</v>
      </c>
      <c r="AG704" s="6">
        <f t="shared" si="379"/>
        <v>0</v>
      </c>
      <c r="AH704" s="6">
        <f t="shared" si="380"/>
        <v>0</v>
      </c>
      <c r="AI704" s="6">
        <f t="shared" si="381"/>
        <v>0</v>
      </c>
      <c r="AJ704" s="6">
        <f t="shared" si="382"/>
        <v>0</v>
      </c>
      <c r="AK704" s="6">
        <v>103.03</v>
      </c>
      <c r="AL704" s="6">
        <v>103.03</v>
      </c>
      <c r="AM704" s="6">
        <v>0</v>
      </c>
      <c r="AN704" s="6">
        <v>0</v>
      </c>
      <c r="AO704" s="6">
        <v>0</v>
      </c>
      <c r="AP704" s="6">
        <v>0</v>
      </c>
      <c r="AQ704" s="6">
        <v>0</v>
      </c>
      <c r="AR704" s="6">
        <v>0</v>
      </c>
      <c r="AS704" s="6">
        <v>0</v>
      </c>
      <c r="AT704" s="6">
        <v>0</v>
      </c>
      <c r="AU704" s="6">
        <v>0</v>
      </c>
      <c r="AV704" s="6">
        <v>1</v>
      </c>
      <c r="AW704" s="6">
        <v>1</v>
      </c>
      <c r="AX704" s="6"/>
      <c r="AY704" s="6"/>
      <c r="AZ704" s="6">
        <v>1</v>
      </c>
      <c r="BA704" s="6">
        <v>1</v>
      </c>
      <c r="BB704" s="6">
        <v>1</v>
      </c>
      <c r="BC704" s="6">
        <v>1</v>
      </c>
      <c r="BD704" s="6" t="s">
        <v>3</v>
      </c>
      <c r="BE704" s="6" t="s">
        <v>3</v>
      </c>
      <c r="BF704" s="6" t="s">
        <v>3</v>
      </c>
      <c r="BG704" s="6" t="s">
        <v>3</v>
      </c>
      <c r="BH704" s="6">
        <v>3</v>
      </c>
      <c r="BI704" s="6">
        <v>1</v>
      </c>
      <c r="BJ704" s="6" t="s">
        <v>243</v>
      </c>
      <c r="BK704" s="6"/>
      <c r="BL704" s="6"/>
      <c r="BM704" s="6">
        <v>900</v>
      </c>
      <c r="BN704" s="6">
        <v>0</v>
      </c>
      <c r="BO704" s="6" t="s">
        <v>3</v>
      </c>
      <c r="BP704" s="6">
        <v>0</v>
      </c>
      <c r="BQ704" s="6">
        <v>90</v>
      </c>
      <c r="BR704" s="6">
        <v>0</v>
      </c>
      <c r="BS704" s="6">
        <v>1</v>
      </c>
      <c r="BT704" s="6">
        <v>1</v>
      </c>
      <c r="BU704" s="6">
        <v>1</v>
      </c>
      <c r="BV704" s="6">
        <v>1</v>
      </c>
      <c r="BW704" s="6">
        <v>1</v>
      </c>
      <c r="BX704" s="6">
        <v>1</v>
      </c>
      <c r="BY704" s="6" t="s">
        <v>3</v>
      </c>
      <c r="BZ704" s="6">
        <v>0</v>
      </c>
      <c r="CA704" s="6">
        <v>0</v>
      </c>
      <c r="CB704" s="6" t="s">
        <v>3</v>
      </c>
      <c r="CC704" s="6"/>
      <c r="CD704" s="6"/>
      <c r="CE704" s="6">
        <v>0</v>
      </c>
      <c r="CF704" s="6">
        <v>0</v>
      </c>
      <c r="CG704" s="6">
        <v>0</v>
      </c>
      <c r="CH704" s="6">
        <v>25</v>
      </c>
      <c r="CI704" s="6">
        <v>0</v>
      </c>
      <c r="CJ704" s="6">
        <v>0</v>
      </c>
      <c r="CK704" s="6">
        <v>0</v>
      </c>
      <c r="CL704" s="6">
        <v>0</v>
      </c>
      <c r="CM704" s="6">
        <v>0</v>
      </c>
      <c r="CN704" s="6" t="s">
        <v>3</v>
      </c>
      <c r="CO704" s="6">
        <v>0</v>
      </c>
      <c r="CP704" s="6">
        <f t="shared" si="383"/>
        <v>412.12</v>
      </c>
      <c r="CQ704" s="6">
        <f>ROUND(AL704,2)</f>
        <v>103.03</v>
      </c>
      <c r="CR704" s="6">
        <f>ROUND(AM704,2)</f>
        <v>0</v>
      </c>
      <c r="CS704" s="6">
        <f t="shared" si="386"/>
        <v>0</v>
      </c>
      <c r="CT704" s="6">
        <f t="shared" si="387"/>
        <v>0</v>
      </c>
      <c r="CU704" s="6">
        <f t="shared" si="388"/>
        <v>0</v>
      </c>
      <c r="CV704" s="6">
        <f t="shared" si="389"/>
        <v>0</v>
      </c>
      <c r="CW704" s="6">
        <f t="shared" si="390"/>
        <v>0</v>
      </c>
      <c r="CX704" s="6">
        <f t="shared" si="391"/>
        <v>0</v>
      </c>
      <c r="CY704" s="6">
        <f>0</f>
        <v>0</v>
      </c>
      <c r="CZ704" s="6">
        <f>0</f>
        <v>0</v>
      </c>
      <c r="DA704" s="6"/>
      <c r="DB704" s="6"/>
      <c r="DC704" s="6" t="s">
        <v>3</v>
      </c>
      <c r="DD704" s="6" t="s">
        <v>3</v>
      </c>
      <c r="DE704" s="6" t="s">
        <v>3</v>
      </c>
      <c r="DF704" s="6" t="s">
        <v>3</v>
      </c>
      <c r="DG704" s="6" t="s">
        <v>3</v>
      </c>
      <c r="DH704" s="6" t="s">
        <v>3</v>
      </c>
      <c r="DI704" s="6" t="s">
        <v>3</v>
      </c>
      <c r="DJ704" s="6" t="s">
        <v>3</v>
      </c>
      <c r="DK704" s="6" t="s">
        <v>3</v>
      </c>
      <c r="DL704" s="6" t="s">
        <v>3</v>
      </c>
      <c r="DM704" s="6" t="s">
        <v>3</v>
      </c>
      <c r="DN704" s="6">
        <v>0</v>
      </c>
      <c r="DO704" s="6">
        <v>0</v>
      </c>
      <c r="DP704" s="6">
        <v>1</v>
      </c>
      <c r="DQ704" s="6">
        <v>1</v>
      </c>
      <c r="DR704" s="6"/>
      <c r="DS704" s="6"/>
      <c r="DT704" s="6"/>
      <c r="DU704" s="6">
        <v>1013</v>
      </c>
      <c r="DV704" s="6" t="s">
        <v>82</v>
      </c>
      <c r="DW704" s="6" t="s">
        <v>82</v>
      </c>
      <c r="DX704" s="6">
        <v>1</v>
      </c>
      <c r="DY704" s="6"/>
      <c r="DZ704" s="6" t="s">
        <v>3</v>
      </c>
      <c r="EA704" s="6" t="s">
        <v>3</v>
      </c>
      <c r="EB704" s="6" t="s">
        <v>3</v>
      </c>
      <c r="EC704" s="6" t="s">
        <v>3</v>
      </c>
      <c r="ED704" s="6"/>
      <c r="EE704" s="6">
        <v>68075624</v>
      </c>
      <c r="EF704" s="6">
        <v>90</v>
      </c>
      <c r="EG704" s="6" t="s">
        <v>194</v>
      </c>
      <c r="EH704" s="6">
        <v>0</v>
      </c>
      <c r="EI704" s="6" t="s">
        <v>3</v>
      </c>
      <c r="EJ704" s="6">
        <v>1</v>
      </c>
      <c r="EK704" s="6">
        <v>900</v>
      </c>
      <c r="EL704" s="6" t="s">
        <v>194</v>
      </c>
      <c r="EM704" s="6" t="s">
        <v>195</v>
      </c>
      <c r="EN704" s="6"/>
      <c r="EO704" s="6" t="s">
        <v>3</v>
      </c>
      <c r="EP704" s="6"/>
      <c r="EQ704" s="6">
        <v>16</v>
      </c>
      <c r="ER704" s="6">
        <v>91.47</v>
      </c>
      <c r="ES704" s="6">
        <v>103.03</v>
      </c>
      <c r="ET704" s="6">
        <v>0</v>
      </c>
      <c r="EU704" s="6">
        <v>0</v>
      </c>
      <c r="EV704" s="6">
        <v>0</v>
      </c>
      <c r="EW704" s="6">
        <v>0</v>
      </c>
      <c r="EX704" s="6">
        <v>0</v>
      </c>
      <c r="EY704" s="6">
        <v>0</v>
      </c>
      <c r="EZ704" s="6">
        <v>5</v>
      </c>
      <c r="FA704" s="6"/>
      <c r="FB704" s="6"/>
      <c r="FC704" s="6">
        <v>0</v>
      </c>
      <c r="FD704" s="6">
        <v>18</v>
      </c>
      <c r="FE704" s="6"/>
      <c r="FF704" s="6">
        <v>103.03</v>
      </c>
      <c r="FG704" s="6"/>
      <c r="FH704" s="6"/>
      <c r="FI704" s="6"/>
      <c r="FJ704" s="6"/>
      <c r="FK704" s="6"/>
      <c r="FL704" s="6"/>
      <c r="FM704" s="6"/>
      <c r="FN704" s="6"/>
      <c r="FO704" s="6"/>
      <c r="FP704" s="6"/>
      <c r="FQ704" s="6">
        <v>0</v>
      </c>
      <c r="FR704" s="6">
        <v>0</v>
      </c>
      <c r="FS704" s="6">
        <v>0</v>
      </c>
      <c r="FT704" s="6"/>
      <c r="FU704" s="6"/>
      <c r="FV704" s="6"/>
      <c r="FW704" s="6"/>
      <c r="FX704" s="6">
        <v>0</v>
      </c>
      <c r="FY704" s="6">
        <v>0</v>
      </c>
      <c r="FZ704" s="6"/>
      <c r="GA704" s="6" t="s">
        <v>3</v>
      </c>
      <c r="GB704" s="6"/>
      <c r="GC704" s="6"/>
      <c r="GD704" s="6">
        <v>1</v>
      </c>
      <c r="GE704" s="6"/>
      <c r="GF704" s="6">
        <v>1088242837</v>
      </c>
      <c r="GG704" s="6">
        <v>2</v>
      </c>
      <c r="GH704" s="6">
        <v>3</v>
      </c>
      <c r="GI704" s="6">
        <v>3</v>
      </c>
      <c r="GJ704" s="6">
        <v>0</v>
      </c>
      <c r="GK704" s="6">
        <v>0</v>
      </c>
      <c r="GL704" s="6">
        <f t="shared" si="392"/>
        <v>0</v>
      </c>
      <c r="GM704" s="6">
        <f t="shared" si="393"/>
        <v>412.12</v>
      </c>
      <c r="GN704" s="6">
        <f t="shared" si="394"/>
        <v>412.12</v>
      </c>
      <c r="GO704" s="6">
        <f t="shared" si="395"/>
        <v>0</v>
      </c>
      <c r="GP704" s="6">
        <f t="shared" si="396"/>
        <v>0</v>
      </c>
      <c r="GQ704" s="6"/>
      <c r="GR704" s="6">
        <v>1</v>
      </c>
      <c r="GS704" s="6">
        <v>1</v>
      </c>
      <c r="GT704" s="6">
        <v>0</v>
      </c>
      <c r="GU704" s="6" t="s">
        <v>3</v>
      </c>
      <c r="GV704" s="6">
        <f t="shared" si="397"/>
        <v>0</v>
      </c>
      <c r="GW704" s="6">
        <v>1</v>
      </c>
      <c r="GX704" s="6">
        <f t="shared" si="398"/>
        <v>0</v>
      </c>
      <c r="GY704" s="6"/>
      <c r="GZ704" s="6"/>
      <c r="HA704" s="6">
        <v>0</v>
      </c>
      <c r="HB704" s="6">
        <v>0</v>
      </c>
      <c r="HC704" s="6">
        <f t="shared" si="399"/>
        <v>0</v>
      </c>
      <c r="HD704" s="6"/>
      <c r="HE704" s="6" t="s">
        <v>3</v>
      </c>
      <c r="HF704" s="6" t="s">
        <v>3</v>
      </c>
      <c r="HG704" s="6">
        <f>ROUND(ROUND(AL704,2)*I704,2)</f>
        <v>412.12</v>
      </c>
      <c r="HH704" s="6"/>
      <c r="HI704" s="6"/>
      <c r="HJ704" s="6"/>
      <c r="HK704" s="6"/>
      <c r="HL704" s="6"/>
      <c r="HM704" s="6" t="s">
        <v>3</v>
      </c>
      <c r="HN704" s="6" t="s">
        <v>3</v>
      </c>
      <c r="HO704" s="6" t="s">
        <v>3</v>
      </c>
      <c r="HP704" s="6" t="s">
        <v>3</v>
      </c>
      <c r="HQ704" s="6" t="s">
        <v>3</v>
      </c>
      <c r="HR704" s="6"/>
      <c r="HS704" s="6">
        <v>0</v>
      </c>
      <c r="HT704" s="6"/>
      <c r="HU704" s="6"/>
      <c r="HV704" s="6"/>
      <c r="HW704" s="6"/>
      <c r="HX704" s="6"/>
      <c r="HY704" s="6"/>
      <c r="HZ704" s="6"/>
      <c r="IA704" s="6"/>
      <c r="IB704" s="6"/>
      <c r="IC704" s="6"/>
      <c r="ID704" s="6"/>
      <c r="IE704" s="6"/>
      <c r="IF704" s="6"/>
      <c r="IG704" s="6"/>
      <c r="IH704" s="6"/>
      <c r="II704" s="6"/>
      <c r="IJ704" s="6"/>
      <c r="IK704" s="6">
        <v>0</v>
      </c>
      <c r="IL704" s="6"/>
      <c r="IM704" s="6"/>
      <c r="IN704" s="6"/>
      <c r="IO704" s="6"/>
      <c r="IP704" s="6"/>
      <c r="IQ704" s="6"/>
      <c r="IR704" s="6"/>
      <c r="IS704" s="6"/>
      <c r="IT704" s="6"/>
      <c r="IU704" s="6"/>
    </row>
    <row r="705" spans="1:255" x14ac:dyDescent="0.25">
      <c r="A705" s="5">
        <v>17</v>
      </c>
      <c r="B705" s="5">
        <v>1</v>
      </c>
      <c r="C705" s="5"/>
      <c r="D705" s="5"/>
      <c r="E705" s="5" t="s">
        <v>190</v>
      </c>
      <c r="F705" s="5" t="s">
        <v>311</v>
      </c>
      <c r="G705" s="5" t="s">
        <v>312</v>
      </c>
      <c r="H705" s="5" t="s">
        <v>133</v>
      </c>
      <c r="I705" s="5">
        <v>0.4</v>
      </c>
      <c r="J705" s="5">
        <v>0</v>
      </c>
      <c r="K705" s="5">
        <v>0.4</v>
      </c>
      <c r="L705" s="5">
        <v>0.4</v>
      </c>
      <c r="M705" s="5">
        <v>0</v>
      </c>
      <c r="N705" s="5">
        <f t="shared" si="362"/>
        <v>0.4</v>
      </c>
      <c r="O705" s="5">
        <f t="shared" si="363"/>
        <v>2605.9699999999998</v>
      </c>
      <c r="P705" s="5">
        <f t="shared" si="364"/>
        <v>2605.9699999999998</v>
      </c>
      <c r="Q705" s="5">
        <f t="shared" si="365"/>
        <v>0</v>
      </c>
      <c r="R705" s="5">
        <f t="shared" si="366"/>
        <v>0</v>
      </c>
      <c r="S705" s="5">
        <f t="shared" si="367"/>
        <v>0</v>
      </c>
      <c r="T705" s="5">
        <f t="shared" si="368"/>
        <v>0</v>
      </c>
      <c r="U705" s="5">
        <f t="shared" si="369"/>
        <v>0</v>
      </c>
      <c r="V705" s="5">
        <f t="shared" si="370"/>
        <v>0</v>
      </c>
      <c r="W705" s="5">
        <f t="shared" si="371"/>
        <v>0</v>
      </c>
      <c r="X705" s="5">
        <f t="shared" si="372"/>
        <v>0</v>
      </c>
      <c r="Y705" s="5">
        <f t="shared" si="373"/>
        <v>0</v>
      </c>
      <c r="Z705" s="5"/>
      <c r="AA705" s="5">
        <v>70751969</v>
      </c>
      <c r="AB705" s="5">
        <f t="shared" si="374"/>
        <v>5296.68</v>
      </c>
      <c r="AC705" s="5">
        <f t="shared" si="401"/>
        <v>5296.68</v>
      </c>
      <c r="AD705" s="5">
        <f>ROUND((((ET705)-(EU705))+AE705),6)</f>
        <v>0</v>
      </c>
      <c r="AE705" s="5">
        <f t="shared" si="402"/>
        <v>0</v>
      </c>
      <c r="AF705" s="5">
        <f t="shared" si="403"/>
        <v>0</v>
      </c>
      <c r="AG705" s="5">
        <f t="shared" si="379"/>
        <v>0</v>
      </c>
      <c r="AH705" s="5">
        <f t="shared" si="380"/>
        <v>0</v>
      </c>
      <c r="AI705" s="5">
        <f t="shared" si="381"/>
        <v>0</v>
      </c>
      <c r="AJ705" s="5">
        <f t="shared" si="382"/>
        <v>0</v>
      </c>
      <c r="AK705" s="5">
        <v>5296.68</v>
      </c>
      <c r="AL705" s="5">
        <v>5296.68</v>
      </c>
      <c r="AM705" s="5">
        <v>0</v>
      </c>
      <c r="AN705" s="5">
        <v>0</v>
      </c>
      <c r="AO705" s="5">
        <v>0</v>
      </c>
      <c r="AP705" s="5">
        <v>0</v>
      </c>
      <c r="AQ705" s="5">
        <v>0</v>
      </c>
      <c r="AR705" s="5">
        <v>0</v>
      </c>
      <c r="AS705" s="5">
        <v>0</v>
      </c>
      <c r="AT705" s="5">
        <v>0</v>
      </c>
      <c r="AU705" s="5">
        <v>0</v>
      </c>
      <c r="AV705" s="5">
        <v>1</v>
      </c>
      <c r="AW705" s="5">
        <v>1</v>
      </c>
      <c r="AX705" s="5"/>
      <c r="AY705" s="5"/>
      <c r="AZ705" s="5">
        <v>1</v>
      </c>
      <c r="BA705" s="5">
        <v>1</v>
      </c>
      <c r="BB705" s="5">
        <v>1</v>
      </c>
      <c r="BC705" s="5">
        <v>1.23</v>
      </c>
      <c r="BD705" s="5" t="s">
        <v>3</v>
      </c>
      <c r="BE705" s="5" t="s">
        <v>3</v>
      </c>
      <c r="BF705" s="5" t="s">
        <v>3</v>
      </c>
      <c r="BG705" s="5" t="s">
        <v>3</v>
      </c>
      <c r="BH705" s="5">
        <v>3</v>
      </c>
      <c r="BI705" s="5">
        <v>2</v>
      </c>
      <c r="BJ705" s="5" t="s">
        <v>313</v>
      </c>
      <c r="BK705" s="5"/>
      <c r="BL705" s="5"/>
      <c r="BM705" s="5">
        <v>500002</v>
      </c>
      <c r="BN705" s="5">
        <v>0</v>
      </c>
      <c r="BO705" s="5" t="s">
        <v>311</v>
      </c>
      <c r="BP705" s="5">
        <v>1</v>
      </c>
      <c r="BQ705" s="5">
        <v>12</v>
      </c>
      <c r="BR705" s="5">
        <v>0</v>
      </c>
      <c r="BS705" s="5">
        <v>1</v>
      </c>
      <c r="BT705" s="5">
        <v>1</v>
      </c>
      <c r="BU705" s="5">
        <v>1</v>
      </c>
      <c r="BV705" s="5">
        <v>1</v>
      </c>
      <c r="BW705" s="5">
        <v>1</v>
      </c>
      <c r="BX705" s="5">
        <v>1</v>
      </c>
      <c r="BY705" s="5" t="s">
        <v>3</v>
      </c>
      <c r="BZ705" s="5">
        <v>0</v>
      </c>
      <c r="CA705" s="5">
        <v>0</v>
      </c>
      <c r="CB705" s="5" t="s">
        <v>3</v>
      </c>
      <c r="CC705" s="5"/>
      <c r="CD705" s="5"/>
      <c r="CE705" s="5">
        <v>0</v>
      </c>
      <c r="CF705" s="5">
        <v>0</v>
      </c>
      <c r="CG705" s="5">
        <v>0</v>
      </c>
      <c r="CH705" s="5">
        <v>26</v>
      </c>
      <c r="CI705" s="5">
        <v>0</v>
      </c>
      <c r="CJ705" s="5">
        <v>0</v>
      </c>
      <c r="CK705" s="5">
        <v>0</v>
      </c>
      <c r="CL705" s="5">
        <v>0</v>
      </c>
      <c r="CM705" s="5">
        <v>0</v>
      </c>
      <c r="CN705" s="5" t="s">
        <v>3</v>
      </c>
      <c r="CO705" s="5">
        <v>0</v>
      </c>
      <c r="CP705" s="5">
        <f t="shared" si="383"/>
        <v>2605.9699999999998</v>
      </c>
      <c r="CQ705" s="5">
        <f>ROUND(AL705*BC705,2)</f>
        <v>6514.92</v>
      </c>
      <c r="CR705" s="5">
        <f>ROUND(AM705*BB705,2)</f>
        <v>0</v>
      </c>
      <c r="CS705" s="5">
        <f t="shared" si="386"/>
        <v>0</v>
      </c>
      <c r="CT705" s="5">
        <f t="shared" si="387"/>
        <v>0</v>
      </c>
      <c r="CU705" s="5">
        <f t="shared" si="388"/>
        <v>0</v>
      </c>
      <c r="CV705" s="5">
        <f t="shared" si="389"/>
        <v>0</v>
      </c>
      <c r="CW705" s="5">
        <f t="shared" si="390"/>
        <v>0</v>
      </c>
      <c r="CX705" s="5">
        <f t="shared" si="391"/>
        <v>0</v>
      </c>
      <c r="CY705" s="5">
        <f>0</f>
        <v>0</v>
      </c>
      <c r="CZ705" s="5">
        <f>0</f>
        <v>0</v>
      </c>
      <c r="DA705" s="5"/>
      <c r="DB705" s="5"/>
      <c r="DC705" s="5" t="s">
        <v>3</v>
      </c>
      <c r="DD705" s="5" t="s">
        <v>3</v>
      </c>
      <c r="DE705" s="5" t="s">
        <v>3</v>
      </c>
      <c r="DF705" s="5" t="s">
        <v>3</v>
      </c>
      <c r="DG705" s="5" t="s">
        <v>3</v>
      </c>
      <c r="DH705" s="5" t="s">
        <v>3</v>
      </c>
      <c r="DI705" s="5" t="s">
        <v>3</v>
      </c>
      <c r="DJ705" s="5" t="s">
        <v>3</v>
      </c>
      <c r="DK705" s="5" t="s">
        <v>3</v>
      </c>
      <c r="DL705" s="5" t="s">
        <v>3</v>
      </c>
      <c r="DM705" s="5" t="s">
        <v>3</v>
      </c>
      <c r="DN705" s="5">
        <v>0</v>
      </c>
      <c r="DO705" s="5">
        <v>0</v>
      </c>
      <c r="DP705" s="5">
        <v>1</v>
      </c>
      <c r="DQ705" s="5">
        <v>1</v>
      </c>
      <c r="DR705" s="5"/>
      <c r="DS705" s="5"/>
      <c r="DT705" s="5"/>
      <c r="DU705" s="5">
        <v>1013</v>
      </c>
      <c r="DV705" s="5" t="s">
        <v>133</v>
      </c>
      <c r="DW705" s="5" t="s">
        <v>133</v>
      </c>
      <c r="DX705" s="5">
        <v>1</v>
      </c>
      <c r="DY705" s="5"/>
      <c r="DZ705" s="5" t="s">
        <v>3</v>
      </c>
      <c r="EA705" s="5" t="s">
        <v>3</v>
      </c>
      <c r="EB705" s="5" t="s">
        <v>3</v>
      </c>
      <c r="EC705" s="5" t="s">
        <v>3</v>
      </c>
      <c r="ED705" s="5"/>
      <c r="EE705" s="5">
        <v>68075122</v>
      </c>
      <c r="EF705" s="5">
        <v>12</v>
      </c>
      <c r="EG705" s="5" t="s">
        <v>239</v>
      </c>
      <c r="EH705" s="5">
        <v>0</v>
      </c>
      <c r="EI705" s="5" t="s">
        <v>3</v>
      </c>
      <c r="EJ705" s="5">
        <v>2</v>
      </c>
      <c r="EK705" s="5">
        <v>500002</v>
      </c>
      <c r="EL705" s="5" t="s">
        <v>240</v>
      </c>
      <c r="EM705" s="5" t="s">
        <v>241</v>
      </c>
      <c r="EN705" s="5"/>
      <c r="EO705" s="5" t="s">
        <v>3</v>
      </c>
      <c r="EP705" s="5"/>
      <c r="EQ705" s="5">
        <v>0</v>
      </c>
      <c r="ER705" s="5">
        <v>5296.68</v>
      </c>
      <c r="ES705" s="5">
        <v>5296.68</v>
      </c>
      <c r="ET705" s="5">
        <v>0</v>
      </c>
      <c r="EU705" s="5">
        <v>0</v>
      </c>
      <c r="EV705" s="5">
        <v>0</v>
      </c>
      <c r="EW705" s="5">
        <v>0</v>
      </c>
      <c r="EX705" s="5">
        <v>0</v>
      </c>
      <c r="EY705" s="5">
        <v>0</v>
      </c>
      <c r="EZ705" s="5"/>
      <c r="FA705" s="5"/>
      <c r="FB705" s="5"/>
      <c r="FC705" s="5"/>
      <c r="FD705" s="5"/>
      <c r="FE705" s="5"/>
      <c r="FF705" s="5"/>
      <c r="FG705" s="5"/>
      <c r="FH705" s="5"/>
      <c r="FI705" s="5"/>
      <c r="FJ705" s="5"/>
      <c r="FK705" s="5"/>
      <c r="FL705" s="5"/>
      <c r="FM705" s="5"/>
      <c r="FN705" s="5"/>
      <c r="FO705" s="5"/>
      <c r="FP705" s="5"/>
      <c r="FQ705" s="5">
        <v>0</v>
      </c>
      <c r="FR705" s="5">
        <v>0</v>
      </c>
      <c r="FS705" s="5">
        <v>0</v>
      </c>
      <c r="FT705" s="5"/>
      <c r="FU705" s="5"/>
      <c r="FV705" s="5"/>
      <c r="FW705" s="5"/>
      <c r="FX705" s="5">
        <v>0</v>
      </c>
      <c r="FY705" s="5">
        <v>0</v>
      </c>
      <c r="FZ705" s="5"/>
      <c r="GA705" s="5" t="s">
        <v>3</v>
      </c>
      <c r="GB705" s="5"/>
      <c r="GC705" s="5"/>
      <c r="GD705" s="5">
        <v>1</v>
      </c>
      <c r="GE705" s="5"/>
      <c r="GF705" s="5">
        <v>1989719810</v>
      </c>
      <c r="GG705" s="5">
        <v>2</v>
      </c>
      <c r="GH705" s="5">
        <v>1</v>
      </c>
      <c r="GI705" s="5">
        <v>2</v>
      </c>
      <c r="GJ705" s="5">
        <v>0</v>
      </c>
      <c r="GK705" s="5">
        <v>0</v>
      </c>
      <c r="GL705" s="5">
        <f t="shared" si="392"/>
        <v>0</v>
      </c>
      <c r="GM705" s="5">
        <f t="shared" si="393"/>
        <v>2605.9699999999998</v>
      </c>
      <c r="GN705" s="5">
        <f t="shared" si="394"/>
        <v>0</v>
      </c>
      <c r="GO705" s="5">
        <f t="shared" si="395"/>
        <v>2605.9699999999998</v>
      </c>
      <c r="GP705" s="5">
        <f t="shared" si="396"/>
        <v>0</v>
      </c>
      <c r="GQ705" s="5"/>
      <c r="GR705" s="5">
        <v>0</v>
      </c>
      <c r="GS705" s="5">
        <v>0</v>
      </c>
      <c r="GT705" s="5">
        <v>0</v>
      </c>
      <c r="GU705" s="5" t="s">
        <v>3</v>
      </c>
      <c r="GV705" s="5">
        <f t="shared" si="397"/>
        <v>0</v>
      </c>
      <c r="GW705" s="5">
        <v>1</v>
      </c>
      <c r="GX705" s="5">
        <f t="shared" si="398"/>
        <v>0</v>
      </c>
      <c r="GY705" s="5"/>
      <c r="GZ705" s="5"/>
      <c r="HA705" s="5">
        <v>0</v>
      </c>
      <c r="HB705" s="5">
        <v>0</v>
      </c>
      <c r="HC705" s="5">
        <f t="shared" si="399"/>
        <v>0</v>
      </c>
      <c r="HD705" s="5"/>
      <c r="HE705" s="5" t="s">
        <v>3</v>
      </c>
      <c r="HF705" s="5" t="s">
        <v>3</v>
      </c>
      <c r="HG705" s="5"/>
      <c r="HH705" s="5"/>
      <c r="HI705" s="5"/>
      <c r="HJ705" s="5"/>
      <c r="HK705" s="5"/>
      <c r="HL705" s="5"/>
      <c r="HM705" s="5" t="s">
        <v>3</v>
      </c>
      <c r="HN705" s="5" t="s">
        <v>3</v>
      </c>
      <c r="HO705" s="5" t="s">
        <v>3</v>
      </c>
      <c r="HP705" s="5" t="s">
        <v>3</v>
      </c>
      <c r="HQ705" s="5" t="s">
        <v>3</v>
      </c>
      <c r="HR705" s="5"/>
      <c r="HS705" s="5">
        <v>0</v>
      </c>
      <c r="HT705" s="5"/>
      <c r="HU705" s="5"/>
      <c r="HV705" s="5"/>
      <c r="HW705" s="5"/>
      <c r="HX705" s="5"/>
      <c r="HY705" s="5"/>
      <c r="HZ705" s="5"/>
      <c r="IA705" s="5"/>
      <c r="IB705" s="5"/>
      <c r="IC705" s="5"/>
      <c r="ID705" s="5"/>
      <c r="IE705" s="5"/>
      <c r="IF705" s="5"/>
      <c r="IG705" s="5"/>
      <c r="IH705" s="5"/>
      <c r="II705" s="5"/>
      <c r="IJ705" s="5"/>
      <c r="IK705" s="5">
        <v>0</v>
      </c>
      <c r="IL705" s="5"/>
      <c r="IM705" s="5"/>
      <c r="IN705" s="5"/>
      <c r="IO705" s="5"/>
      <c r="IP705" s="5"/>
      <c r="IQ705" s="5"/>
      <c r="IR705" s="5"/>
      <c r="IS705" s="5"/>
      <c r="IT705" s="5"/>
      <c r="IU705" s="5"/>
    </row>
    <row r="706" spans="1:255" x14ac:dyDescent="0.25">
      <c r="A706" s="6">
        <v>17</v>
      </c>
      <c r="B706" s="6">
        <v>1</v>
      </c>
      <c r="C706" s="6"/>
      <c r="D706" s="6"/>
      <c r="E706" s="6" t="s">
        <v>190</v>
      </c>
      <c r="F706" s="6" t="s">
        <v>311</v>
      </c>
      <c r="G706" s="6" t="s">
        <v>312</v>
      </c>
      <c r="H706" s="6" t="s">
        <v>133</v>
      </c>
      <c r="I706" s="6">
        <v>0.4</v>
      </c>
      <c r="J706" s="6">
        <v>0</v>
      </c>
      <c r="K706" s="6">
        <v>0.4</v>
      </c>
      <c r="L706" s="6">
        <v>0.4</v>
      </c>
      <c r="M706" s="6">
        <v>0</v>
      </c>
      <c r="N706" s="6">
        <f t="shared" si="362"/>
        <v>0.4</v>
      </c>
      <c r="O706" s="6">
        <f t="shared" si="363"/>
        <v>2605.9699999999998</v>
      </c>
      <c r="P706" s="6">
        <f t="shared" si="364"/>
        <v>2605.9699999999998</v>
      </c>
      <c r="Q706" s="6">
        <f t="shared" si="365"/>
        <v>0</v>
      </c>
      <c r="R706" s="6">
        <f t="shared" si="366"/>
        <v>0</v>
      </c>
      <c r="S706" s="6">
        <f t="shared" si="367"/>
        <v>0</v>
      </c>
      <c r="T706" s="6">
        <f t="shared" si="368"/>
        <v>0</v>
      </c>
      <c r="U706" s="6">
        <f t="shared" si="369"/>
        <v>0</v>
      </c>
      <c r="V706" s="6">
        <f t="shared" si="370"/>
        <v>0</v>
      </c>
      <c r="W706" s="6">
        <f t="shared" si="371"/>
        <v>0</v>
      </c>
      <c r="X706" s="6">
        <f t="shared" si="372"/>
        <v>0</v>
      </c>
      <c r="Y706" s="6">
        <f t="shared" si="373"/>
        <v>0</v>
      </c>
      <c r="Z706" s="6"/>
      <c r="AA706" s="6">
        <v>70748195</v>
      </c>
      <c r="AB706" s="6">
        <f t="shared" si="374"/>
        <v>5296.68</v>
      </c>
      <c r="AC706" s="6">
        <f t="shared" si="401"/>
        <v>5296.68</v>
      </c>
      <c r="AD706" s="6">
        <f>ROUND((((ET706)-(EU706))+AE706),6)</f>
        <v>0</v>
      </c>
      <c r="AE706" s="6">
        <f t="shared" si="402"/>
        <v>0</v>
      </c>
      <c r="AF706" s="6">
        <f t="shared" si="403"/>
        <v>0</v>
      </c>
      <c r="AG706" s="6">
        <f t="shared" si="379"/>
        <v>0</v>
      </c>
      <c r="AH706" s="6">
        <f t="shared" si="380"/>
        <v>0</v>
      </c>
      <c r="AI706" s="6">
        <f t="shared" si="381"/>
        <v>0</v>
      </c>
      <c r="AJ706" s="6">
        <f t="shared" si="382"/>
        <v>0</v>
      </c>
      <c r="AK706" s="6">
        <v>5296.68</v>
      </c>
      <c r="AL706" s="6">
        <v>5296.68</v>
      </c>
      <c r="AM706" s="6">
        <v>0</v>
      </c>
      <c r="AN706" s="6">
        <v>0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0</v>
      </c>
      <c r="AU706" s="6">
        <v>0</v>
      </c>
      <c r="AV706" s="6">
        <v>1</v>
      </c>
      <c r="AW706" s="6">
        <v>1</v>
      </c>
      <c r="AX706" s="6"/>
      <c r="AY706" s="6"/>
      <c r="AZ706" s="6">
        <v>1</v>
      </c>
      <c r="BA706" s="6">
        <v>1</v>
      </c>
      <c r="BB706" s="6">
        <v>1</v>
      </c>
      <c r="BC706" s="6">
        <v>1.23</v>
      </c>
      <c r="BD706" s="6" t="s">
        <v>3</v>
      </c>
      <c r="BE706" s="6" t="s">
        <v>3</v>
      </c>
      <c r="BF706" s="6" t="s">
        <v>3</v>
      </c>
      <c r="BG706" s="6" t="s">
        <v>3</v>
      </c>
      <c r="BH706" s="6">
        <v>3</v>
      </c>
      <c r="BI706" s="6">
        <v>2</v>
      </c>
      <c r="BJ706" s="6" t="s">
        <v>313</v>
      </c>
      <c r="BK706" s="6"/>
      <c r="BL706" s="6"/>
      <c r="BM706" s="6">
        <v>500002</v>
      </c>
      <c r="BN706" s="6">
        <v>0</v>
      </c>
      <c r="BO706" s="6" t="s">
        <v>311</v>
      </c>
      <c r="BP706" s="6">
        <v>1</v>
      </c>
      <c r="BQ706" s="6">
        <v>12</v>
      </c>
      <c r="BR706" s="6">
        <v>0</v>
      </c>
      <c r="BS706" s="6">
        <v>1</v>
      </c>
      <c r="BT706" s="6">
        <v>1</v>
      </c>
      <c r="BU706" s="6">
        <v>1</v>
      </c>
      <c r="BV706" s="6">
        <v>1</v>
      </c>
      <c r="BW706" s="6">
        <v>1</v>
      </c>
      <c r="BX706" s="6">
        <v>1</v>
      </c>
      <c r="BY706" s="6" t="s">
        <v>3</v>
      </c>
      <c r="BZ706" s="6">
        <v>0</v>
      </c>
      <c r="CA706" s="6">
        <v>0</v>
      </c>
      <c r="CB706" s="6" t="s">
        <v>3</v>
      </c>
      <c r="CC706" s="6"/>
      <c r="CD706" s="6"/>
      <c r="CE706" s="6">
        <v>0</v>
      </c>
      <c r="CF706" s="6">
        <v>0</v>
      </c>
      <c r="CG706" s="6">
        <v>0</v>
      </c>
      <c r="CH706" s="6">
        <v>26</v>
      </c>
      <c r="CI706" s="6">
        <v>0</v>
      </c>
      <c r="CJ706" s="6">
        <v>0</v>
      </c>
      <c r="CK706" s="6">
        <v>0</v>
      </c>
      <c r="CL706" s="6">
        <v>0</v>
      </c>
      <c r="CM706" s="6">
        <v>0</v>
      </c>
      <c r="CN706" s="6" t="s">
        <v>3</v>
      </c>
      <c r="CO706" s="6">
        <v>0</v>
      </c>
      <c r="CP706" s="6">
        <f t="shared" si="383"/>
        <v>2605.9699999999998</v>
      </c>
      <c r="CQ706" s="6">
        <f>ROUND(AL706*BC706,2)</f>
        <v>6514.92</v>
      </c>
      <c r="CR706" s="6">
        <f>ROUND(AM706*BB706,2)</f>
        <v>0</v>
      </c>
      <c r="CS706" s="6">
        <f t="shared" si="386"/>
        <v>0</v>
      </c>
      <c r="CT706" s="6">
        <f t="shared" si="387"/>
        <v>0</v>
      </c>
      <c r="CU706" s="6">
        <f t="shared" si="388"/>
        <v>0</v>
      </c>
      <c r="CV706" s="6">
        <f t="shared" si="389"/>
        <v>0</v>
      </c>
      <c r="CW706" s="6">
        <f t="shared" si="390"/>
        <v>0</v>
      </c>
      <c r="CX706" s="6">
        <f t="shared" si="391"/>
        <v>0</v>
      </c>
      <c r="CY706" s="6">
        <f>0</f>
        <v>0</v>
      </c>
      <c r="CZ706" s="6">
        <f>0</f>
        <v>0</v>
      </c>
      <c r="DA706" s="6"/>
      <c r="DB706" s="6"/>
      <c r="DC706" s="6" t="s">
        <v>3</v>
      </c>
      <c r="DD706" s="6" t="s">
        <v>3</v>
      </c>
      <c r="DE706" s="6" t="s">
        <v>3</v>
      </c>
      <c r="DF706" s="6" t="s">
        <v>3</v>
      </c>
      <c r="DG706" s="6" t="s">
        <v>3</v>
      </c>
      <c r="DH706" s="6" t="s">
        <v>3</v>
      </c>
      <c r="DI706" s="6" t="s">
        <v>3</v>
      </c>
      <c r="DJ706" s="6" t="s">
        <v>3</v>
      </c>
      <c r="DK706" s="6" t="s">
        <v>3</v>
      </c>
      <c r="DL706" s="6" t="s">
        <v>3</v>
      </c>
      <c r="DM706" s="6" t="s">
        <v>3</v>
      </c>
      <c r="DN706" s="6">
        <v>0</v>
      </c>
      <c r="DO706" s="6">
        <v>0</v>
      </c>
      <c r="DP706" s="6">
        <v>1</v>
      </c>
      <c r="DQ706" s="6">
        <v>1</v>
      </c>
      <c r="DR706" s="6"/>
      <c r="DS706" s="6"/>
      <c r="DT706" s="6"/>
      <c r="DU706" s="6">
        <v>1013</v>
      </c>
      <c r="DV706" s="6" t="s">
        <v>133</v>
      </c>
      <c r="DW706" s="6" t="s">
        <v>133</v>
      </c>
      <c r="DX706" s="6">
        <v>1</v>
      </c>
      <c r="DY706" s="6"/>
      <c r="DZ706" s="6" t="s">
        <v>3</v>
      </c>
      <c r="EA706" s="6" t="s">
        <v>3</v>
      </c>
      <c r="EB706" s="6" t="s">
        <v>3</v>
      </c>
      <c r="EC706" s="6" t="s">
        <v>3</v>
      </c>
      <c r="ED706" s="6"/>
      <c r="EE706" s="6">
        <v>68075122</v>
      </c>
      <c r="EF706" s="6">
        <v>12</v>
      </c>
      <c r="EG706" s="6" t="s">
        <v>239</v>
      </c>
      <c r="EH706" s="6">
        <v>0</v>
      </c>
      <c r="EI706" s="6" t="s">
        <v>3</v>
      </c>
      <c r="EJ706" s="6">
        <v>2</v>
      </c>
      <c r="EK706" s="6">
        <v>500002</v>
      </c>
      <c r="EL706" s="6" t="s">
        <v>240</v>
      </c>
      <c r="EM706" s="6" t="s">
        <v>241</v>
      </c>
      <c r="EN706" s="6"/>
      <c r="EO706" s="6" t="s">
        <v>3</v>
      </c>
      <c r="EP706" s="6"/>
      <c r="EQ706" s="6">
        <v>0</v>
      </c>
      <c r="ER706" s="6">
        <v>5296.68</v>
      </c>
      <c r="ES706" s="6">
        <v>5296.68</v>
      </c>
      <c r="ET706" s="6">
        <v>0</v>
      </c>
      <c r="EU706" s="6">
        <v>0</v>
      </c>
      <c r="EV706" s="6">
        <v>0</v>
      </c>
      <c r="EW706" s="6">
        <v>0</v>
      </c>
      <c r="EX706" s="6">
        <v>0</v>
      </c>
      <c r="EY706" s="6">
        <v>0</v>
      </c>
      <c r="EZ706" s="6"/>
      <c r="FA706" s="6"/>
      <c r="FB706" s="6"/>
      <c r="FC706" s="6"/>
      <c r="FD706" s="6"/>
      <c r="FE706" s="6"/>
      <c r="FF706" s="6"/>
      <c r="FG706" s="6"/>
      <c r="FH706" s="6"/>
      <c r="FI706" s="6"/>
      <c r="FJ706" s="6"/>
      <c r="FK706" s="6"/>
      <c r="FL706" s="6"/>
      <c r="FM706" s="6"/>
      <c r="FN706" s="6"/>
      <c r="FO706" s="6"/>
      <c r="FP706" s="6"/>
      <c r="FQ706" s="6">
        <v>0</v>
      </c>
      <c r="FR706" s="6">
        <v>0</v>
      </c>
      <c r="FS706" s="6">
        <v>0</v>
      </c>
      <c r="FT706" s="6"/>
      <c r="FU706" s="6"/>
      <c r="FV706" s="6"/>
      <c r="FW706" s="6"/>
      <c r="FX706" s="6">
        <v>0</v>
      </c>
      <c r="FY706" s="6">
        <v>0</v>
      </c>
      <c r="FZ706" s="6"/>
      <c r="GA706" s="6" t="s">
        <v>3</v>
      </c>
      <c r="GB706" s="6"/>
      <c r="GC706" s="6"/>
      <c r="GD706" s="6">
        <v>1</v>
      </c>
      <c r="GE706" s="6"/>
      <c r="GF706" s="6">
        <v>1989719810</v>
      </c>
      <c r="GG706" s="6">
        <v>2</v>
      </c>
      <c r="GH706" s="6">
        <v>1</v>
      </c>
      <c r="GI706" s="6">
        <v>2</v>
      </c>
      <c r="GJ706" s="6">
        <v>0</v>
      </c>
      <c r="GK706" s="6">
        <v>0</v>
      </c>
      <c r="GL706" s="6">
        <f t="shared" si="392"/>
        <v>0</v>
      </c>
      <c r="GM706" s="6">
        <f t="shared" si="393"/>
        <v>2605.9699999999998</v>
      </c>
      <c r="GN706" s="6">
        <f t="shared" si="394"/>
        <v>0</v>
      </c>
      <c r="GO706" s="6">
        <f t="shared" si="395"/>
        <v>2605.9699999999998</v>
      </c>
      <c r="GP706" s="6">
        <f t="shared" si="396"/>
        <v>0</v>
      </c>
      <c r="GQ706" s="6"/>
      <c r="GR706" s="6">
        <v>0</v>
      </c>
      <c r="GS706" s="6">
        <v>0</v>
      </c>
      <c r="GT706" s="6">
        <v>0</v>
      </c>
      <c r="GU706" s="6" t="s">
        <v>3</v>
      </c>
      <c r="GV706" s="6">
        <f t="shared" si="397"/>
        <v>0</v>
      </c>
      <c r="GW706" s="6">
        <v>1</v>
      </c>
      <c r="GX706" s="6">
        <f t="shared" si="398"/>
        <v>0</v>
      </c>
      <c r="GY706" s="6"/>
      <c r="GZ706" s="6"/>
      <c r="HA706" s="6">
        <v>0</v>
      </c>
      <c r="HB706" s="6">
        <v>0</v>
      </c>
      <c r="HC706" s="6">
        <f t="shared" si="399"/>
        <v>0</v>
      </c>
      <c r="HD706" s="6"/>
      <c r="HE706" s="6" t="s">
        <v>3</v>
      </c>
      <c r="HF706" s="6" t="s">
        <v>3</v>
      </c>
      <c r="HG706" s="6"/>
      <c r="HH706" s="6"/>
      <c r="HI706" s="6"/>
      <c r="HJ706" s="6"/>
      <c r="HK706" s="6"/>
      <c r="HL706" s="6"/>
      <c r="HM706" s="6" t="s">
        <v>3</v>
      </c>
      <c r="HN706" s="6" t="s">
        <v>3</v>
      </c>
      <c r="HO706" s="6" t="s">
        <v>3</v>
      </c>
      <c r="HP706" s="6" t="s">
        <v>3</v>
      </c>
      <c r="HQ706" s="6" t="s">
        <v>3</v>
      </c>
      <c r="HR706" s="6"/>
      <c r="HS706" s="6">
        <v>0</v>
      </c>
      <c r="HT706" s="6"/>
      <c r="HU706" s="6"/>
      <c r="HV706" s="6"/>
      <c r="HW706" s="6"/>
      <c r="HX706" s="6"/>
      <c r="HY706" s="6"/>
      <c r="HZ706" s="6"/>
      <c r="IA706" s="6"/>
      <c r="IB706" s="6"/>
      <c r="IC706" s="6"/>
      <c r="ID706" s="6"/>
      <c r="IE706" s="6"/>
      <c r="IF706" s="6"/>
      <c r="IG706" s="6"/>
      <c r="IH706" s="6"/>
      <c r="II706" s="6"/>
      <c r="IJ706" s="6"/>
      <c r="IK706" s="6">
        <v>0</v>
      </c>
      <c r="IL706" s="6"/>
      <c r="IM706" s="6"/>
      <c r="IN706" s="6"/>
      <c r="IO706" s="6"/>
      <c r="IP706" s="6"/>
      <c r="IQ706" s="6"/>
      <c r="IR706" s="6"/>
      <c r="IS706" s="6"/>
      <c r="IT706" s="6"/>
      <c r="IU706" s="6"/>
    </row>
    <row r="708" spans="1:255" x14ac:dyDescent="0.25">
      <c r="A708" s="2">
        <v>51</v>
      </c>
      <c r="B708" s="2">
        <f>B673</f>
        <v>1</v>
      </c>
      <c r="C708" s="2">
        <f>A673</f>
        <v>4</v>
      </c>
      <c r="D708" s="2">
        <f>ROW(A673)</f>
        <v>673</v>
      </c>
      <c r="E708" s="2"/>
      <c r="F708" s="2" t="str">
        <f>IF(F673&lt;&gt;"",F673,"")</f>
        <v>Новый раздел</v>
      </c>
      <c r="G708" s="2" t="str">
        <f>IF(G673&lt;&gt;"",G673,"")</f>
        <v>Материалы</v>
      </c>
      <c r="H708" s="2">
        <v>0</v>
      </c>
      <c r="I708" s="2"/>
      <c r="J708" s="2"/>
      <c r="K708" s="2"/>
      <c r="L708" s="2"/>
      <c r="M708" s="2"/>
      <c r="N708" s="2"/>
      <c r="O708" s="2">
        <f t="shared" ref="O708:T708" si="405">ROUND(AB708,2)</f>
        <v>39469.449999999997</v>
      </c>
      <c r="P708" s="2">
        <f t="shared" si="405"/>
        <v>39469.449999999997</v>
      </c>
      <c r="Q708" s="2">
        <f t="shared" si="405"/>
        <v>0</v>
      </c>
      <c r="R708" s="2">
        <f t="shared" si="405"/>
        <v>0</v>
      </c>
      <c r="S708" s="2">
        <f t="shared" si="405"/>
        <v>0</v>
      </c>
      <c r="T708" s="2">
        <f t="shared" si="405"/>
        <v>0</v>
      </c>
      <c r="U708" s="2">
        <f>AH708</f>
        <v>0</v>
      </c>
      <c r="V708" s="2">
        <f>AI708</f>
        <v>0</v>
      </c>
      <c r="W708" s="2">
        <f>ROUND(AJ708,2)</f>
        <v>0</v>
      </c>
      <c r="X708" s="2">
        <f>ROUND(AK708,2)</f>
        <v>0</v>
      </c>
      <c r="Y708" s="2">
        <f>ROUND(AL708,2)</f>
        <v>0</v>
      </c>
      <c r="Z708" s="2"/>
      <c r="AA708" s="2"/>
      <c r="AB708" s="2">
        <f>ROUND(SUMIF(AA677:AA706,"=70751969",O677:O706),2)</f>
        <v>39469.449999999997</v>
      </c>
      <c r="AC708" s="2">
        <f>ROUND(SUMIF(AA677:AA706,"=70751969",P677:P706),2)</f>
        <v>39469.449999999997</v>
      </c>
      <c r="AD708" s="2">
        <f>ROUND(SUMIF(AA677:AA706,"=70751969",Q677:Q706),2)</f>
        <v>0</v>
      </c>
      <c r="AE708" s="2">
        <f>ROUND(SUMIF(AA677:AA706,"=70751969",R677:R706),2)</f>
        <v>0</v>
      </c>
      <c r="AF708" s="2">
        <f>ROUND(SUMIF(AA677:AA706,"=70751969",S677:S706),2)</f>
        <v>0</v>
      </c>
      <c r="AG708" s="2">
        <f>ROUND(SUMIF(AA677:AA706,"=70751969",T677:T706),2)</f>
        <v>0</v>
      </c>
      <c r="AH708" s="2">
        <f>SUMIF(AA677:AA706,"=70751969",U677:U706)</f>
        <v>0</v>
      </c>
      <c r="AI708" s="2">
        <f>SUMIF(AA677:AA706,"=70751969",V677:V706)</f>
        <v>0</v>
      </c>
      <c r="AJ708" s="2">
        <f>ROUND(SUMIF(AA677:AA706,"=70751969",W677:W706),2)</f>
        <v>0</v>
      </c>
      <c r="AK708" s="2">
        <f>ROUND(SUMIF(AA677:AA706,"=70751969",X677:X706),2)</f>
        <v>0</v>
      </c>
      <c r="AL708" s="2">
        <f>ROUND(SUMIF(AA677:AA706,"=70751969",Y677:Y706),2)</f>
        <v>0</v>
      </c>
      <c r="AM708" s="2"/>
      <c r="AN708" s="2"/>
      <c r="AO708" s="2">
        <f t="shared" ref="AO708:BD708" si="406">ROUND(BX708,2)</f>
        <v>0</v>
      </c>
      <c r="AP708" s="2">
        <f t="shared" si="406"/>
        <v>0</v>
      </c>
      <c r="AQ708" s="2">
        <f t="shared" si="406"/>
        <v>0</v>
      </c>
      <c r="AR708" s="2">
        <f t="shared" si="406"/>
        <v>39469.449999999997</v>
      </c>
      <c r="AS708" s="2">
        <f t="shared" si="406"/>
        <v>36756.31</v>
      </c>
      <c r="AT708" s="2">
        <f t="shared" si="406"/>
        <v>2713.14</v>
      </c>
      <c r="AU708" s="2">
        <f t="shared" si="406"/>
        <v>0</v>
      </c>
      <c r="AV708" s="2">
        <f t="shared" si="406"/>
        <v>39469.449999999997</v>
      </c>
      <c r="AW708" s="2">
        <f t="shared" si="406"/>
        <v>39469.449999999997</v>
      </c>
      <c r="AX708" s="2">
        <f t="shared" si="406"/>
        <v>0</v>
      </c>
      <c r="AY708" s="2">
        <f t="shared" si="406"/>
        <v>39469.449999999997</v>
      </c>
      <c r="AZ708" s="2">
        <f t="shared" si="406"/>
        <v>0</v>
      </c>
      <c r="BA708" s="2">
        <f t="shared" si="406"/>
        <v>0</v>
      </c>
      <c r="BB708" s="2">
        <f t="shared" si="406"/>
        <v>0</v>
      </c>
      <c r="BC708" s="2">
        <f t="shared" si="406"/>
        <v>0</v>
      </c>
      <c r="BD708" s="2">
        <f t="shared" si="406"/>
        <v>0</v>
      </c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>
        <f>ROUND(SUMIF(AA677:AA706,"=70751969",FQ677:FQ706),2)</f>
        <v>0</v>
      </c>
      <c r="BY708" s="2">
        <f>ROUND(SUMIF(AA677:AA706,"=70751969",FR677:FR706),2)</f>
        <v>0</v>
      </c>
      <c r="BZ708" s="2">
        <f>ROUND(SUMIF(AA677:AA706,"=70751969",GL677:GL706),2)</f>
        <v>0</v>
      </c>
      <c r="CA708" s="2">
        <f>ROUND(SUMIF(AA677:AA706,"=70751969",GM677:GM706),2)</f>
        <v>39469.449999999997</v>
      </c>
      <c r="CB708" s="2">
        <f>ROUND(SUMIF(AA677:AA706,"=70751969",GN677:GN706),2)</f>
        <v>36756.31</v>
      </c>
      <c r="CC708" s="2">
        <f>ROUND(SUMIF(AA677:AA706,"=70751969",GO677:GO706),2)</f>
        <v>2713.14</v>
      </c>
      <c r="CD708" s="2">
        <f>ROUND(SUMIF(AA677:AA706,"=70751969",GP677:GP706),2)</f>
        <v>0</v>
      </c>
      <c r="CE708" s="2">
        <f>AC708-BX708</f>
        <v>39469.449999999997</v>
      </c>
      <c r="CF708" s="2">
        <f>AC708-BY708</f>
        <v>39469.449999999997</v>
      </c>
      <c r="CG708" s="2">
        <f>BX708-BZ708</f>
        <v>0</v>
      </c>
      <c r="CH708" s="2">
        <f>AC708-BX708-BY708+BZ708</f>
        <v>39469.449999999997</v>
      </c>
      <c r="CI708" s="2">
        <f>BY708-BZ708</f>
        <v>0</v>
      </c>
      <c r="CJ708" s="2">
        <f>ROUND(SUMIF(AA677:AA706,"=70751969",GX677:GX706),2)</f>
        <v>0</v>
      </c>
      <c r="CK708" s="2">
        <f>ROUND(SUMIF(AA677:AA706,"=70751969",GY677:GY706),2)</f>
        <v>0</v>
      </c>
      <c r="CL708" s="2">
        <f>ROUND(SUMIF(AA677:AA706,"=70751969",GZ677:GZ706),2)</f>
        <v>0</v>
      </c>
      <c r="CM708" s="2">
        <f>ROUND(SUMIF(AA677:AA706,"=70751969",HD677:HD706),2)</f>
        <v>0</v>
      </c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3">
        <f t="shared" ref="DG708:DL708" si="407">ROUND(DT708,2)</f>
        <v>39469.449999999997</v>
      </c>
      <c r="DH708" s="3">
        <f t="shared" si="407"/>
        <v>39469.449999999997</v>
      </c>
      <c r="DI708" s="3">
        <f t="shared" si="407"/>
        <v>0</v>
      </c>
      <c r="DJ708" s="3">
        <f t="shared" si="407"/>
        <v>0</v>
      </c>
      <c r="DK708" s="3">
        <f t="shared" si="407"/>
        <v>0</v>
      </c>
      <c r="DL708" s="3">
        <f t="shared" si="407"/>
        <v>0</v>
      </c>
      <c r="DM708" s="3">
        <f>DZ708</f>
        <v>0</v>
      </c>
      <c r="DN708" s="3">
        <f>EA708</f>
        <v>0</v>
      </c>
      <c r="DO708" s="3">
        <f>ROUND(EB708,2)</f>
        <v>0</v>
      </c>
      <c r="DP708" s="3">
        <f>ROUND(EC708,2)</f>
        <v>0</v>
      </c>
      <c r="DQ708" s="3">
        <f>ROUND(ED708,2)</f>
        <v>0</v>
      </c>
      <c r="DR708" s="3"/>
      <c r="DS708" s="3"/>
      <c r="DT708" s="3">
        <f>ROUND(SUMIF(AA677:AA706,"=70748195",O677:O706),2)</f>
        <v>39469.449999999997</v>
      </c>
      <c r="DU708" s="3">
        <f>ROUND(SUMIF(AA677:AA706,"=70748195",P677:P706),2)</f>
        <v>39469.449999999997</v>
      </c>
      <c r="DV708" s="3">
        <f>ROUND(SUMIF(AA677:AA706,"=70748195",Q677:Q706),2)</f>
        <v>0</v>
      </c>
      <c r="DW708" s="3">
        <f>ROUND(SUMIF(AA677:AA706,"=70748195",R677:R706),2)</f>
        <v>0</v>
      </c>
      <c r="DX708" s="3">
        <f>ROUND(SUMIF(AA677:AA706,"=70748195",S677:S706),2)</f>
        <v>0</v>
      </c>
      <c r="DY708" s="3">
        <f>ROUND(SUMIF(AA677:AA706,"=70748195",T677:T706),2)</f>
        <v>0</v>
      </c>
      <c r="DZ708" s="3">
        <f>SUMIF(AA677:AA706,"=70748195",U677:U706)</f>
        <v>0</v>
      </c>
      <c r="EA708" s="3">
        <f>SUMIF(AA677:AA706,"=70748195",V677:V706)</f>
        <v>0</v>
      </c>
      <c r="EB708" s="3">
        <f>ROUND(SUMIF(AA677:AA706,"=70748195",W677:W706),2)</f>
        <v>0</v>
      </c>
      <c r="EC708" s="3">
        <f>ROUND(SUMIF(AA677:AA706,"=70748195",X677:X706),2)</f>
        <v>0</v>
      </c>
      <c r="ED708" s="3">
        <f>ROUND(SUMIF(AA677:AA706,"=70748195",Y677:Y706),2)</f>
        <v>0</v>
      </c>
      <c r="EE708" s="3"/>
      <c r="EF708" s="3"/>
      <c r="EG708" s="3">
        <f t="shared" ref="EG708:EV708" si="408">ROUND(FP708,2)</f>
        <v>0</v>
      </c>
      <c r="EH708" s="3">
        <f t="shared" si="408"/>
        <v>0</v>
      </c>
      <c r="EI708" s="3">
        <f t="shared" si="408"/>
        <v>0</v>
      </c>
      <c r="EJ708" s="3">
        <f t="shared" si="408"/>
        <v>39469.449999999997</v>
      </c>
      <c r="EK708" s="3">
        <f t="shared" si="408"/>
        <v>36756.31</v>
      </c>
      <c r="EL708" s="3">
        <f t="shared" si="408"/>
        <v>2713.14</v>
      </c>
      <c r="EM708" s="3">
        <f t="shared" si="408"/>
        <v>0</v>
      </c>
      <c r="EN708" s="3">
        <f t="shared" si="408"/>
        <v>39469.449999999997</v>
      </c>
      <c r="EO708" s="3">
        <f t="shared" si="408"/>
        <v>39469.449999999997</v>
      </c>
      <c r="EP708" s="3">
        <f t="shared" si="408"/>
        <v>0</v>
      </c>
      <c r="EQ708" s="3">
        <f t="shared" si="408"/>
        <v>39469.449999999997</v>
      </c>
      <c r="ER708" s="3">
        <f t="shared" si="408"/>
        <v>0</v>
      </c>
      <c r="ES708" s="3">
        <f t="shared" si="408"/>
        <v>0</v>
      </c>
      <c r="ET708" s="3">
        <f t="shared" si="408"/>
        <v>0</v>
      </c>
      <c r="EU708" s="3">
        <f t="shared" si="408"/>
        <v>0</v>
      </c>
      <c r="EV708" s="3">
        <f t="shared" si="408"/>
        <v>0</v>
      </c>
      <c r="EW708" s="3"/>
      <c r="EX708" s="3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>
        <f>ROUND(SUMIF(AA677:AA706,"=70748195",FQ677:FQ706),2)</f>
        <v>0</v>
      </c>
      <c r="FQ708" s="3">
        <f>ROUND(SUMIF(AA677:AA706,"=70748195",FR677:FR706),2)</f>
        <v>0</v>
      </c>
      <c r="FR708" s="3">
        <f>ROUND(SUMIF(AA677:AA706,"=70748195",GL677:GL706),2)</f>
        <v>0</v>
      </c>
      <c r="FS708" s="3">
        <f>ROUND(SUMIF(AA677:AA706,"=70748195",GM677:GM706),2)</f>
        <v>39469.449999999997</v>
      </c>
      <c r="FT708" s="3">
        <f>ROUND(SUMIF(AA677:AA706,"=70748195",GN677:GN706),2)</f>
        <v>36756.31</v>
      </c>
      <c r="FU708" s="3">
        <f>ROUND(SUMIF(AA677:AA706,"=70748195",GO677:GO706),2)</f>
        <v>2713.14</v>
      </c>
      <c r="FV708" s="3">
        <f>ROUND(SUMIF(AA677:AA706,"=70748195",GP677:GP706),2)</f>
        <v>0</v>
      </c>
      <c r="FW708" s="3">
        <f>DU708-FP708</f>
        <v>39469.449999999997</v>
      </c>
      <c r="FX708" s="3">
        <f>DU708-FQ708</f>
        <v>39469.449999999997</v>
      </c>
      <c r="FY708" s="3">
        <f>FP708-FR708</f>
        <v>0</v>
      </c>
      <c r="FZ708" s="3">
        <f>DU708-FP708-FQ708+FR708</f>
        <v>39469.449999999997</v>
      </c>
      <c r="GA708" s="3">
        <f>FQ708-FR708</f>
        <v>0</v>
      </c>
      <c r="GB708" s="3">
        <f>ROUND(SUMIF(AA677:AA706,"=70748195",GX677:GX706),2)</f>
        <v>0</v>
      </c>
      <c r="GC708" s="3">
        <f>ROUND(SUMIF(AA677:AA706,"=70748195",GY677:GY706),2)</f>
        <v>0</v>
      </c>
      <c r="GD708" s="3">
        <f>ROUND(SUMIF(AA677:AA706,"=70748195",GZ677:GZ706),2)</f>
        <v>0</v>
      </c>
      <c r="GE708" s="3">
        <f>ROUND(SUMIF(AA677:AA706,"=70748195",HD677:HD706),2)</f>
        <v>0</v>
      </c>
      <c r="GF708" s="3"/>
      <c r="GG708" s="3"/>
      <c r="GH708" s="3"/>
      <c r="GI708" s="3"/>
      <c r="GJ708" s="3"/>
      <c r="GK708" s="3"/>
      <c r="GL708" s="3"/>
      <c r="GM708" s="3"/>
      <c r="GN708" s="3"/>
      <c r="GO708" s="3"/>
      <c r="GP708" s="3"/>
      <c r="GQ708" s="3"/>
      <c r="GR708" s="3"/>
      <c r="GS708" s="3"/>
      <c r="GT708" s="3"/>
      <c r="GU708" s="3"/>
      <c r="GV708" s="3"/>
      <c r="GW708" s="3"/>
      <c r="GX708" s="3">
        <v>0</v>
      </c>
    </row>
    <row r="710" spans="1:255" x14ac:dyDescent="0.25">
      <c r="A710" s="4">
        <v>50</v>
      </c>
      <c r="B710" s="4">
        <v>0</v>
      </c>
      <c r="C710" s="4">
        <v>0</v>
      </c>
      <c r="D710" s="4">
        <v>1</v>
      </c>
      <c r="E710" s="4">
        <v>201</v>
      </c>
      <c r="F710" s="4">
        <f>ROUND(Source!O708,O710)</f>
        <v>39469.449999999997</v>
      </c>
      <c r="G710" s="4" t="s">
        <v>19</v>
      </c>
      <c r="H710" s="4" t="s">
        <v>20</v>
      </c>
      <c r="I710" s="4"/>
      <c r="J710" s="4"/>
      <c r="K710" s="4">
        <v>201</v>
      </c>
      <c r="L710" s="4">
        <v>1</v>
      </c>
      <c r="M710" s="4">
        <v>3</v>
      </c>
      <c r="N710" s="4" t="s">
        <v>3</v>
      </c>
      <c r="O710" s="4">
        <v>2</v>
      </c>
      <c r="P710" s="4">
        <f>ROUND(Source!DG708,O710)</f>
        <v>39469.449999999997</v>
      </c>
      <c r="Q710" s="4"/>
      <c r="R710" s="4"/>
      <c r="S710" s="4"/>
      <c r="T710" s="4"/>
      <c r="U710" s="4"/>
      <c r="V710" s="4"/>
      <c r="W710" s="4">
        <v>39469.449999999997</v>
      </c>
      <c r="X710" s="4">
        <v>1</v>
      </c>
      <c r="Y710" s="4">
        <v>39469.449999999997</v>
      </c>
      <c r="Z710" s="4">
        <v>39469.449999999997</v>
      </c>
      <c r="AA710" s="4">
        <v>1</v>
      </c>
      <c r="AB710" s="4">
        <v>39469.449999999997</v>
      </c>
    </row>
    <row r="711" spans="1:255" x14ac:dyDescent="0.25">
      <c r="A711" s="4">
        <v>50</v>
      </c>
      <c r="B711" s="4">
        <v>0</v>
      </c>
      <c r="C711" s="4">
        <v>0</v>
      </c>
      <c r="D711" s="4">
        <v>1</v>
      </c>
      <c r="E711" s="4">
        <v>202</v>
      </c>
      <c r="F711" s="4">
        <f>ROUND(Source!P708,O711)</f>
        <v>39469.449999999997</v>
      </c>
      <c r="G711" s="4" t="s">
        <v>21</v>
      </c>
      <c r="H711" s="4" t="s">
        <v>22</v>
      </c>
      <c r="I711" s="4"/>
      <c r="J711" s="4"/>
      <c r="K711" s="4">
        <v>202</v>
      </c>
      <c r="L711" s="4">
        <v>2</v>
      </c>
      <c r="M711" s="4">
        <v>3</v>
      </c>
      <c r="N711" s="4" t="s">
        <v>3</v>
      </c>
      <c r="O711" s="4">
        <v>2</v>
      </c>
      <c r="P711" s="4">
        <f>ROUND(Source!DH708,O711)</f>
        <v>39469.449999999997</v>
      </c>
      <c r="Q711" s="4"/>
      <c r="R711" s="4"/>
      <c r="S711" s="4"/>
      <c r="T711" s="4"/>
      <c r="U711" s="4"/>
      <c r="V711" s="4"/>
      <c r="W711" s="4">
        <v>39469.449999999997</v>
      </c>
      <c r="X711" s="4">
        <v>1</v>
      </c>
      <c r="Y711" s="4">
        <v>39469.449999999997</v>
      </c>
      <c r="Z711" s="4">
        <v>39469.449999999997</v>
      </c>
      <c r="AA711" s="4">
        <v>1</v>
      </c>
      <c r="AB711" s="4">
        <v>39469.449999999997</v>
      </c>
    </row>
    <row r="712" spans="1:255" x14ac:dyDescent="0.25">
      <c r="A712" s="4">
        <v>50</v>
      </c>
      <c r="B712" s="4">
        <v>0</v>
      </c>
      <c r="C712" s="4">
        <v>0</v>
      </c>
      <c r="D712" s="4">
        <v>1</v>
      </c>
      <c r="E712" s="4">
        <v>222</v>
      </c>
      <c r="F712" s="4">
        <f>ROUND(Source!AO708,O712)</f>
        <v>0</v>
      </c>
      <c r="G712" s="4" t="s">
        <v>23</v>
      </c>
      <c r="H712" s="4" t="s">
        <v>24</v>
      </c>
      <c r="I712" s="4"/>
      <c r="J712" s="4"/>
      <c r="K712" s="4">
        <v>222</v>
      </c>
      <c r="L712" s="4">
        <v>3</v>
      </c>
      <c r="M712" s="4">
        <v>3</v>
      </c>
      <c r="N712" s="4" t="s">
        <v>3</v>
      </c>
      <c r="O712" s="4">
        <v>2</v>
      </c>
      <c r="P712" s="4">
        <f>ROUND(Source!EG708,O712)</f>
        <v>0</v>
      </c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>
        <v>0</v>
      </c>
      <c r="AA712" s="4">
        <v>1</v>
      </c>
      <c r="AB712" s="4">
        <v>0</v>
      </c>
    </row>
    <row r="713" spans="1:255" x14ac:dyDescent="0.25">
      <c r="A713" s="4">
        <v>50</v>
      </c>
      <c r="B713" s="4">
        <v>0</v>
      </c>
      <c r="C713" s="4">
        <v>0</v>
      </c>
      <c r="D713" s="4">
        <v>1</v>
      </c>
      <c r="E713" s="4">
        <v>225</v>
      </c>
      <c r="F713" s="4">
        <f>ROUND(Source!AV708,O713)</f>
        <v>39469.449999999997</v>
      </c>
      <c r="G713" s="4" t="s">
        <v>25</v>
      </c>
      <c r="H713" s="4" t="s">
        <v>26</v>
      </c>
      <c r="I713" s="4"/>
      <c r="J713" s="4"/>
      <c r="K713" s="4">
        <v>225</v>
      </c>
      <c r="L713" s="4">
        <v>4</v>
      </c>
      <c r="M713" s="4">
        <v>3</v>
      </c>
      <c r="N713" s="4" t="s">
        <v>3</v>
      </c>
      <c r="O713" s="4">
        <v>2</v>
      </c>
      <c r="P713" s="4">
        <f>ROUND(Source!EN708,O713)</f>
        <v>39469.449999999997</v>
      </c>
      <c r="Q713" s="4"/>
      <c r="R713" s="4"/>
      <c r="S713" s="4"/>
      <c r="T713" s="4"/>
      <c r="U713" s="4"/>
      <c r="V713" s="4"/>
      <c r="W713" s="4">
        <v>39469.449999999997</v>
      </c>
      <c r="X713" s="4">
        <v>1</v>
      </c>
      <c r="Y713" s="4">
        <v>39469.449999999997</v>
      </c>
      <c r="Z713" s="4">
        <v>39469.449999999997</v>
      </c>
      <c r="AA713" s="4">
        <v>1</v>
      </c>
      <c r="AB713" s="4">
        <v>39469.449999999997</v>
      </c>
    </row>
    <row r="714" spans="1:255" x14ac:dyDescent="0.25">
      <c r="A714" s="4">
        <v>50</v>
      </c>
      <c r="B714" s="4">
        <v>0</v>
      </c>
      <c r="C714" s="4">
        <v>0</v>
      </c>
      <c r="D714" s="4">
        <v>1</v>
      </c>
      <c r="E714" s="4">
        <v>226</v>
      </c>
      <c r="F714" s="4">
        <f>ROUND(Source!AW708,O714)</f>
        <v>39469.449999999997</v>
      </c>
      <c r="G714" s="4" t="s">
        <v>27</v>
      </c>
      <c r="H714" s="4" t="s">
        <v>28</v>
      </c>
      <c r="I714" s="4"/>
      <c r="J714" s="4"/>
      <c r="K714" s="4">
        <v>226</v>
      </c>
      <c r="L714" s="4">
        <v>5</v>
      </c>
      <c r="M714" s="4">
        <v>3</v>
      </c>
      <c r="N714" s="4" t="s">
        <v>3</v>
      </c>
      <c r="O714" s="4">
        <v>2</v>
      </c>
      <c r="P714" s="4">
        <f>ROUND(Source!EO708,O714)</f>
        <v>39469.449999999997</v>
      </c>
      <c r="Q714" s="4"/>
      <c r="R714" s="4"/>
      <c r="S714" s="4"/>
      <c r="T714" s="4"/>
      <c r="U714" s="4"/>
      <c r="V714" s="4"/>
      <c r="W714" s="4">
        <v>39469.449999999997</v>
      </c>
      <c r="X714" s="4">
        <v>1</v>
      </c>
      <c r="Y714" s="4">
        <v>39469.449999999997</v>
      </c>
      <c r="Z714" s="4">
        <v>39469.449999999997</v>
      </c>
      <c r="AA714" s="4">
        <v>1</v>
      </c>
      <c r="AB714" s="4">
        <v>39469.449999999997</v>
      </c>
    </row>
    <row r="715" spans="1:255" x14ac:dyDescent="0.25">
      <c r="A715" s="4">
        <v>50</v>
      </c>
      <c r="B715" s="4">
        <v>0</v>
      </c>
      <c r="C715" s="4">
        <v>0</v>
      </c>
      <c r="D715" s="4">
        <v>1</v>
      </c>
      <c r="E715" s="4">
        <v>227</v>
      </c>
      <c r="F715" s="4">
        <f>ROUND(Source!AX708,O715)</f>
        <v>0</v>
      </c>
      <c r="G715" s="4" t="s">
        <v>29</v>
      </c>
      <c r="H715" s="4" t="s">
        <v>30</v>
      </c>
      <c r="I715" s="4"/>
      <c r="J715" s="4"/>
      <c r="K715" s="4">
        <v>227</v>
      </c>
      <c r="L715" s="4">
        <v>6</v>
      </c>
      <c r="M715" s="4">
        <v>3</v>
      </c>
      <c r="N715" s="4" t="s">
        <v>3</v>
      </c>
      <c r="O715" s="4">
        <v>2</v>
      </c>
      <c r="P715" s="4">
        <f>ROUND(Source!EP708,O715)</f>
        <v>0</v>
      </c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>
        <v>0</v>
      </c>
      <c r="AA715" s="4">
        <v>1</v>
      </c>
      <c r="AB715" s="4">
        <v>0</v>
      </c>
    </row>
    <row r="716" spans="1:255" x14ac:dyDescent="0.25">
      <c r="A716" s="4">
        <v>50</v>
      </c>
      <c r="B716" s="4">
        <v>0</v>
      </c>
      <c r="C716" s="4">
        <v>0</v>
      </c>
      <c r="D716" s="4">
        <v>1</v>
      </c>
      <c r="E716" s="4">
        <v>228</v>
      </c>
      <c r="F716" s="4">
        <f>ROUND(Source!AY708,O716)</f>
        <v>39469.449999999997</v>
      </c>
      <c r="G716" s="4" t="s">
        <v>31</v>
      </c>
      <c r="H716" s="4" t="s">
        <v>32</v>
      </c>
      <c r="I716" s="4"/>
      <c r="J716" s="4"/>
      <c r="K716" s="4">
        <v>228</v>
      </c>
      <c r="L716" s="4">
        <v>7</v>
      </c>
      <c r="M716" s="4">
        <v>3</v>
      </c>
      <c r="N716" s="4" t="s">
        <v>3</v>
      </c>
      <c r="O716" s="4">
        <v>2</v>
      </c>
      <c r="P716" s="4">
        <f>ROUND(Source!EQ708,O716)</f>
        <v>39469.449999999997</v>
      </c>
      <c r="Q716" s="4"/>
      <c r="R716" s="4"/>
      <c r="S716" s="4"/>
      <c r="T716" s="4"/>
      <c r="U716" s="4"/>
      <c r="V716" s="4"/>
      <c r="W716" s="4">
        <v>39469.449999999997</v>
      </c>
      <c r="X716" s="4">
        <v>1</v>
      </c>
      <c r="Y716" s="4">
        <v>39469.449999999997</v>
      </c>
      <c r="Z716" s="4">
        <v>39469.449999999997</v>
      </c>
      <c r="AA716" s="4">
        <v>1</v>
      </c>
      <c r="AB716" s="4">
        <v>39469.449999999997</v>
      </c>
    </row>
    <row r="717" spans="1:255" x14ac:dyDescent="0.25">
      <c r="A717" s="4">
        <v>50</v>
      </c>
      <c r="B717" s="4">
        <v>0</v>
      </c>
      <c r="C717" s="4">
        <v>0</v>
      </c>
      <c r="D717" s="4">
        <v>1</v>
      </c>
      <c r="E717" s="4">
        <v>216</v>
      </c>
      <c r="F717" s="4">
        <f>ROUND(Source!AP708,O717)</f>
        <v>0</v>
      </c>
      <c r="G717" s="4" t="s">
        <v>33</v>
      </c>
      <c r="H717" s="4" t="s">
        <v>34</v>
      </c>
      <c r="I717" s="4"/>
      <c r="J717" s="4"/>
      <c r="K717" s="4">
        <v>216</v>
      </c>
      <c r="L717" s="4">
        <v>8</v>
      </c>
      <c r="M717" s="4">
        <v>3</v>
      </c>
      <c r="N717" s="4" t="s">
        <v>3</v>
      </c>
      <c r="O717" s="4">
        <v>2</v>
      </c>
      <c r="P717" s="4">
        <f>ROUND(Source!EH708,O717)</f>
        <v>0</v>
      </c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>
        <v>0</v>
      </c>
      <c r="AA717" s="4">
        <v>1</v>
      </c>
      <c r="AB717" s="4">
        <v>0</v>
      </c>
    </row>
    <row r="718" spans="1:255" x14ac:dyDescent="0.25">
      <c r="A718" s="4">
        <v>50</v>
      </c>
      <c r="B718" s="4">
        <v>0</v>
      </c>
      <c r="C718" s="4">
        <v>0</v>
      </c>
      <c r="D718" s="4">
        <v>1</v>
      </c>
      <c r="E718" s="4">
        <v>223</v>
      </c>
      <c r="F718" s="4">
        <f>ROUND(Source!AQ708,O718)</f>
        <v>0</v>
      </c>
      <c r="G718" s="4" t="s">
        <v>35</v>
      </c>
      <c r="H718" s="4" t="s">
        <v>36</v>
      </c>
      <c r="I718" s="4"/>
      <c r="J718" s="4"/>
      <c r="K718" s="4">
        <v>223</v>
      </c>
      <c r="L718" s="4">
        <v>9</v>
      </c>
      <c r="M718" s="4">
        <v>3</v>
      </c>
      <c r="N718" s="4" t="s">
        <v>3</v>
      </c>
      <c r="O718" s="4">
        <v>2</v>
      </c>
      <c r="P718" s="4">
        <f>ROUND(Source!EI708,O718)</f>
        <v>0</v>
      </c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>
        <v>0</v>
      </c>
      <c r="AA718" s="4">
        <v>1</v>
      </c>
      <c r="AB718" s="4">
        <v>0</v>
      </c>
    </row>
    <row r="719" spans="1:255" x14ac:dyDescent="0.25">
      <c r="A719" s="4">
        <v>50</v>
      </c>
      <c r="B719" s="4">
        <v>0</v>
      </c>
      <c r="C719" s="4">
        <v>0</v>
      </c>
      <c r="D719" s="4">
        <v>1</v>
      </c>
      <c r="E719" s="4">
        <v>229</v>
      </c>
      <c r="F719" s="4">
        <f>ROUND(Source!AZ708,O719)</f>
        <v>0</v>
      </c>
      <c r="G719" s="4" t="s">
        <v>37</v>
      </c>
      <c r="H719" s="4" t="s">
        <v>38</v>
      </c>
      <c r="I719" s="4"/>
      <c r="J719" s="4"/>
      <c r="K719" s="4">
        <v>229</v>
      </c>
      <c r="L719" s="4">
        <v>10</v>
      </c>
      <c r="M719" s="4">
        <v>3</v>
      </c>
      <c r="N719" s="4" t="s">
        <v>3</v>
      </c>
      <c r="O719" s="4">
        <v>2</v>
      </c>
      <c r="P719" s="4">
        <f>ROUND(Source!ER708,O719)</f>
        <v>0</v>
      </c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>
        <v>0</v>
      </c>
      <c r="AA719" s="4">
        <v>1</v>
      </c>
      <c r="AB719" s="4">
        <v>0</v>
      </c>
    </row>
    <row r="720" spans="1:255" x14ac:dyDescent="0.25">
      <c r="A720" s="4">
        <v>50</v>
      </c>
      <c r="B720" s="4">
        <v>0</v>
      </c>
      <c r="C720" s="4">
        <v>0</v>
      </c>
      <c r="D720" s="4">
        <v>1</v>
      </c>
      <c r="E720" s="4">
        <v>203</v>
      </c>
      <c r="F720" s="4">
        <f>ROUND(Source!Q708,O720)</f>
        <v>0</v>
      </c>
      <c r="G720" s="4" t="s">
        <v>39</v>
      </c>
      <c r="H720" s="4" t="s">
        <v>40</v>
      </c>
      <c r="I720" s="4"/>
      <c r="J720" s="4"/>
      <c r="K720" s="4">
        <v>203</v>
      </c>
      <c r="L720" s="4">
        <v>11</v>
      </c>
      <c r="M720" s="4">
        <v>3</v>
      </c>
      <c r="N720" s="4" t="s">
        <v>3</v>
      </c>
      <c r="O720" s="4">
        <v>2</v>
      </c>
      <c r="P720" s="4">
        <f>ROUND(Source!DI708,O720)</f>
        <v>0</v>
      </c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>
        <v>0</v>
      </c>
      <c r="AA720" s="4">
        <v>1</v>
      </c>
      <c r="AB720" s="4">
        <v>0</v>
      </c>
    </row>
    <row r="721" spans="1:28" x14ac:dyDescent="0.25">
      <c r="A721" s="4">
        <v>50</v>
      </c>
      <c r="B721" s="4">
        <v>0</v>
      </c>
      <c r="C721" s="4">
        <v>0</v>
      </c>
      <c r="D721" s="4">
        <v>1</v>
      </c>
      <c r="E721" s="4">
        <v>231</v>
      </c>
      <c r="F721" s="4">
        <f>ROUND(Source!BB708,O721)</f>
        <v>0</v>
      </c>
      <c r="G721" s="4" t="s">
        <v>41</v>
      </c>
      <c r="H721" s="4" t="s">
        <v>42</v>
      </c>
      <c r="I721" s="4"/>
      <c r="J721" s="4"/>
      <c r="K721" s="4">
        <v>231</v>
      </c>
      <c r="L721" s="4">
        <v>12</v>
      </c>
      <c r="M721" s="4">
        <v>3</v>
      </c>
      <c r="N721" s="4" t="s">
        <v>3</v>
      </c>
      <c r="O721" s="4">
        <v>2</v>
      </c>
      <c r="P721" s="4">
        <f>ROUND(Source!ET708,O721)</f>
        <v>0</v>
      </c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>
        <v>0</v>
      </c>
      <c r="AA721" s="4">
        <v>1</v>
      </c>
      <c r="AB721" s="4">
        <v>0</v>
      </c>
    </row>
    <row r="722" spans="1:28" x14ac:dyDescent="0.25">
      <c r="A722" s="4">
        <v>50</v>
      </c>
      <c r="B722" s="4">
        <v>0</v>
      </c>
      <c r="C722" s="4">
        <v>0</v>
      </c>
      <c r="D722" s="4">
        <v>1</v>
      </c>
      <c r="E722" s="4">
        <v>204</v>
      </c>
      <c r="F722" s="4">
        <f>ROUND(Source!R708,O722)</f>
        <v>0</v>
      </c>
      <c r="G722" s="4" t="s">
        <v>43</v>
      </c>
      <c r="H722" s="4" t="s">
        <v>44</v>
      </c>
      <c r="I722" s="4"/>
      <c r="J722" s="4"/>
      <c r="K722" s="4">
        <v>204</v>
      </c>
      <c r="L722" s="4">
        <v>13</v>
      </c>
      <c r="M722" s="4">
        <v>3</v>
      </c>
      <c r="N722" s="4" t="s">
        <v>3</v>
      </c>
      <c r="O722" s="4">
        <v>2</v>
      </c>
      <c r="P722" s="4">
        <f>ROUND(Source!DJ708,O722)</f>
        <v>0</v>
      </c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>
        <v>0</v>
      </c>
      <c r="AA722" s="4">
        <v>1</v>
      </c>
      <c r="AB722" s="4">
        <v>0</v>
      </c>
    </row>
    <row r="723" spans="1:28" x14ac:dyDescent="0.25">
      <c r="A723" s="4">
        <v>50</v>
      </c>
      <c r="B723" s="4">
        <v>0</v>
      </c>
      <c r="C723" s="4">
        <v>0</v>
      </c>
      <c r="D723" s="4">
        <v>1</v>
      </c>
      <c r="E723" s="4">
        <v>205</v>
      </c>
      <c r="F723" s="4">
        <f>ROUND(Source!S708,O723)</f>
        <v>0</v>
      </c>
      <c r="G723" s="4" t="s">
        <v>45</v>
      </c>
      <c r="H723" s="4" t="s">
        <v>46</v>
      </c>
      <c r="I723" s="4"/>
      <c r="J723" s="4"/>
      <c r="K723" s="4">
        <v>205</v>
      </c>
      <c r="L723" s="4">
        <v>14</v>
      </c>
      <c r="M723" s="4">
        <v>3</v>
      </c>
      <c r="N723" s="4" t="s">
        <v>3</v>
      </c>
      <c r="O723" s="4">
        <v>2</v>
      </c>
      <c r="P723" s="4">
        <f>ROUND(Source!DK708,O723)</f>
        <v>0</v>
      </c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>
        <v>0</v>
      </c>
      <c r="AA723" s="4">
        <v>1</v>
      </c>
      <c r="AB723" s="4">
        <v>0</v>
      </c>
    </row>
    <row r="724" spans="1:28" x14ac:dyDescent="0.25">
      <c r="A724" s="4">
        <v>50</v>
      </c>
      <c r="B724" s="4">
        <v>0</v>
      </c>
      <c r="C724" s="4">
        <v>0</v>
      </c>
      <c r="D724" s="4">
        <v>1</v>
      </c>
      <c r="E724" s="4">
        <v>232</v>
      </c>
      <c r="F724" s="4">
        <f>ROUND(Source!BC708,O724)</f>
        <v>0</v>
      </c>
      <c r="G724" s="4" t="s">
        <v>47</v>
      </c>
      <c r="H724" s="4" t="s">
        <v>48</v>
      </c>
      <c r="I724" s="4"/>
      <c r="J724" s="4"/>
      <c r="K724" s="4">
        <v>232</v>
      </c>
      <c r="L724" s="4">
        <v>15</v>
      </c>
      <c r="M724" s="4">
        <v>3</v>
      </c>
      <c r="N724" s="4" t="s">
        <v>3</v>
      </c>
      <c r="O724" s="4">
        <v>2</v>
      </c>
      <c r="P724" s="4">
        <f>ROUND(Source!EU708,O724)</f>
        <v>0</v>
      </c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>
        <v>0</v>
      </c>
      <c r="AA724" s="4">
        <v>1</v>
      </c>
      <c r="AB724" s="4">
        <v>0</v>
      </c>
    </row>
    <row r="725" spans="1:28" x14ac:dyDescent="0.25">
      <c r="A725" s="4">
        <v>50</v>
      </c>
      <c r="B725" s="4">
        <v>0</v>
      </c>
      <c r="C725" s="4">
        <v>0</v>
      </c>
      <c r="D725" s="4">
        <v>1</v>
      </c>
      <c r="E725" s="4">
        <v>214</v>
      </c>
      <c r="F725" s="4">
        <f>ROUND(Source!AS708,O725)</f>
        <v>36756.31</v>
      </c>
      <c r="G725" s="4" t="s">
        <v>49</v>
      </c>
      <c r="H725" s="4" t="s">
        <v>50</v>
      </c>
      <c r="I725" s="4"/>
      <c r="J725" s="4"/>
      <c r="K725" s="4">
        <v>214</v>
      </c>
      <c r="L725" s="4">
        <v>16</v>
      </c>
      <c r="M725" s="4">
        <v>3</v>
      </c>
      <c r="N725" s="4" t="s">
        <v>3</v>
      </c>
      <c r="O725" s="4">
        <v>2</v>
      </c>
      <c r="P725" s="4">
        <f>ROUND(Source!EK708,O725)</f>
        <v>36756.31</v>
      </c>
      <c r="Q725" s="4"/>
      <c r="R725" s="4"/>
      <c r="S725" s="4"/>
      <c r="T725" s="4"/>
      <c r="U725" s="4"/>
      <c r="V725" s="4"/>
      <c r="W725" s="4">
        <v>36756.31</v>
      </c>
      <c r="X725" s="4">
        <v>1</v>
      </c>
      <c r="Y725" s="4">
        <v>36756.31</v>
      </c>
      <c r="Z725" s="4">
        <v>36756.31</v>
      </c>
      <c r="AA725" s="4">
        <v>1</v>
      </c>
      <c r="AB725" s="4">
        <v>36756.31</v>
      </c>
    </row>
    <row r="726" spans="1:28" x14ac:dyDescent="0.25">
      <c r="A726" s="4">
        <v>50</v>
      </c>
      <c r="B726" s="4">
        <v>0</v>
      </c>
      <c r="C726" s="4">
        <v>0</v>
      </c>
      <c r="D726" s="4">
        <v>1</v>
      </c>
      <c r="E726" s="4">
        <v>215</v>
      </c>
      <c r="F726" s="4">
        <f>ROUND(Source!AT708,O726)</f>
        <v>2713.14</v>
      </c>
      <c r="G726" s="4" t="s">
        <v>51</v>
      </c>
      <c r="H726" s="4" t="s">
        <v>52</v>
      </c>
      <c r="I726" s="4"/>
      <c r="J726" s="4"/>
      <c r="K726" s="4">
        <v>215</v>
      </c>
      <c r="L726" s="4">
        <v>17</v>
      </c>
      <c r="M726" s="4">
        <v>3</v>
      </c>
      <c r="N726" s="4" t="s">
        <v>3</v>
      </c>
      <c r="O726" s="4">
        <v>2</v>
      </c>
      <c r="P726" s="4">
        <f>ROUND(Source!EL708,O726)</f>
        <v>2713.14</v>
      </c>
      <c r="Q726" s="4"/>
      <c r="R726" s="4"/>
      <c r="S726" s="4"/>
      <c r="T726" s="4"/>
      <c r="U726" s="4"/>
      <c r="V726" s="4"/>
      <c r="W726" s="4">
        <v>2713.14</v>
      </c>
      <c r="X726" s="4">
        <v>1</v>
      </c>
      <c r="Y726" s="4">
        <v>2713.14</v>
      </c>
      <c r="Z726" s="4">
        <v>2713.14</v>
      </c>
      <c r="AA726" s="4">
        <v>1</v>
      </c>
      <c r="AB726" s="4">
        <v>2713.14</v>
      </c>
    </row>
    <row r="727" spans="1:28" x14ac:dyDescent="0.25">
      <c r="A727" s="4">
        <v>50</v>
      </c>
      <c r="B727" s="4">
        <v>0</v>
      </c>
      <c r="C727" s="4">
        <v>0</v>
      </c>
      <c r="D727" s="4">
        <v>1</v>
      </c>
      <c r="E727" s="4">
        <v>217</v>
      </c>
      <c r="F727" s="4">
        <f>ROUND(Source!AU708,O727)</f>
        <v>0</v>
      </c>
      <c r="G727" s="4" t="s">
        <v>53</v>
      </c>
      <c r="H727" s="4" t="s">
        <v>54</v>
      </c>
      <c r="I727" s="4"/>
      <c r="J727" s="4"/>
      <c r="K727" s="4">
        <v>217</v>
      </c>
      <c r="L727" s="4">
        <v>18</v>
      </c>
      <c r="M727" s="4">
        <v>3</v>
      </c>
      <c r="N727" s="4" t="s">
        <v>3</v>
      </c>
      <c r="O727" s="4">
        <v>2</v>
      </c>
      <c r="P727" s="4">
        <f>ROUND(Source!EM708,O727)</f>
        <v>0</v>
      </c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>
        <v>0</v>
      </c>
      <c r="AA727" s="4">
        <v>1</v>
      </c>
      <c r="AB727" s="4">
        <v>0</v>
      </c>
    </row>
    <row r="728" spans="1:28" x14ac:dyDescent="0.25">
      <c r="A728" s="4">
        <v>50</v>
      </c>
      <c r="B728" s="4">
        <v>0</v>
      </c>
      <c r="C728" s="4">
        <v>0</v>
      </c>
      <c r="D728" s="4">
        <v>1</v>
      </c>
      <c r="E728" s="4">
        <v>230</v>
      </c>
      <c r="F728" s="4">
        <f>ROUND(Source!BA708,O728)</f>
        <v>0</v>
      </c>
      <c r="G728" s="4" t="s">
        <v>55</v>
      </c>
      <c r="H728" s="4" t="s">
        <v>56</v>
      </c>
      <c r="I728" s="4"/>
      <c r="J728" s="4"/>
      <c r="K728" s="4">
        <v>230</v>
      </c>
      <c r="L728" s="4">
        <v>19</v>
      </c>
      <c r="M728" s="4">
        <v>3</v>
      </c>
      <c r="N728" s="4" t="s">
        <v>3</v>
      </c>
      <c r="O728" s="4">
        <v>2</v>
      </c>
      <c r="P728" s="4">
        <f>ROUND(Source!ES708,O728)</f>
        <v>0</v>
      </c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>
        <v>0</v>
      </c>
      <c r="AA728" s="4">
        <v>1</v>
      </c>
      <c r="AB728" s="4">
        <v>0</v>
      </c>
    </row>
    <row r="729" spans="1:28" x14ac:dyDescent="0.25">
      <c r="A729" s="4">
        <v>50</v>
      </c>
      <c r="B729" s="4">
        <v>0</v>
      </c>
      <c r="C729" s="4">
        <v>0</v>
      </c>
      <c r="D729" s="4">
        <v>1</v>
      </c>
      <c r="E729" s="4">
        <v>206</v>
      </c>
      <c r="F729" s="4">
        <f>ROUND(Source!T708,O729)</f>
        <v>0</v>
      </c>
      <c r="G729" s="4" t="s">
        <v>57</v>
      </c>
      <c r="H729" s="4" t="s">
        <v>58</v>
      </c>
      <c r="I729" s="4"/>
      <c r="J729" s="4"/>
      <c r="K729" s="4">
        <v>206</v>
      </c>
      <c r="L729" s="4">
        <v>20</v>
      </c>
      <c r="M729" s="4">
        <v>3</v>
      </c>
      <c r="N729" s="4" t="s">
        <v>3</v>
      </c>
      <c r="O729" s="4">
        <v>2</v>
      </c>
      <c r="P729" s="4">
        <f>ROUND(Source!DL708,O729)</f>
        <v>0</v>
      </c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>
        <v>0</v>
      </c>
      <c r="AA729" s="4">
        <v>1</v>
      </c>
      <c r="AB729" s="4">
        <v>0</v>
      </c>
    </row>
    <row r="730" spans="1:28" x14ac:dyDescent="0.25">
      <c r="A730" s="4">
        <v>50</v>
      </c>
      <c r="B730" s="4">
        <v>0</v>
      </c>
      <c r="C730" s="4">
        <v>0</v>
      </c>
      <c r="D730" s="4">
        <v>1</v>
      </c>
      <c r="E730" s="4">
        <v>207</v>
      </c>
      <c r="F730" s="4">
        <f>ROUND(Source!U708,O730)</f>
        <v>0</v>
      </c>
      <c r="G730" s="4" t="s">
        <v>59</v>
      </c>
      <c r="H730" s="4" t="s">
        <v>60</v>
      </c>
      <c r="I730" s="4"/>
      <c r="J730" s="4"/>
      <c r="K730" s="4">
        <v>207</v>
      </c>
      <c r="L730" s="4">
        <v>21</v>
      </c>
      <c r="M730" s="4">
        <v>3</v>
      </c>
      <c r="N730" s="4" t="s">
        <v>3</v>
      </c>
      <c r="O730" s="4">
        <v>7</v>
      </c>
      <c r="P730" s="4">
        <f>ROUND(Source!DM708,O730)</f>
        <v>0</v>
      </c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>
        <v>0</v>
      </c>
      <c r="AA730" s="4">
        <v>1</v>
      </c>
      <c r="AB730" s="4">
        <v>0</v>
      </c>
    </row>
    <row r="731" spans="1:28" x14ac:dyDescent="0.25">
      <c r="A731" s="4">
        <v>50</v>
      </c>
      <c r="B731" s="4">
        <v>0</v>
      </c>
      <c r="C731" s="4">
        <v>0</v>
      </c>
      <c r="D731" s="4">
        <v>1</v>
      </c>
      <c r="E731" s="4">
        <v>208</v>
      </c>
      <c r="F731" s="4">
        <f>ROUND(Source!V708,O731)</f>
        <v>0</v>
      </c>
      <c r="G731" s="4" t="s">
        <v>61</v>
      </c>
      <c r="H731" s="4" t="s">
        <v>62</v>
      </c>
      <c r="I731" s="4"/>
      <c r="J731" s="4"/>
      <c r="K731" s="4">
        <v>208</v>
      </c>
      <c r="L731" s="4">
        <v>22</v>
      </c>
      <c r="M731" s="4">
        <v>3</v>
      </c>
      <c r="N731" s="4" t="s">
        <v>3</v>
      </c>
      <c r="O731" s="4">
        <v>7</v>
      </c>
      <c r="P731" s="4">
        <f>ROUND(Source!DN708,O731)</f>
        <v>0</v>
      </c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>
        <v>0</v>
      </c>
      <c r="AA731" s="4">
        <v>1</v>
      </c>
      <c r="AB731" s="4">
        <v>0</v>
      </c>
    </row>
    <row r="732" spans="1:28" x14ac:dyDescent="0.25">
      <c r="A732" s="4">
        <v>50</v>
      </c>
      <c r="B732" s="4">
        <v>0</v>
      </c>
      <c r="C732" s="4">
        <v>0</v>
      </c>
      <c r="D732" s="4">
        <v>1</v>
      </c>
      <c r="E732" s="4">
        <v>209</v>
      </c>
      <c r="F732" s="4">
        <f>ROUND(Source!W708,O732)</f>
        <v>0</v>
      </c>
      <c r="G732" s="4" t="s">
        <v>63</v>
      </c>
      <c r="H732" s="4" t="s">
        <v>64</v>
      </c>
      <c r="I732" s="4"/>
      <c r="J732" s="4"/>
      <c r="K732" s="4">
        <v>209</v>
      </c>
      <c r="L732" s="4">
        <v>23</v>
      </c>
      <c r="M732" s="4">
        <v>3</v>
      </c>
      <c r="N732" s="4" t="s">
        <v>3</v>
      </c>
      <c r="O732" s="4">
        <v>2</v>
      </c>
      <c r="P732" s="4">
        <f>ROUND(Source!DO708,O732)</f>
        <v>0</v>
      </c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>
        <v>0</v>
      </c>
      <c r="AA732" s="4">
        <v>1</v>
      </c>
      <c r="AB732" s="4">
        <v>0</v>
      </c>
    </row>
    <row r="733" spans="1:28" x14ac:dyDescent="0.25">
      <c r="A733" s="4">
        <v>50</v>
      </c>
      <c r="B733" s="4">
        <v>0</v>
      </c>
      <c r="C733" s="4">
        <v>0</v>
      </c>
      <c r="D733" s="4">
        <v>1</v>
      </c>
      <c r="E733" s="4">
        <v>233</v>
      </c>
      <c r="F733" s="4">
        <f>ROUND(Source!BD708,O733)</f>
        <v>0</v>
      </c>
      <c r="G733" s="4" t="s">
        <v>65</v>
      </c>
      <c r="H733" s="4" t="s">
        <v>66</v>
      </c>
      <c r="I733" s="4"/>
      <c r="J733" s="4"/>
      <c r="K733" s="4">
        <v>233</v>
      </c>
      <c r="L733" s="4">
        <v>24</v>
      </c>
      <c r="M733" s="4">
        <v>3</v>
      </c>
      <c r="N733" s="4" t="s">
        <v>3</v>
      </c>
      <c r="O733" s="4">
        <v>2</v>
      </c>
      <c r="P733" s="4">
        <f>ROUND(Source!EV708,O733)</f>
        <v>0</v>
      </c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>
        <v>0</v>
      </c>
      <c r="AA733" s="4">
        <v>1</v>
      </c>
      <c r="AB733" s="4">
        <v>0</v>
      </c>
    </row>
    <row r="734" spans="1:28" x14ac:dyDescent="0.25">
      <c r="A734" s="4">
        <v>50</v>
      </c>
      <c r="B734" s="4">
        <v>0</v>
      </c>
      <c r="C734" s="4">
        <v>0</v>
      </c>
      <c r="D734" s="4">
        <v>1</v>
      </c>
      <c r="E734" s="4">
        <v>210</v>
      </c>
      <c r="F734" s="4">
        <f>ROUND(Source!X708,O734)</f>
        <v>0</v>
      </c>
      <c r="G734" s="4" t="s">
        <v>67</v>
      </c>
      <c r="H734" s="4" t="s">
        <v>68</v>
      </c>
      <c r="I734" s="4"/>
      <c r="J734" s="4"/>
      <c r="K734" s="4">
        <v>210</v>
      </c>
      <c r="L734" s="4">
        <v>25</v>
      </c>
      <c r="M734" s="4">
        <v>3</v>
      </c>
      <c r="N734" s="4" t="s">
        <v>3</v>
      </c>
      <c r="O734" s="4">
        <v>2</v>
      </c>
      <c r="P734" s="4">
        <f>ROUND(Source!DP708,O734)</f>
        <v>0</v>
      </c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>
        <v>0</v>
      </c>
      <c r="AA734" s="4">
        <v>1</v>
      </c>
      <c r="AB734" s="4">
        <v>0</v>
      </c>
    </row>
    <row r="735" spans="1:28" x14ac:dyDescent="0.25">
      <c r="A735" s="4">
        <v>50</v>
      </c>
      <c r="B735" s="4">
        <v>0</v>
      </c>
      <c r="C735" s="4">
        <v>0</v>
      </c>
      <c r="D735" s="4">
        <v>1</v>
      </c>
      <c r="E735" s="4">
        <v>211</v>
      </c>
      <c r="F735" s="4">
        <f>ROUND(Source!Y708,O735)</f>
        <v>0</v>
      </c>
      <c r="G735" s="4" t="s">
        <v>69</v>
      </c>
      <c r="H735" s="4" t="s">
        <v>70</v>
      </c>
      <c r="I735" s="4"/>
      <c r="J735" s="4"/>
      <c r="K735" s="4">
        <v>211</v>
      </c>
      <c r="L735" s="4">
        <v>26</v>
      </c>
      <c r="M735" s="4">
        <v>3</v>
      </c>
      <c r="N735" s="4" t="s">
        <v>3</v>
      </c>
      <c r="O735" s="4">
        <v>2</v>
      </c>
      <c r="P735" s="4">
        <f>ROUND(Source!DQ708,O735)</f>
        <v>0</v>
      </c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>
        <v>0</v>
      </c>
      <c r="AA735" s="4">
        <v>1</v>
      </c>
      <c r="AB735" s="4">
        <v>0</v>
      </c>
    </row>
    <row r="736" spans="1:28" x14ac:dyDescent="0.25">
      <c r="A736" s="4">
        <v>50</v>
      </c>
      <c r="B736" s="4">
        <v>0</v>
      </c>
      <c r="C736" s="4">
        <v>0</v>
      </c>
      <c r="D736" s="4">
        <v>1</v>
      </c>
      <c r="E736" s="4">
        <v>224</v>
      </c>
      <c r="F736" s="4">
        <f>ROUND(Source!AR708,O736)</f>
        <v>39469.449999999997</v>
      </c>
      <c r="G736" s="4" t="s">
        <v>71</v>
      </c>
      <c r="H736" s="4" t="s">
        <v>72</v>
      </c>
      <c r="I736" s="4"/>
      <c r="J736" s="4"/>
      <c r="K736" s="4">
        <v>224</v>
      </c>
      <c r="L736" s="4">
        <v>27</v>
      </c>
      <c r="M736" s="4">
        <v>3</v>
      </c>
      <c r="N736" s="4" t="s">
        <v>3</v>
      </c>
      <c r="O736" s="4">
        <v>2</v>
      </c>
      <c r="P736" s="4">
        <f>ROUND(Source!EJ708,O736)</f>
        <v>39469.449999999997</v>
      </c>
      <c r="Q736" s="4"/>
      <c r="R736" s="4"/>
      <c r="S736" s="4"/>
      <c r="T736" s="4"/>
      <c r="U736" s="4"/>
      <c r="V736" s="4"/>
      <c r="W736" s="4">
        <v>39469.449999999997</v>
      </c>
      <c r="X736" s="4">
        <v>1</v>
      </c>
      <c r="Y736" s="4">
        <v>39469.449999999997</v>
      </c>
      <c r="Z736" s="4">
        <v>39469.449999999997</v>
      </c>
      <c r="AA736" s="4">
        <v>1</v>
      </c>
      <c r="AB736" s="4">
        <v>39469.449999999997</v>
      </c>
    </row>
    <row r="738" spans="1:206" x14ac:dyDescent="0.25">
      <c r="A738" s="2">
        <v>51</v>
      </c>
      <c r="B738" s="2">
        <f>B571</f>
        <v>1</v>
      </c>
      <c r="C738" s="2">
        <f>A571</f>
        <v>3</v>
      </c>
      <c r="D738" s="2">
        <f>ROW(A571)</f>
        <v>571</v>
      </c>
      <c r="E738" s="2"/>
      <c r="F738" s="2" t="str">
        <f>IF(F571&lt;&gt;"",F571,"")</f>
        <v>02-01-04</v>
      </c>
      <c r="G738" s="2" t="str">
        <f>IF(G571&lt;&gt;"",G571,"")</f>
        <v>СМР ВЛИ 0,4 кВ</v>
      </c>
      <c r="H738" s="2">
        <v>0</v>
      </c>
      <c r="I738" s="2"/>
      <c r="J738" s="2"/>
      <c r="K738" s="2"/>
      <c r="L738" s="2"/>
      <c r="M738" s="2"/>
      <c r="N738" s="2"/>
      <c r="O738" s="2">
        <f t="shared" ref="O738:T738" si="409">ROUND(O586+O643+O708+AB738,2)</f>
        <v>54553.33</v>
      </c>
      <c r="P738" s="2">
        <f t="shared" si="409"/>
        <v>40925.550000000003</v>
      </c>
      <c r="Q738" s="2">
        <f t="shared" si="409"/>
        <v>3946.68</v>
      </c>
      <c r="R738" s="2">
        <f t="shared" si="409"/>
        <v>2243.5</v>
      </c>
      <c r="S738" s="2">
        <f t="shared" si="409"/>
        <v>7437.6</v>
      </c>
      <c r="T738" s="2">
        <f t="shared" si="409"/>
        <v>0</v>
      </c>
      <c r="U738" s="2">
        <f>U586+U643+U708+AH738</f>
        <v>9.7707300000000004</v>
      </c>
      <c r="V738" s="2">
        <f>V586+V643+V708+AI738</f>
        <v>2.5136599999999998</v>
      </c>
      <c r="W738" s="2">
        <f>ROUND(W586+W643+W708+AJ738,2)</f>
        <v>0</v>
      </c>
      <c r="X738" s="2">
        <f>ROUND(X586+X643+X708+AK738,2)</f>
        <v>9825.31</v>
      </c>
      <c r="Y738" s="2">
        <f>ROUND(Y586+Y643+Y708+AL738,2)</f>
        <v>5591.69</v>
      </c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>
        <f t="shared" ref="AO738:BD738" si="410">ROUND(AO586+AO643+AO708+BX738,2)</f>
        <v>0</v>
      </c>
      <c r="AP738" s="2">
        <f t="shared" si="410"/>
        <v>0</v>
      </c>
      <c r="AQ738" s="2">
        <f t="shared" si="410"/>
        <v>0</v>
      </c>
      <c r="AR738" s="2">
        <f t="shared" si="410"/>
        <v>69970.33</v>
      </c>
      <c r="AS738" s="2">
        <f t="shared" si="410"/>
        <v>62019.23</v>
      </c>
      <c r="AT738" s="2">
        <f t="shared" si="410"/>
        <v>7951.1</v>
      </c>
      <c r="AU738" s="2">
        <f t="shared" si="410"/>
        <v>0</v>
      </c>
      <c r="AV738" s="2">
        <f t="shared" si="410"/>
        <v>40925.550000000003</v>
      </c>
      <c r="AW738" s="2">
        <f t="shared" si="410"/>
        <v>40925.550000000003</v>
      </c>
      <c r="AX738" s="2">
        <f t="shared" si="410"/>
        <v>0</v>
      </c>
      <c r="AY738" s="2">
        <f t="shared" si="410"/>
        <v>40925.550000000003</v>
      </c>
      <c r="AZ738" s="2">
        <f t="shared" si="410"/>
        <v>0</v>
      </c>
      <c r="BA738" s="2">
        <f t="shared" si="410"/>
        <v>0</v>
      </c>
      <c r="BB738" s="2">
        <f t="shared" si="410"/>
        <v>0</v>
      </c>
      <c r="BC738" s="2">
        <f t="shared" si="410"/>
        <v>0</v>
      </c>
      <c r="BD738" s="2">
        <f t="shared" si="410"/>
        <v>0</v>
      </c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3">
        <f t="shared" ref="DG738:DL738" si="411">ROUND(DG586+DG643+DG708+DT738,2)</f>
        <v>54553.33</v>
      </c>
      <c r="DH738" s="3">
        <f t="shared" si="411"/>
        <v>40925.550000000003</v>
      </c>
      <c r="DI738" s="3">
        <f t="shared" si="411"/>
        <v>3946.68</v>
      </c>
      <c r="DJ738" s="3">
        <f t="shared" si="411"/>
        <v>2243.5</v>
      </c>
      <c r="DK738" s="3">
        <f t="shared" si="411"/>
        <v>7437.6</v>
      </c>
      <c r="DL738" s="3">
        <f t="shared" si="411"/>
        <v>0</v>
      </c>
      <c r="DM738" s="3">
        <f>DM586+DM643+DM708+DZ738</f>
        <v>9.7707300000000004</v>
      </c>
      <c r="DN738" s="3">
        <f>DN586+DN643+DN708+EA738</f>
        <v>2.5136599999999998</v>
      </c>
      <c r="DO738" s="3">
        <f>ROUND(DO586+DO643+DO708+EB738,2)</f>
        <v>0</v>
      </c>
      <c r="DP738" s="3">
        <f>ROUND(DP586+DP643+DP708+EC738,2)</f>
        <v>9825.31</v>
      </c>
      <c r="DQ738" s="3">
        <f>ROUND(DQ586+DQ643+DQ708+ED738,2)</f>
        <v>5591.69</v>
      </c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  <c r="EF738" s="3"/>
      <c r="EG738" s="3">
        <f t="shared" ref="EG738:EV738" si="412">ROUND(EG586+EG643+EG708+FP738,2)</f>
        <v>0</v>
      </c>
      <c r="EH738" s="3">
        <f t="shared" si="412"/>
        <v>0</v>
      </c>
      <c r="EI738" s="3">
        <f t="shared" si="412"/>
        <v>0</v>
      </c>
      <c r="EJ738" s="3">
        <f t="shared" si="412"/>
        <v>69970.33</v>
      </c>
      <c r="EK738" s="3">
        <f t="shared" si="412"/>
        <v>62019.23</v>
      </c>
      <c r="EL738" s="3">
        <f t="shared" si="412"/>
        <v>7951.1</v>
      </c>
      <c r="EM738" s="3">
        <f t="shared" si="412"/>
        <v>0</v>
      </c>
      <c r="EN738" s="3">
        <f t="shared" si="412"/>
        <v>40925.550000000003</v>
      </c>
      <c r="EO738" s="3">
        <f t="shared" si="412"/>
        <v>40925.550000000003</v>
      </c>
      <c r="EP738" s="3">
        <f t="shared" si="412"/>
        <v>0</v>
      </c>
      <c r="EQ738" s="3">
        <f t="shared" si="412"/>
        <v>40925.550000000003</v>
      </c>
      <c r="ER738" s="3">
        <f t="shared" si="412"/>
        <v>0</v>
      </c>
      <c r="ES738" s="3">
        <f t="shared" si="412"/>
        <v>0</v>
      </c>
      <c r="ET738" s="3">
        <f t="shared" si="412"/>
        <v>0</v>
      </c>
      <c r="EU738" s="3">
        <f t="shared" si="412"/>
        <v>0</v>
      </c>
      <c r="EV738" s="3">
        <f t="shared" si="412"/>
        <v>0</v>
      </c>
      <c r="EW738" s="3"/>
      <c r="EX738" s="3"/>
      <c r="EY738" s="3"/>
      <c r="EZ738" s="3"/>
      <c r="FA738" s="3"/>
      <c r="FB738" s="3"/>
      <c r="FC738" s="3"/>
      <c r="FD738" s="3"/>
      <c r="FE738" s="3"/>
      <c r="FF738" s="3"/>
      <c r="FG738" s="3"/>
      <c r="FH738" s="3"/>
      <c r="FI738" s="3"/>
      <c r="FJ738" s="3"/>
      <c r="FK738" s="3"/>
      <c r="FL738" s="3"/>
      <c r="FM738" s="3"/>
      <c r="FN738" s="3"/>
      <c r="FO738" s="3"/>
      <c r="FP738" s="3"/>
      <c r="FQ738" s="3"/>
      <c r="FR738" s="3"/>
      <c r="FS738" s="3"/>
      <c r="FT738" s="3"/>
      <c r="FU738" s="3"/>
      <c r="FV738" s="3"/>
      <c r="FW738" s="3"/>
      <c r="FX738" s="3"/>
      <c r="FY738" s="3"/>
      <c r="FZ738" s="3"/>
      <c r="GA738" s="3"/>
      <c r="GB738" s="3"/>
      <c r="GC738" s="3"/>
      <c r="GD738" s="3"/>
      <c r="GE738" s="3"/>
      <c r="GF738" s="3"/>
      <c r="GG738" s="3"/>
      <c r="GH738" s="3"/>
      <c r="GI738" s="3"/>
      <c r="GJ738" s="3"/>
      <c r="GK738" s="3"/>
      <c r="GL738" s="3"/>
      <c r="GM738" s="3"/>
      <c r="GN738" s="3"/>
      <c r="GO738" s="3"/>
      <c r="GP738" s="3"/>
      <c r="GQ738" s="3"/>
      <c r="GR738" s="3"/>
      <c r="GS738" s="3"/>
      <c r="GT738" s="3"/>
      <c r="GU738" s="3"/>
      <c r="GV738" s="3"/>
      <c r="GW738" s="3"/>
      <c r="GX738" s="3">
        <v>0</v>
      </c>
    </row>
    <row r="740" spans="1:206" x14ac:dyDescent="0.25">
      <c r="A740" s="4">
        <v>50</v>
      </c>
      <c r="B740" s="4">
        <v>0</v>
      </c>
      <c r="C740" s="4">
        <v>0</v>
      </c>
      <c r="D740" s="4">
        <v>1</v>
      </c>
      <c r="E740" s="4">
        <v>201</v>
      </c>
      <c r="F740" s="4">
        <f>ROUND(Source!O738,O740)</f>
        <v>54553.33</v>
      </c>
      <c r="G740" s="4" t="s">
        <v>19</v>
      </c>
      <c r="H740" s="4" t="s">
        <v>20</v>
      </c>
      <c r="I740" s="4"/>
      <c r="J740" s="4"/>
      <c r="K740" s="4">
        <v>201</v>
      </c>
      <c r="L740" s="4">
        <v>1</v>
      </c>
      <c r="M740" s="4">
        <v>3</v>
      </c>
      <c r="N740" s="4" t="s">
        <v>3</v>
      </c>
      <c r="O740" s="4">
        <v>2</v>
      </c>
      <c r="P740" s="4">
        <f>ROUND(Source!DG738,O740)</f>
        <v>54553.33</v>
      </c>
      <c r="Q740" s="4"/>
      <c r="R740" s="4"/>
      <c r="S740" s="4"/>
      <c r="T740" s="4"/>
      <c r="U740" s="4"/>
      <c r="V740" s="4"/>
      <c r="W740" s="4">
        <v>54553.33</v>
      </c>
      <c r="X740" s="4">
        <v>1</v>
      </c>
      <c r="Y740" s="4">
        <v>54553.33</v>
      </c>
      <c r="Z740" s="4">
        <v>54553.33</v>
      </c>
      <c r="AA740" s="4">
        <v>1</v>
      </c>
      <c r="AB740" s="4">
        <v>54553.33</v>
      </c>
    </row>
    <row r="741" spans="1:206" x14ac:dyDescent="0.25">
      <c r="A741" s="4">
        <v>50</v>
      </c>
      <c r="B741" s="4">
        <v>0</v>
      </c>
      <c r="C741" s="4">
        <v>0</v>
      </c>
      <c r="D741" s="4">
        <v>1</v>
      </c>
      <c r="E741" s="4">
        <v>202</v>
      </c>
      <c r="F741" s="4">
        <f>ROUND(Source!P738,O741)</f>
        <v>40925.550000000003</v>
      </c>
      <c r="G741" s="4" t="s">
        <v>21</v>
      </c>
      <c r="H741" s="4" t="s">
        <v>22</v>
      </c>
      <c r="I741" s="4"/>
      <c r="J741" s="4"/>
      <c r="K741" s="4">
        <v>202</v>
      </c>
      <c r="L741" s="4">
        <v>2</v>
      </c>
      <c r="M741" s="4">
        <v>3</v>
      </c>
      <c r="N741" s="4" t="s">
        <v>3</v>
      </c>
      <c r="O741" s="4">
        <v>2</v>
      </c>
      <c r="P741" s="4">
        <f>ROUND(Source!DH738,O741)</f>
        <v>40925.550000000003</v>
      </c>
      <c r="Q741" s="4"/>
      <c r="R741" s="4"/>
      <c r="S741" s="4"/>
      <c r="T741" s="4"/>
      <c r="U741" s="4"/>
      <c r="V741" s="4"/>
      <c r="W741" s="4">
        <v>40925.550000000003</v>
      </c>
      <c r="X741" s="4">
        <v>1</v>
      </c>
      <c r="Y741" s="4">
        <v>40925.550000000003</v>
      </c>
      <c r="Z741" s="4">
        <v>40925.550000000003</v>
      </c>
      <c r="AA741" s="4">
        <v>1</v>
      </c>
      <c r="AB741" s="4">
        <v>40925.550000000003</v>
      </c>
    </row>
    <row r="742" spans="1:206" x14ac:dyDescent="0.25">
      <c r="A742" s="4">
        <v>50</v>
      </c>
      <c r="B742" s="4">
        <v>0</v>
      </c>
      <c r="C742" s="4">
        <v>0</v>
      </c>
      <c r="D742" s="4">
        <v>1</v>
      </c>
      <c r="E742" s="4">
        <v>222</v>
      </c>
      <c r="F742" s="4">
        <f>ROUND(Source!AO738,O742)</f>
        <v>0</v>
      </c>
      <c r="G742" s="4" t="s">
        <v>23</v>
      </c>
      <c r="H742" s="4" t="s">
        <v>24</v>
      </c>
      <c r="I742" s="4"/>
      <c r="J742" s="4"/>
      <c r="K742" s="4">
        <v>222</v>
      </c>
      <c r="L742" s="4">
        <v>3</v>
      </c>
      <c r="M742" s="4">
        <v>3</v>
      </c>
      <c r="N742" s="4" t="s">
        <v>3</v>
      </c>
      <c r="O742" s="4">
        <v>2</v>
      </c>
      <c r="P742" s="4">
        <f>ROUND(Source!EG738,O742)</f>
        <v>0</v>
      </c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>
        <v>0</v>
      </c>
      <c r="AA742" s="4">
        <v>1</v>
      </c>
      <c r="AB742" s="4">
        <v>0</v>
      </c>
    </row>
    <row r="743" spans="1:206" x14ac:dyDescent="0.25">
      <c r="A743" s="4">
        <v>50</v>
      </c>
      <c r="B743" s="4">
        <v>0</v>
      </c>
      <c r="C743" s="4">
        <v>0</v>
      </c>
      <c r="D743" s="4">
        <v>1</v>
      </c>
      <c r="E743" s="4">
        <v>225</v>
      </c>
      <c r="F743" s="4">
        <f>ROUND(Source!AV738,O743)</f>
        <v>40925.550000000003</v>
      </c>
      <c r="G743" s="4" t="s">
        <v>25</v>
      </c>
      <c r="H743" s="4" t="s">
        <v>26</v>
      </c>
      <c r="I743" s="4"/>
      <c r="J743" s="4"/>
      <c r="K743" s="4">
        <v>225</v>
      </c>
      <c r="L743" s="4">
        <v>4</v>
      </c>
      <c r="M743" s="4">
        <v>3</v>
      </c>
      <c r="N743" s="4" t="s">
        <v>3</v>
      </c>
      <c r="O743" s="4">
        <v>2</v>
      </c>
      <c r="P743" s="4">
        <f>ROUND(Source!EN738,O743)</f>
        <v>40925.550000000003</v>
      </c>
      <c r="Q743" s="4"/>
      <c r="R743" s="4"/>
      <c r="S743" s="4"/>
      <c r="T743" s="4"/>
      <c r="U743" s="4"/>
      <c r="V743" s="4"/>
      <c r="W743" s="4">
        <v>40925.550000000003</v>
      </c>
      <c r="X743" s="4">
        <v>1</v>
      </c>
      <c r="Y743" s="4">
        <v>40925.550000000003</v>
      </c>
      <c r="Z743" s="4">
        <v>40925.550000000003</v>
      </c>
      <c r="AA743" s="4">
        <v>1</v>
      </c>
      <c r="AB743" s="4">
        <v>40925.550000000003</v>
      </c>
    </row>
    <row r="744" spans="1:206" x14ac:dyDescent="0.25">
      <c r="A744" s="4">
        <v>50</v>
      </c>
      <c r="B744" s="4">
        <v>0</v>
      </c>
      <c r="C744" s="4">
        <v>0</v>
      </c>
      <c r="D744" s="4">
        <v>1</v>
      </c>
      <c r="E744" s="4">
        <v>226</v>
      </c>
      <c r="F744" s="4">
        <f>ROUND(Source!AW738,O744)</f>
        <v>40925.550000000003</v>
      </c>
      <c r="G744" s="4" t="s">
        <v>27</v>
      </c>
      <c r="H744" s="4" t="s">
        <v>28</v>
      </c>
      <c r="I744" s="4"/>
      <c r="J744" s="4"/>
      <c r="K744" s="4">
        <v>226</v>
      </c>
      <c r="L744" s="4">
        <v>5</v>
      </c>
      <c r="M744" s="4">
        <v>3</v>
      </c>
      <c r="N744" s="4" t="s">
        <v>3</v>
      </c>
      <c r="O744" s="4">
        <v>2</v>
      </c>
      <c r="P744" s="4">
        <f>ROUND(Source!EO738,O744)</f>
        <v>40925.550000000003</v>
      </c>
      <c r="Q744" s="4"/>
      <c r="R744" s="4"/>
      <c r="S744" s="4"/>
      <c r="T744" s="4"/>
      <c r="U744" s="4"/>
      <c r="V744" s="4"/>
      <c r="W744" s="4">
        <v>40925.550000000003</v>
      </c>
      <c r="X744" s="4">
        <v>1</v>
      </c>
      <c r="Y744" s="4">
        <v>40925.550000000003</v>
      </c>
      <c r="Z744" s="4">
        <v>40925.550000000003</v>
      </c>
      <c r="AA744" s="4">
        <v>1</v>
      </c>
      <c r="AB744" s="4">
        <v>40925.550000000003</v>
      </c>
    </row>
    <row r="745" spans="1:206" x14ac:dyDescent="0.25">
      <c r="A745" s="4">
        <v>50</v>
      </c>
      <c r="B745" s="4">
        <v>0</v>
      </c>
      <c r="C745" s="4">
        <v>0</v>
      </c>
      <c r="D745" s="4">
        <v>1</v>
      </c>
      <c r="E745" s="4">
        <v>227</v>
      </c>
      <c r="F745" s="4">
        <f>ROUND(Source!AX738,O745)</f>
        <v>0</v>
      </c>
      <c r="G745" s="4" t="s">
        <v>29</v>
      </c>
      <c r="H745" s="4" t="s">
        <v>30</v>
      </c>
      <c r="I745" s="4"/>
      <c r="J745" s="4"/>
      <c r="K745" s="4">
        <v>227</v>
      </c>
      <c r="L745" s="4">
        <v>6</v>
      </c>
      <c r="M745" s="4">
        <v>3</v>
      </c>
      <c r="N745" s="4" t="s">
        <v>3</v>
      </c>
      <c r="O745" s="4">
        <v>2</v>
      </c>
      <c r="P745" s="4">
        <f>ROUND(Source!EP738,O745)</f>
        <v>0</v>
      </c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>
        <v>0</v>
      </c>
      <c r="AA745" s="4">
        <v>1</v>
      </c>
      <c r="AB745" s="4">
        <v>0</v>
      </c>
    </row>
    <row r="746" spans="1:206" x14ac:dyDescent="0.25">
      <c r="A746" s="4">
        <v>50</v>
      </c>
      <c r="B746" s="4">
        <v>0</v>
      </c>
      <c r="C746" s="4">
        <v>0</v>
      </c>
      <c r="D746" s="4">
        <v>1</v>
      </c>
      <c r="E746" s="4">
        <v>228</v>
      </c>
      <c r="F746" s="4">
        <f>ROUND(Source!AY738,O746)</f>
        <v>40925.550000000003</v>
      </c>
      <c r="G746" s="4" t="s">
        <v>31</v>
      </c>
      <c r="H746" s="4" t="s">
        <v>32</v>
      </c>
      <c r="I746" s="4"/>
      <c r="J746" s="4"/>
      <c r="K746" s="4">
        <v>228</v>
      </c>
      <c r="L746" s="4">
        <v>7</v>
      </c>
      <c r="M746" s="4">
        <v>3</v>
      </c>
      <c r="N746" s="4" t="s">
        <v>3</v>
      </c>
      <c r="O746" s="4">
        <v>2</v>
      </c>
      <c r="P746" s="4">
        <f>ROUND(Source!EQ738,O746)</f>
        <v>40925.550000000003</v>
      </c>
      <c r="Q746" s="4"/>
      <c r="R746" s="4"/>
      <c r="S746" s="4"/>
      <c r="T746" s="4"/>
      <c r="U746" s="4"/>
      <c r="V746" s="4"/>
      <c r="W746" s="4">
        <v>40925.550000000003</v>
      </c>
      <c r="X746" s="4">
        <v>1</v>
      </c>
      <c r="Y746" s="4">
        <v>40925.550000000003</v>
      </c>
      <c r="Z746" s="4">
        <v>40925.550000000003</v>
      </c>
      <c r="AA746" s="4">
        <v>1</v>
      </c>
      <c r="AB746" s="4">
        <v>40925.550000000003</v>
      </c>
    </row>
    <row r="747" spans="1:206" x14ac:dyDescent="0.25">
      <c r="A747" s="4">
        <v>50</v>
      </c>
      <c r="B747" s="4">
        <v>0</v>
      </c>
      <c r="C747" s="4">
        <v>0</v>
      </c>
      <c r="D747" s="4">
        <v>1</v>
      </c>
      <c r="E747" s="4">
        <v>216</v>
      </c>
      <c r="F747" s="4">
        <f>ROUND(Source!AP738,O747)</f>
        <v>0</v>
      </c>
      <c r="G747" s="4" t="s">
        <v>33</v>
      </c>
      <c r="H747" s="4" t="s">
        <v>34</v>
      </c>
      <c r="I747" s="4"/>
      <c r="J747" s="4"/>
      <c r="K747" s="4">
        <v>216</v>
      </c>
      <c r="L747" s="4">
        <v>8</v>
      </c>
      <c r="M747" s="4">
        <v>3</v>
      </c>
      <c r="N747" s="4" t="s">
        <v>3</v>
      </c>
      <c r="O747" s="4">
        <v>2</v>
      </c>
      <c r="P747" s="4">
        <f>ROUND(Source!EH738,O747)</f>
        <v>0</v>
      </c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>
        <v>0</v>
      </c>
      <c r="AA747" s="4">
        <v>1</v>
      </c>
      <c r="AB747" s="4">
        <v>0</v>
      </c>
    </row>
    <row r="748" spans="1:206" x14ac:dyDescent="0.25">
      <c r="A748" s="4">
        <v>50</v>
      </c>
      <c r="B748" s="4">
        <v>0</v>
      </c>
      <c r="C748" s="4">
        <v>0</v>
      </c>
      <c r="D748" s="4">
        <v>1</v>
      </c>
      <c r="E748" s="4">
        <v>223</v>
      </c>
      <c r="F748" s="4">
        <f>ROUND(Source!AQ738,O748)</f>
        <v>0</v>
      </c>
      <c r="G748" s="4" t="s">
        <v>35</v>
      </c>
      <c r="H748" s="4" t="s">
        <v>36</v>
      </c>
      <c r="I748" s="4"/>
      <c r="J748" s="4"/>
      <c r="K748" s="4">
        <v>223</v>
      </c>
      <c r="L748" s="4">
        <v>9</v>
      </c>
      <c r="M748" s="4">
        <v>3</v>
      </c>
      <c r="N748" s="4" t="s">
        <v>3</v>
      </c>
      <c r="O748" s="4">
        <v>2</v>
      </c>
      <c r="P748" s="4">
        <f>ROUND(Source!EI738,O748)</f>
        <v>0</v>
      </c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>
        <v>0</v>
      </c>
      <c r="AA748" s="4">
        <v>1</v>
      </c>
      <c r="AB748" s="4">
        <v>0</v>
      </c>
    </row>
    <row r="749" spans="1:206" x14ac:dyDescent="0.25">
      <c r="A749" s="4">
        <v>50</v>
      </c>
      <c r="B749" s="4">
        <v>0</v>
      </c>
      <c r="C749" s="4">
        <v>0</v>
      </c>
      <c r="D749" s="4">
        <v>1</v>
      </c>
      <c r="E749" s="4">
        <v>229</v>
      </c>
      <c r="F749" s="4">
        <f>ROUND(Source!AZ738,O749)</f>
        <v>0</v>
      </c>
      <c r="G749" s="4" t="s">
        <v>37</v>
      </c>
      <c r="H749" s="4" t="s">
        <v>38</v>
      </c>
      <c r="I749" s="4"/>
      <c r="J749" s="4"/>
      <c r="K749" s="4">
        <v>229</v>
      </c>
      <c r="L749" s="4">
        <v>10</v>
      </c>
      <c r="M749" s="4">
        <v>3</v>
      </c>
      <c r="N749" s="4" t="s">
        <v>3</v>
      </c>
      <c r="O749" s="4">
        <v>2</v>
      </c>
      <c r="P749" s="4">
        <f>ROUND(Source!ER738,O749)</f>
        <v>0</v>
      </c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>
        <v>0</v>
      </c>
      <c r="AA749" s="4">
        <v>1</v>
      </c>
      <c r="AB749" s="4">
        <v>0</v>
      </c>
    </row>
    <row r="750" spans="1:206" x14ac:dyDescent="0.25">
      <c r="A750" s="4">
        <v>50</v>
      </c>
      <c r="B750" s="4">
        <v>0</v>
      </c>
      <c r="C750" s="4">
        <v>0</v>
      </c>
      <c r="D750" s="4">
        <v>1</v>
      </c>
      <c r="E750" s="4">
        <v>203</v>
      </c>
      <c r="F750" s="4">
        <f>ROUND(Source!Q738,O750)</f>
        <v>3946.68</v>
      </c>
      <c r="G750" s="4" t="s">
        <v>39</v>
      </c>
      <c r="H750" s="4" t="s">
        <v>40</v>
      </c>
      <c r="I750" s="4"/>
      <c r="J750" s="4"/>
      <c r="K750" s="4">
        <v>203</v>
      </c>
      <c r="L750" s="4">
        <v>11</v>
      </c>
      <c r="M750" s="4">
        <v>3</v>
      </c>
      <c r="N750" s="4" t="s">
        <v>3</v>
      </c>
      <c r="O750" s="4">
        <v>2</v>
      </c>
      <c r="P750" s="4">
        <f>ROUND(Source!DI738,O750)</f>
        <v>3946.68</v>
      </c>
      <c r="Q750" s="4"/>
      <c r="R750" s="4"/>
      <c r="S750" s="4"/>
      <c r="T750" s="4"/>
      <c r="U750" s="4"/>
      <c r="V750" s="4"/>
      <c r="W750" s="4">
        <v>3946.6800000000003</v>
      </c>
      <c r="X750" s="4">
        <v>1</v>
      </c>
      <c r="Y750" s="4">
        <v>3946.6800000000003</v>
      </c>
      <c r="Z750" s="4">
        <v>3946.6800000000003</v>
      </c>
      <c r="AA750" s="4">
        <v>1</v>
      </c>
      <c r="AB750" s="4">
        <v>3946.6800000000003</v>
      </c>
    </row>
    <row r="751" spans="1:206" x14ac:dyDescent="0.25">
      <c r="A751" s="4">
        <v>50</v>
      </c>
      <c r="B751" s="4">
        <v>0</v>
      </c>
      <c r="C751" s="4">
        <v>0</v>
      </c>
      <c r="D751" s="4">
        <v>1</v>
      </c>
      <c r="E751" s="4">
        <v>231</v>
      </c>
      <c r="F751" s="4">
        <f>ROUND(Source!BB738,O751)</f>
        <v>0</v>
      </c>
      <c r="G751" s="4" t="s">
        <v>41</v>
      </c>
      <c r="H751" s="4" t="s">
        <v>42</v>
      </c>
      <c r="I751" s="4"/>
      <c r="J751" s="4"/>
      <c r="K751" s="4">
        <v>231</v>
      </c>
      <c r="L751" s="4">
        <v>12</v>
      </c>
      <c r="M751" s="4">
        <v>3</v>
      </c>
      <c r="N751" s="4" t="s">
        <v>3</v>
      </c>
      <c r="O751" s="4">
        <v>2</v>
      </c>
      <c r="P751" s="4">
        <f>ROUND(Source!ET738,O751)</f>
        <v>0</v>
      </c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>
        <v>0</v>
      </c>
      <c r="AA751" s="4">
        <v>1</v>
      </c>
      <c r="AB751" s="4">
        <v>0</v>
      </c>
    </row>
    <row r="752" spans="1:206" x14ac:dyDescent="0.25">
      <c r="A752" s="4">
        <v>50</v>
      </c>
      <c r="B752" s="4">
        <v>0</v>
      </c>
      <c r="C752" s="4">
        <v>0</v>
      </c>
      <c r="D752" s="4">
        <v>1</v>
      </c>
      <c r="E752" s="4">
        <v>204</v>
      </c>
      <c r="F752" s="4">
        <f>ROUND(Source!R738,O752)</f>
        <v>2243.5</v>
      </c>
      <c r="G752" s="4" t="s">
        <v>43</v>
      </c>
      <c r="H752" s="4" t="s">
        <v>44</v>
      </c>
      <c r="I752" s="4"/>
      <c r="J752" s="4"/>
      <c r="K752" s="4">
        <v>204</v>
      </c>
      <c r="L752" s="4">
        <v>13</v>
      </c>
      <c r="M752" s="4">
        <v>3</v>
      </c>
      <c r="N752" s="4" t="s">
        <v>3</v>
      </c>
      <c r="O752" s="4">
        <v>2</v>
      </c>
      <c r="P752" s="4">
        <f>ROUND(Source!DJ738,O752)</f>
        <v>2243.5</v>
      </c>
      <c r="Q752" s="4"/>
      <c r="R752" s="4"/>
      <c r="S752" s="4"/>
      <c r="T752" s="4"/>
      <c r="U752" s="4"/>
      <c r="V752" s="4"/>
      <c r="W752" s="4">
        <v>2243.5</v>
      </c>
      <c r="X752" s="4">
        <v>1</v>
      </c>
      <c r="Y752" s="4">
        <v>2243.5</v>
      </c>
      <c r="Z752" s="4">
        <v>2243.5</v>
      </c>
      <c r="AA752" s="4">
        <v>1</v>
      </c>
      <c r="AB752" s="4">
        <v>2243.5</v>
      </c>
    </row>
    <row r="753" spans="1:95" x14ac:dyDescent="0.25">
      <c r="A753" s="4">
        <v>50</v>
      </c>
      <c r="B753" s="4">
        <v>0</v>
      </c>
      <c r="C753" s="4">
        <v>0</v>
      </c>
      <c r="D753" s="4">
        <v>1</v>
      </c>
      <c r="E753" s="4">
        <v>205</v>
      </c>
      <c r="F753" s="4">
        <f>ROUND(Source!S738,O753)</f>
        <v>7437.6</v>
      </c>
      <c r="G753" s="4" t="s">
        <v>45</v>
      </c>
      <c r="H753" s="4" t="s">
        <v>46</v>
      </c>
      <c r="I753" s="4"/>
      <c r="J753" s="4"/>
      <c r="K753" s="4">
        <v>205</v>
      </c>
      <c r="L753" s="4">
        <v>14</v>
      </c>
      <c r="M753" s="4">
        <v>3</v>
      </c>
      <c r="N753" s="4" t="s">
        <v>3</v>
      </c>
      <c r="O753" s="4">
        <v>2</v>
      </c>
      <c r="P753" s="4">
        <f>ROUND(Source!DK738,O753)</f>
        <v>7437.6</v>
      </c>
      <c r="Q753" s="4"/>
      <c r="R753" s="4"/>
      <c r="S753" s="4"/>
      <c r="T753" s="4"/>
      <c r="U753" s="4"/>
      <c r="V753" s="4"/>
      <c r="W753" s="4">
        <v>7437.6</v>
      </c>
      <c r="X753" s="4">
        <v>1</v>
      </c>
      <c r="Y753" s="4">
        <v>7437.6</v>
      </c>
      <c r="Z753" s="4">
        <v>7437.6</v>
      </c>
      <c r="AA753" s="4">
        <v>1</v>
      </c>
      <c r="AB753" s="4">
        <v>7437.6</v>
      </c>
    </row>
    <row r="754" spans="1:95" x14ac:dyDescent="0.25">
      <c r="A754" s="4">
        <v>50</v>
      </c>
      <c r="B754" s="4">
        <v>0</v>
      </c>
      <c r="C754" s="4">
        <v>0</v>
      </c>
      <c r="D754" s="4">
        <v>1</v>
      </c>
      <c r="E754" s="4">
        <v>232</v>
      </c>
      <c r="F754" s="4">
        <f>ROUND(Source!BC738,O754)</f>
        <v>0</v>
      </c>
      <c r="G754" s="4" t="s">
        <v>47</v>
      </c>
      <c r="H754" s="4" t="s">
        <v>48</v>
      </c>
      <c r="I754" s="4"/>
      <c r="J754" s="4"/>
      <c r="K754" s="4">
        <v>232</v>
      </c>
      <c r="L754" s="4">
        <v>15</v>
      </c>
      <c r="M754" s="4">
        <v>3</v>
      </c>
      <c r="N754" s="4" t="s">
        <v>3</v>
      </c>
      <c r="O754" s="4">
        <v>2</v>
      </c>
      <c r="P754" s="4">
        <f>ROUND(Source!EU738,O754)</f>
        <v>0</v>
      </c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>
        <v>0</v>
      </c>
      <c r="AA754" s="4">
        <v>1</v>
      </c>
      <c r="AB754" s="4">
        <v>0</v>
      </c>
    </row>
    <row r="755" spans="1:95" x14ac:dyDescent="0.25">
      <c r="A755" s="4">
        <v>50</v>
      </c>
      <c r="B755" s="4">
        <v>0</v>
      </c>
      <c r="C755" s="4">
        <v>0</v>
      </c>
      <c r="D755" s="4">
        <v>1</v>
      </c>
      <c r="E755" s="4">
        <v>214</v>
      </c>
      <c r="F755" s="4">
        <f>ROUND(Source!AS738,O755)</f>
        <v>62019.23</v>
      </c>
      <c r="G755" s="4" t="s">
        <v>49</v>
      </c>
      <c r="H755" s="4" t="s">
        <v>50</v>
      </c>
      <c r="I755" s="4"/>
      <c r="J755" s="4"/>
      <c r="K755" s="4">
        <v>214</v>
      </c>
      <c r="L755" s="4">
        <v>16</v>
      </c>
      <c r="M755" s="4">
        <v>3</v>
      </c>
      <c r="N755" s="4" t="s">
        <v>3</v>
      </c>
      <c r="O755" s="4">
        <v>2</v>
      </c>
      <c r="P755" s="4">
        <f>ROUND(Source!EK738,O755)</f>
        <v>62019.23</v>
      </c>
      <c r="Q755" s="4"/>
      <c r="R755" s="4"/>
      <c r="S755" s="4"/>
      <c r="T755" s="4"/>
      <c r="U755" s="4"/>
      <c r="V755" s="4"/>
      <c r="W755" s="4">
        <v>62019.23</v>
      </c>
      <c r="X755" s="4">
        <v>1</v>
      </c>
      <c r="Y755" s="4">
        <v>62019.23</v>
      </c>
      <c r="Z755" s="4">
        <v>62019.23</v>
      </c>
      <c r="AA755" s="4">
        <v>1</v>
      </c>
      <c r="AB755" s="4">
        <v>62019.23</v>
      </c>
    </row>
    <row r="756" spans="1:95" x14ac:dyDescent="0.25">
      <c r="A756" s="4">
        <v>50</v>
      </c>
      <c r="B756" s="4">
        <v>0</v>
      </c>
      <c r="C756" s="4">
        <v>0</v>
      </c>
      <c r="D756" s="4">
        <v>1</v>
      </c>
      <c r="E756" s="4">
        <v>215</v>
      </c>
      <c r="F756" s="4">
        <f>ROUND(Source!AT738,O756)</f>
        <v>7951.1</v>
      </c>
      <c r="G756" s="4" t="s">
        <v>51</v>
      </c>
      <c r="H756" s="4" t="s">
        <v>52</v>
      </c>
      <c r="I756" s="4"/>
      <c r="J756" s="4"/>
      <c r="K756" s="4">
        <v>215</v>
      </c>
      <c r="L756" s="4">
        <v>17</v>
      </c>
      <c r="M756" s="4">
        <v>3</v>
      </c>
      <c r="N756" s="4" t="s">
        <v>3</v>
      </c>
      <c r="O756" s="4">
        <v>2</v>
      </c>
      <c r="P756" s="4">
        <f>ROUND(Source!EL738,O756)</f>
        <v>7951.1</v>
      </c>
      <c r="Q756" s="4"/>
      <c r="R756" s="4"/>
      <c r="S756" s="4"/>
      <c r="T756" s="4"/>
      <c r="U756" s="4"/>
      <c r="V756" s="4"/>
      <c r="W756" s="4">
        <v>7951.1</v>
      </c>
      <c r="X756" s="4">
        <v>1</v>
      </c>
      <c r="Y756" s="4">
        <v>7951.1</v>
      </c>
      <c r="Z756" s="4">
        <v>7951.1</v>
      </c>
      <c r="AA756" s="4">
        <v>1</v>
      </c>
      <c r="AB756" s="4">
        <v>7951.1</v>
      </c>
    </row>
    <row r="757" spans="1:95" x14ac:dyDescent="0.25">
      <c r="A757" s="4">
        <v>50</v>
      </c>
      <c r="B757" s="4">
        <v>0</v>
      </c>
      <c r="C757" s="4">
        <v>0</v>
      </c>
      <c r="D757" s="4">
        <v>1</v>
      </c>
      <c r="E757" s="4">
        <v>217</v>
      </c>
      <c r="F757" s="4">
        <f>ROUND(Source!AU738,O757)</f>
        <v>0</v>
      </c>
      <c r="G757" s="4" t="s">
        <v>53</v>
      </c>
      <c r="H757" s="4" t="s">
        <v>54</v>
      </c>
      <c r="I757" s="4"/>
      <c r="J757" s="4"/>
      <c r="K757" s="4">
        <v>217</v>
      </c>
      <c r="L757" s="4">
        <v>18</v>
      </c>
      <c r="M757" s="4">
        <v>3</v>
      </c>
      <c r="N757" s="4" t="s">
        <v>3</v>
      </c>
      <c r="O757" s="4">
        <v>2</v>
      </c>
      <c r="P757" s="4">
        <f>ROUND(Source!EM738,O757)</f>
        <v>0</v>
      </c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>
        <v>0</v>
      </c>
      <c r="AA757" s="4">
        <v>1</v>
      </c>
      <c r="AB757" s="4">
        <v>0</v>
      </c>
    </row>
    <row r="758" spans="1:95" x14ac:dyDescent="0.25">
      <c r="A758" s="4">
        <v>50</v>
      </c>
      <c r="B758" s="4">
        <v>0</v>
      </c>
      <c r="C758" s="4">
        <v>0</v>
      </c>
      <c r="D758" s="4">
        <v>1</v>
      </c>
      <c r="E758" s="4">
        <v>230</v>
      </c>
      <c r="F758" s="4">
        <f>ROUND(Source!BA738,O758)</f>
        <v>0</v>
      </c>
      <c r="G758" s="4" t="s">
        <v>55</v>
      </c>
      <c r="H758" s="4" t="s">
        <v>56</v>
      </c>
      <c r="I758" s="4"/>
      <c r="J758" s="4"/>
      <c r="K758" s="4">
        <v>230</v>
      </c>
      <c r="L758" s="4">
        <v>19</v>
      </c>
      <c r="M758" s="4">
        <v>3</v>
      </c>
      <c r="N758" s="4" t="s">
        <v>3</v>
      </c>
      <c r="O758" s="4">
        <v>2</v>
      </c>
      <c r="P758" s="4">
        <f>ROUND(Source!ES738,O758)</f>
        <v>0</v>
      </c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>
        <v>0</v>
      </c>
      <c r="AA758" s="4">
        <v>1</v>
      </c>
      <c r="AB758" s="4">
        <v>0</v>
      </c>
    </row>
    <row r="759" spans="1:95" x14ac:dyDescent="0.25">
      <c r="A759" s="4">
        <v>50</v>
      </c>
      <c r="B759" s="4">
        <v>0</v>
      </c>
      <c r="C759" s="4">
        <v>0</v>
      </c>
      <c r="D759" s="4">
        <v>1</v>
      </c>
      <c r="E759" s="4">
        <v>206</v>
      </c>
      <c r="F759" s="4">
        <f>ROUND(Source!T738,O759)</f>
        <v>0</v>
      </c>
      <c r="G759" s="4" t="s">
        <v>57</v>
      </c>
      <c r="H759" s="4" t="s">
        <v>58</v>
      </c>
      <c r="I759" s="4"/>
      <c r="J759" s="4"/>
      <c r="K759" s="4">
        <v>206</v>
      </c>
      <c r="L759" s="4">
        <v>20</v>
      </c>
      <c r="M759" s="4">
        <v>3</v>
      </c>
      <c r="N759" s="4" t="s">
        <v>3</v>
      </c>
      <c r="O759" s="4">
        <v>2</v>
      </c>
      <c r="P759" s="4">
        <f>ROUND(Source!DL738,O759)</f>
        <v>0</v>
      </c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>
        <v>0</v>
      </c>
      <c r="AA759" s="4">
        <v>1</v>
      </c>
      <c r="AB759" s="4">
        <v>0</v>
      </c>
    </row>
    <row r="760" spans="1:95" x14ac:dyDescent="0.25">
      <c r="A760" s="4">
        <v>50</v>
      </c>
      <c r="B760" s="4">
        <v>0</v>
      </c>
      <c r="C760" s="4">
        <v>0</v>
      </c>
      <c r="D760" s="4">
        <v>1</v>
      </c>
      <c r="E760" s="4">
        <v>207</v>
      </c>
      <c r="F760" s="4">
        <f>ROUND(Source!U738,O760)</f>
        <v>9.7707300000000004</v>
      </c>
      <c r="G760" s="4" t="s">
        <v>59</v>
      </c>
      <c r="H760" s="4" t="s">
        <v>60</v>
      </c>
      <c r="I760" s="4"/>
      <c r="J760" s="4"/>
      <c r="K760" s="4">
        <v>207</v>
      </c>
      <c r="L760" s="4">
        <v>21</v>
      </c>
      <c r="M760" s="4">
        <v>3</v>
      </c>
      <c r="N760" s="4" t="s">
        <v>3</v>
      </c>
      <c r="O760" s="4">
        <v>7</v>
      </c>
      <c r="P760" s="4">
        <f>ROUND(Source!DM738,O760)</f>
        <v>9.7707300000000004</v>
      </c>
      <c r="Q760" s="4"/>
      <c r="R760" s="4"/>
      <c r="S760" s="4"/>
      <c r="T760" s="4"/>
      <c r="U760" s="4"/>
      <c r="V760" s="4"/>
      <c r="W760" s="4">
        <v>9.7707300000000004</v>
      </c>
      <c r="X760" s="4">
        <v>1</v>
      </c>
      <c r="Y760" s="4">
        <v>9.7707300000000004</v>
      </c>
      <c r="Z760" s="4">
        <v>9.7707300000000004</v>
      </c>
      <c r="AA760" s="4">
        <v>1</v>
      </c>
      <c r="AB760" s="4">
        <v>9.7707300000000004</v>
      </c>
    </row>
    <row r="761" spans="1:95" x14ac:dyDescent="0.25">
      <c r="A761" s="4">
        <v>50</v>
      </c>
      <c r="B761" s="4">
        <v>0</v>
      </c>
      <c r="C761" s="4">
        <v>0</v>
      </c>
      <c r="D761" s="4">
        <v>1</v>
      </c>
      <c r="E761" s="4">
        <v>208</v>
      </c>
      <c r="F761" s="4">
        <f>ROUND(Source!V738,O761)</f>
        <v>2.5136599999999998</v>
      </c>
      <c r="G761" s="4" t="s">
        <v>61</v>
      </c>
      <c r="H761" s="4" t="s">
        <v>62</v>
      </c>
      <c r="I761" s="4"/>
      <c r="J761" s="4"/>
      <c r="K761" s="4">
        <v>208</v>
      </c>
      <c r="L761" s="4">
        <v>22</v>
      </c>
      <c r="M761" s="4">
        <v>3</v>
      </c>
      <c r="N761" s="4" t="s">
        <v>3</v>
      </c>
      <c r="O761" s="4">
        <v>7</v>
      </c>
      <c r="P761" s="4">
        <f>ROUND(Source!DN738,O761)</f>
        <v>2.5136599999999998</v>
      </c>
      <c r="Q761" s="4"/>
      <c r="R761" s="4"/>
      <c r="S761" s="4"/>
      <c r="T761" s="4"/>
      <c r="U761" s="4"/>
      <c r="V761" s="4"/>
      <c r="W761" s="4">
        <v>2.5136599999999998</v>
      </c>
      <c r="X761" s="4">
        <v>1</v>
      </c>
      <c r="Y761" s="4">
        <v>2.5136599999999998</v>
      </c>
      <c r="Z761" s="4">
        <v>2.5136599999999998</v>
      </c>
      <c r="AA761" s="4">
        <v>1</v>
      </c>
      <c r="AB761" s="4">
        <v>2.5136599999999998</v>
      </c>
    </row>
    <row r="762" spans="1:95" x14ac:dyDescent="0.25">
      <c r="A762" s="4">
        <v>50</v>
      </c>
      <c r="B762" s="4">
        <v>0</v>
      </c>
      <c r="C762" s="4">
        <v>0</v>
      </c>
      <c r="D762" s="4">
        <v>1</v>
      </c>
      <c r="E762" s="4">
        <v>209</v>
      </c>
      <c r="F762" s="4">
        <f>ROUND(Source!W738,O762)</f>
        <v>0</v>
      </c>
      <c r="G762" s="4" t="s">
        <v>63</v>
      </c>
      <c r="H762" s="4" t="s">
        <v>64</v>
      </c>
      <c r="I762" s="4"/>
      <c r="J762" s="4"/>
      <c r="K762" s="4">
        <v>209</v>
      </c>
      <c r="L762" s="4">
        <v>23</v>
      </c>
      <c r="M762" s="4">
        <v>3</v>
      </c>
      <c r="N762" s="4" t="s">
        <v>3</v>
      </c>
      <c r="O762" s="4">
        <v>2</v>
      </c>
      <c r="P762" s="4">
        <f>ROUND(Source!DO738,O762)</f>
        <v>0</v>
      </c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>
        <v>0</v>
      </c>
      <c r="AA762" s="4">
        <v>1</v>
      </c>
      <c r="AB762" s="4">
        <v>0</v>
      </c>
    </row>
    <row r="763" spans="1:95" x14ac:dyDescent="0.25">
      <c r="A763" s="4">
        <v>50</v>
      </c>
      <c r="B763" s="4">
        <v>0</v>
      </c>
      <c r="C763" s="4">
        <v>0</v>
      </c>
      <c r="D763" s="4">
        <v>1</v>
      </c>
      <c r="E763" s="4">
        <v>233</v>
      </c>
      <c r="F763" s="4">
        <f>ROUND(Source!BD738,O763)</f>
        <v>0</v>
      </c>
      <c r="G763" s="4" t="s">
        <v>65</v>
      </c>
      <c r="H763" s="4" t="s">
        <v>66</v>
      </c>
      <c r="I763" s="4"/>
      <c r="J763" s="4"/>
      <c r="K763" s="4">
        <v>233</v>
      </c>
      <c r="L763" s="4">
        <v>24</v>
      </c>
      <c r="M763" s="4">
        <v>3</v>
      </c>
      <c r="N763" s="4" t="s">
        <v>3</v>
      </c>
      <c r="O763" s="4">
        <v>2</v>
      </c>
      <c r="P763" s="4">
        <f>ROUND(Source!EV738,O763)</f>
        <v>0</v>
      </c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>
        <v>0</v>
      </c>
      <c r="AA763" s="4">
        <v>1</v>
      </c>
      <c r="AB763" s="4">
        <v>0</v>
      </c>
    </row>
    <row r="764" spans="1:95" x14ac:dyDescent="0.25">
      <c r="A764" s="4">
        <v>50</v>
      </c>
      <c r="B764" s="4">
        <v>0</v>
      </c>
      <c r="C764" s="4">
        <v>0</v>
      </c>
      <c r="D764" s="4">
        <v>1</v>
      </c>
      <c r="E764" s="4">
        <v>210</v>
      </c>
      <c r="F764" s="4">
        <f>ROUND(Source!X738,O764)</f>
        <v>9825.31</v>
      </c>
      <c r="G764" s="4" t="s">
        <v>67</v>
      </c>
      <c r="H764" s="4" t="s">
        <v>68</v>
      </c>
      <c r="I764" s="4"/>
      <c r="J764" s="4"/>
      <c r="K764" s="4">
        <v>210</v>
      </c>
      <c r="L764" s="4">
        <v>25</v>
      </c>
      <c r="M764" s="4">
        <v>3</v>
      </c>
      <c r="N764" s="4" t="s">
        <v>3</v>
      </c>
      <c r="O764" s="4">
        <v>2</v>
      </c>
      <c r="P764" s="4">
        <f>ROUND(Source!DP738,O764)</f>
        <v>9825.31</v>
      </c>
      <c r="Q764" s="4"/>
      <c r="R764" s="4"/>
      <c r="S764" s="4"/>
      <c r="T764" s="4"/>
      <c r="U764" s="4"/>
      <c r="V764" s="4"/>
      <c r="W764" s="4">
        <v>9825.31</v>
      </c>
      <c r="X764" s="4">
        <v>1</v>
      </c>
      <c r="Y764" s="4">
        <v>9825.31</v>
      </c>
      <c r="Z764" s="4">
        <v>9825.31</v>
      </c>
      <c r="AA764" s="4">
        <v>1</v>
      </c>
      <c r="AB764" s="4">
        <v>9825.31</v>
      </c>
    </row>
    <row r="765" spans="1:95" x14ac:dyDescent="0.25">
      <c r="A765" s="4">
        <v>50</v>
      </c>
      <c r="B765" s="4">
        <v>0</v>
      </c>
      <c r="C765" s="4">
        <v>0</v>
      </c>
      <c r="D765" s="4">
        <v>1</v>
      </c>
      <c r="E765" s="4">
        <v>211</v>
      </c>
      <c r="F765" s="4">
        <f>ROUND(Source!Y738,O765)</f>
        <v>5591.69</v>
      </c>
      <c r="G765" s="4" t="s">
        <v>69</v>
      </c>
      <c r="H765" s="4" t="s">
        <v>70</v>
      </c>
      <c r="I765" s="4"/>
      <c r="J765" s="4"/>
      <c r="K765" s="4">
        <v>211</v>
      </c>
      <c r="L765" s="4">
        <v>26</v>
      </c>
      <c r="M765" s="4">
        <v>3</v>
      </c>
      <c r="N765" s="4" t="s">
        <v>3</v>
      </c>
      <c r="O765" s="4">
        <v>2</v>
      </c>
      <c r="P765" s="4">
        <f>ROUND(Source!DQ738,O765)</f>
        <v>5591.69</v>
      </c>
      <c r="Q765" s="4"/>
      <c r="R765" s="4"/>
      <c r="S765" s="4"/>
      <c r="T765" s="4"/>
      <c r="U765" s="4"/>
      <c r="V765" s="4"/>
      <c r="W765" s="4">
        <v>5591.69</v>
      </c>
      <c r="X765" s="4">
        <v>1</v>
      </c>
      <c r="Y765" s="4">
        <v>5591.69</v>
      </c>
      <c r="Z765" s="4">
        <v>5591.69</v>
      </c>
      <c r="AA765" s="4">
        <v>1</v>
      </c>
      <c r="AB765" s="4">
        <v>5591.69</v>
      </c>
    </row>
    <row r="766" spans="1:95" x14ac:dyDescent="0.25">
      <c r="A766" s="4">
        <v>50</v>
      </c>
      <c r="B766" s="4">
        <v>0</v>
      </c>
      <c r="C766" s="4">
        <v>0</v>
      </c>
      <c r="D766" s="4">
        <v>1</v>
      </c>
      <c r="E766" s="4">
        <v>224</v>
      </c>
      <c r="F766" s="4">
        <f>ROUND(Source!AR738,O766)</f>
        <v>69970.33</v>
      </c>
      <c r="G766" s="4" t="s">
        <v>71</v>
      </c>
      <c r="H766" s="4" t="s">
        <v>72</v>
      </c>
      <c r="I766" s="4"/>
      <c r="J766" s="4"/>
      <c r="K766" s="4">
        <v>224</v>
      </c>
      <c r="L766" s="4">
        <v>27</v>
      </c>
      <c r="M766" s="4">
        <v>3</v>
      </c>
      <c r="N766" s="4" t="s">
        <v>3</v>
      </c>
      <c r="O766" s="4">
        <v>2</v>
      </c>
      <c r="P766" s="4">
        <f>ROUND(Source!EJ738,O766)</f>
        <v>69970.33</v>
      </c>
      <c r="Q766" s="4"/>
      <c r="R766" s="4"/>
      <c r="S766" s="4"/>
      <c r="T766" s="4"/>
      <c r="U766" s="4"/>
      <c r="V766" s="4"/>
      <c r="W766" s="4">
        <v>69970.33</v>
      </c>
      <c r="X766" s="4">
        <v>1</v>
      </c>
      <c r="Y766" s="4">
        <v>69970.33</v>
      </c>
      <c r="Z766" s="4">
        <v>69970.33</v>
      </c>
      <c r="AA766" s="4">
        <v>1</v>
      </c>
      <c r="AB766" s="4">
        <v>69970.33</v>
      </c>
    </row>
    <row r="768" spans="1:95" x14ac:dyDescent="0.25">
      <c r="A768" s="1">
        <v>3</v>
      </c>
      <c r="B768" s="1">
        <v>1</v>
      </c>
      <c r="C768" s="1"/>
      <c r="D768" s="1">
        <f>ROW(A823)</f>
        <v>823</v>
      </c>
      <c r="E768" s="1"/>
      <c r="F768" s="1" t="s">
        <v>314</v>
      </c>
      <c r="G768" s="1" t="s">
        <v>315</v>
      </c>
      <c r="H768" s="1" t="s">
        <v>3</v>
      </c>
      <c r="I768" s="1">
        <v>0</v>
      </c>
      <c r="J768" s="1" t="s">
        <v>3</v>
      </c>
      <c r="K768" s="1">
        <v>-1</v>
      </c>
      <c r="L768" s="1" t="s">
        <v>314</v>
      </c>
      <c r="M768" s="1" t="s">
        <v>3</v>
      </c>
      <c r="N768" s="1"/>
      <c r="O768" s="1"/>
      <c r="P768" s="1"/>
      <c r="Q768" s="1"/>
      <c r="R768" s="1"/>
      <c r="S768" s="1">
        <v>0</v>
      </c>
      <c r="T768" s="1">
        <v>0</v>
      </c>
      <c r="U768" s="1" t="s">
        <v>3</v>
      </c>
      <c r="V768" s="1">
        <v>0</v>
      </c>
      <c r="W768" s="1"/>
      <c r="X768" s="1"/>
      <c r="Y768" s="1"/>
      <c r="Z768" s="1"/>
      <c r="AA768" s="1"/>
      <c r="AB768" s="1" t="s">
        <v>3</v>
      </c>
      <c r="AC768" s="1" t="s">
        <v>3</v>
      </c>
      <c r="AD768" s="1" t="s">
        <v>3</v>
      </c>
      <c r="AE768" s="1" t="s">
        <v>3</v>
      </c>
      <c r="AF768" s="1" t="s">
        <v>3</v>
      </c>
      <c r="AG768" s="1" t="s">
        <v>3</v>
      </c>
      <c r="AH768" s="1"/>
      <c r="AI768" s="1"/>
      <c r="AJ768" s="1"/>
      <c r="AK768" s="1"/>
      <c r="AL768" s="1"/>
      <c r="AM768" s="1"/>
      <c r="AN768" s="1"/>
      <c r="AO768" s="1"/>
      <c r="AP768" s="1" t="s">
        <v>3</v>
      </c>
      <c r="AQ768" s="1" t="s">
        <v>3</v>
      </c>
      <c r="AR768" s="1" t="s">
        <v>3</v>
      </c>
      <c r="AS768" s="1"/>
      <c r="AT768" s="1"/>
      <c r="AU768" s="1"/>
      <c r="AV768" s="1"/>
      <c r="AW768" s="1"/>
      <c r="AX768" s="1"/>
      <c r="AY768" s="1"/>
      <c r="AZ768" s="1" t="s">
        <v>3</v>
      </c>
      <c r="BA768" s="1"/>
      <c r="BB768" s="1" t="s">
        <v>3</v>
      </c>
      <c r="BC768" s="1" t="s">
        <v>3</v>
      </c>
      <c r="BD768" s="1" t="s">
        <v>3</v>
      </c>
      <c r="BE768" s="1" t="s">
        <v>3</v>
      </c>
      <c r="BF768" s="1" t="s">
        <v>3</v>
      </c>
      <c r="BG768" s="1" t="s">
        <v>3</v>
      </c>
      <c r="BH768" s="1" t="s">
        <v>3</v>
      </c>
      <c r="BI768" s="1" t="s">
        <v>3</v>
      </c>
      <c r="BJ768" s="1" t="s">
        <v>3</v>
      </c>
      <c r="BK768" s="1" t="s">
        <v>3</v>
      </c>
      <c r="BL768" s="1" t="s">
        <v>3</v>
      </c>
      <c r="BM768" s="1" t="s">
        <v>3</v>
      </c>
      <c r="BN768" s="1" t="s">
        <v>3</v>
      </c>
      <c r="BO768" s="1" t="s">
        <v>3</v>
      </c>
      <c r="BP768" s="1" t="s">
        <v>3</v>
      </c>
      <c r="BQ768" s="1"/>
      <c r="BR768" s="1"/>
      <c r="BS768" s="1"/>
      <c r="BT768" s="1"/>
      <c r="BU768" s="1"/>
      <c r="BV768" s="1"/>
      <c r="BW768" s="1"/>
      <c r="BX768" s="1">
        <v>0</v>
      </c>
      <c r="BY768" s="1"/>
      <c r="BZ768" s="1"/>
      <c r="CA768" s="1"/>
      <c r="CB768" s="1"/>
      <c r="CC768" s="1"/>
      <c r="CD768" s="1"/>
      <c r="CE768" s="1"/>
      <c r="CF768" s="1">
        <v>0</v>
      </c>
      <c r="CG768" s="1">
        <v>0</v>
      </c>
      <c r="CH768" s="1"/>
      <c r="CI768" s="1" t="s">
        <v>3</v>
      </c>
      <c r="CJ768" s="1" t="s">
        <v>3</v>
      </c>
      <c r="CK768" t="s">
        <v>3</v>
      </c>
      <c r="CL768" t="s">
        <v>3</v>
      </c>
      <c r="CM768" t="s">
        <v>3</v>
      </c>
      <c r="CN768" t="s">
        <v>3</v>
      </c>
      <c r="CO768" t="s">
        <v>3</v>
      </c>
      <c r="CP768" t="s">
        <v>3</v>
      </c>
      <c r="CQ768" t="s">
        <v>3</v>
      </c>
    </row>
    <row r="770" spans="1:255" x14ac:dyDescent="0.25">
      <c r="A770" s="2">
        <v>52</v>
      </c>
      <c r="B770" s="2">
        <f t="shared" ref="B770:G770" si="413">B823</f>
        <v>1</v>
      </c>
      <c r="C770" s="2">
        <f t="shared" si="413"/>
        <v>3</v>
      </c>
      <c r="D770" s="2">
        <f t="shared" si="413"/>
        <v>768</v>
      </c>
      <c r="E770" s="2">
        <f t="shared" si="413"/>
        <v>0</v>
      </c>
      <c r="F770" s="2" t="str">
        <f t="shared" si="413"/>
        <v>09-01-01</v>
      </c>
      <c r="G770" s="2" t="str">
        <f t="shared" si="413"/>
        <v>ПНР МТП</v>
      </c>
      <c r="H770" s="2"/>
      <c r="I770" s="2"/>
      <c r="J770" s="2"/>
      <c r="K770" s="2"/>
      <c r="L770" s="2"/>
      <c r="M770" s="2"/>
      <c r="N770" s="2"/>
      <c r="O770" s="2">
        <f t="shared" ref="O770:AT770" si="414">O823</f>
        <v>39416.11</v>
      </c>
      <c r="P770" s="2">
        <f t="shared" si="414"/>
        <v>0</v>
      </c>
      <c r="Q770" s="2">
        <f t="shared" si="414"/>
        <v>0</v>
      </c>
      <c r="R770" s="2">
        <f t="shared" si="414"/>
        <v>0</v>
      </c>
      <c r="S770" s="2">
        <f t="shared" si="414"/>
        <v>39416.11</v>
      </c>
      <c r="T770" s="2">
        <f t="shared" si="414"/>
        <v>0</v>
      </c>
      <c r="U770" s="2">
        <f t="shared" si="414"/>
        <v>40.176000000000002</v>
      </c>
      <c r="V770" s="2">
        <f t="shared" si="414"/>
        <v>0</v>
      </c>
      <c r="W770" s="2">
        <f t="shared" si="414"/>
        <v>0</v>
      </c>
      <c r="X770" s="2">
        <f t="shared" si="414"/>
        <v>29167.919999999998</v>
      </c>
      <c r="Y770" s="2">
        <f t="shared" si="414"/>
        <v>14189.79</v>
      </c>
      <c r="Z770" s="2">
        <f t="shared" si="414"/>
        <v>0</v>
      </c>
      <c r="AA770" s="2">
        <f t="shared" si="414"/>
        <v>0</v>
      </c>
      <c r="AB770" s="2">
        <f t="shared" si="414"/>
        <v>0</v>
      </c>
      <c r="AC770" s="2">
        <f t="shared" si="414"/>
        <v>0</v>
      </c>
      <c r="AD770" s="2">
        <f t="shared" si="414"/>
        <v>0</v>
      </c>
      <c r="AE770" s="2">
        <f t="shared" si="414"/>
        <v>0</v>
      </c>
      <c r="AF770" s="2">
        <f t="shared" si="414"/>
        <v>0</v>
      </c>
      <c r="AG770" s="2">
        <f t="shared" si="414"/>
        <v>0</v>
      </c>
      <c r="AH770" s="2">
        <f t="shared" si="414"/>
        <v>0</v>
      </c>
      <c r="AI770" s="2">
        <f t="shared" si="414"/>
        <v>0</v>
      </c>
      <c r="AJ770" s="2">
        <f t="shared" si="414"/>
        <v>0</v>
      </c>
      <c r="AK770" s="2">
        <f t="shared" si="414"/>
        <v>0</v>
      </c>
      <c r="AL770" s="2">
        <f t="shared" si="414"/>
        <v>0</v>
      </c>
      <c r="AM770" s="2">
        <f t="shared" si="414"/>
        <v>0</v>
      </c>
      <c r="AN770" s="2">
        <f t="shared" si="414"/>
        <v>0</v>
      </c>
      <c r="AO770" s="2">
        <f t="shared" si="414"/>
        <v>0</v>
      </c>
      <c r="AP770" s="2">
        <f t="shared" si="414"/>
        <v>0</v>
      </c>
      <c r="AQ770" s="2">
        <f t="shared" si="414"/>
        <v>0</v>
      </c>
      <c r="AR770" s="2">
        <f t="shared" si="414"/>
        <v>82773.820000000007</v>
      </c>
      <c r="AS770" s="2">
        <f t="shared" si="414"/>
        <v>0</v>
      </c>
      <c r="AT770" s="2">
        <f t="shared" si="414"/>
        <v>0</v>
      </c>
      <c r="AU770" s="2">
        <f t="shared" ref="AU770:BZ770" si="415">AU823</f>
        <v>82773.820000000007</v>
      </c>
      <c r="AV770" s="2">
        <f t="shared" si="415"/>
        <v>0</v>
      </c>
      <c r="AW770" s="2">
        <f t="shared" si="415"/>
        <v>0</v>
      </c>
      <c r="AX770" s="2">
        <f t="shared" si="415"/>
        <v>0</v>
      </c>
      <c r="AY770" s="2">
        <f t="shared" si="415"/>
        <v>0</v>
      </c>
      <c r="AZ770" s="2">
        <f t="shared" si="415"/>
        <v>0</v>
      </c>
      <c r="BA770" s="2">
        <f t="shared" si="415"/>
        <v>0</v>
      </c>
      <c r="BB770" s="2">
        <f t="shared" si="415"/>
        <v>0</v>
      </c>
      <c r="BC770" s="2">
        <f t="shared" si="415"/>
        <v>0</v>
      </c>
      <c r="BD770" s="2">
        <f t="shared" si="415"/>
        <v>0</v>
      </c>
      <c r="BE770" s="2">
        <f t="shared" si="415"/>
        <v>0</v>
      </c>
      <c r="BF770" s="2">
        <f t="shared" si="415"/>
        <v>0</v>
      </c>
      <c r="BG770" s="2">
        <f t="shared" si="415"/>
        <v>0</v>
      </c>
      <c r="BH770" s="2">
        <f t="shared" si="415"/>
        <v>0</v>
      </c>
      <c r="BI770" s="2">
        <f t="shared" si="415"/>
        <v>0</v>
      </c>
      <c r="BJ770" s="2">
        <f t="shared" si="415"/>
        <v>0</v>
      </c>
      <c r="BK770" s="2">
        <f t="shared" si="415"/>
        <v>0</v>
      </c>
      <c r="BL770" s="2">
        <f t="shared" si="415"/>
        <v>0</v>
      </c>
      <c r="BM770" s="2">
        <f t="shared" si="415"/>
        <v>0</v>
      </c>
      <c r="BN770" s="2">
        <f t="shared" si="415"/>
        <v>0</v>
      </c>
      <c r="BO770" s="2">
        <f t="shared" si="415"/>
        <v>0</v>
      </c>
      <c r="BP770" s="2">
        <f t="shared" si="415"/>
        <v>0</v>
      </c>
      <c r="BQ770" s="2">
        <f t="shared" si="415"/>
        <v>0</v>
      </c>
      <c r="BR770" s="2">
        <f t="shared" si="415"/>
        <v>0</v>
      </c>
      <c r="BS770" s="2">
        <f t="shared" si="415"/>
        <v>0</v>
      </c>
      <c r="BT770" s="2">
        <f t="shared" si="415"/>
        <v>0</v>
      </c>
      <c r="BU770" s="2">
        <f t="shared" si="415"/>
        <v>0</v>
      </c>
      <c r="BV770" s="2">
        <f t="shared" si="415"/>
        <v>0</v>
      </c>
      <c r="BW770" s="2">
        <f t="shared" si="415"/>
        <v>0</v>
      </c>
      <c r="BX770" s="2">
        <f t="shared" si="415"/>
        <v>0</v>
      </c>
      <c r="BY770" s="2">
        <f t="shared" si="415"/>
        <v>0</v>
      </c>
      <c r="BZ770" s="2">
        <f t="shared" si="415"/>
        <v>0</v>
      </c>
      <c r="CA770" s="2">
        <f t="shared" ref="CA770:DF770" si="416">CA823</f>
        <v>0</v>
      </c>
      <c r="CB770" s="2">
        <f t="shared" si="416"/>
        <v>0</v>
      </c>
      <c r="CC770" s="2">
        <f t="shared" si="416"/>
        <v>0</v>
      </c>
      <c r="CD770" s="2">
        <f t="shared" si="416"/>
        <v>0</v>
      </c>
      <c r="CE770" s="2">
        <f t="shared" si="416"/>
        <v>0</v>
      </c>
      <c r="CF770" s="2">
        <f t="shared" si="416"/>
        <v>0</v>
      </c>
      <c r="CG770" s="2">
        <f t="shared" si="416"/>
        <v>0</v>
      </c>
      <c r="CH770" s="2">
        <f t="shared" si="416"/>
        <v>0</v>
      </c>
      <c r="CI770" s="2">
        <f t="shared" si="416"/>
        <v>0</v>
      </c>
      <c r="CJ770" s="2">
        <f t="shared" si="416"/>
        <v>0</v>
      </c>
      <c r="CK770" s="2">
        <f t="shared" si="416"/>
        <v>0</v>
      </c>
      <c r="CL770" s="2">
        <f t="shared" si="416"/>
        <v>0</v>
      </c>
      <c r="CM770" s="2">
        <f t="shared" si="416"/>
        <v>0</v>
      </c>
      <c r="CN770" s="2">
        <f t="shared" si="416"/>
        <v>0</v>
      </c>
      <c r="CO770" s="2">
        <f t="shared" si="416"/>
        <v>0</v>
      </c>
      <c r="CP770" s="2">
        <f t="shared" si="416"/>
        <v>0</v>
      </c>
      <c r="CQ770" s="2">
        <f t="shared" si="416"/>
        <v>0</v>
      </c>
      <c r="CR770" s="2">
        <f t="shared" si="416"/>
        <v>0</v>
      </c>
      <c r="CS770" s="2">
        <f t="shared" si="416"/>
        <v>0</v>
      </c>
      <c r="CT770" s="2">
        <f t="shared" si="416"/>
        <v>0</v>
      </c>
      <c r="CU770" s="2">
        <f t="shared" si="416"/>
        <v>0</v>
      </c>
      <c r="CV770" s="2">
        <f t="shared" si="416"/>
        <v>0</v>
      </c>
      <c r="CW770" s="2">
        <f t="shared" si="416"/>
        <v>0</v>
      </c>
      <c r="CX770" s="2">
        <f t="shared" si="416"/>
        <v>0</v>
      </c>
      <c r="CY770" s="2">
        <f t="shared" si="416"/>
        <v>0</v>
      </c>
      <c r="CZ770" s="2">
        <f t="shared" si="416"/>
        <v>0</v>
      </c>
      <c r="DA770" s="2">
        <f t="shared" si="416"/>
        <v>0</v>
      </c>
      <c r="DB770" s="2">
        <f t="shared" si="416"/>
        <v>0</v>
      </c>
      <c r="DC770" s="2">
        <f t="shared" si="416"/>
        <v>0</v>
      </c>
      <c r="DD770" s="2">
        <f t="shared" si="416"/>
        <v>0</v>
      </c>
      <c r="DE770" s="2">
        <f t="shared" si="416"/>
        <v>0</v>
      </c>
      <c r="DF770" s="2">
        <f t="shared" si="416"/>
        <v>0</v>
      </c>
      <c r="DG770" s="3">
        <f t="shared" ref="DG770:EL770" si="417">DG823</f>
        <v>39416.11</v>
      </c>
      <c r="DH770" s="3">
        <f t="shared" si="417"/>
        <v>0</v>
      </c>
      <c r="DI770" s="3">
        <f t="shared" si="417"/>
        <v>0</v>
      </c>
      <c r="DJ770" s="3">
        <f t="shared" si="417"/>
        <v>0</v>
      </c>
      <c r="DK770" s="3">
        <f t="shared" si="417"/>
        <v>39416.11</v>
      </c>
      <c r="DL770" s="3">
        <f t="shared" si="417"/>
        <v>0</v>
      </c>
      <c r="DM770" s="3">
        <f t="shared" si="417"/>
        <v>40.176000000000002</v>
      </c>
      <c r="DN770" s="3">
        <f t="shared" si="417"/>
        <v>0</v>
      </c>
      <c r="DO770" s="3">
        <f t="shared" si="417"/>
        <v>0</v>
      </c>
      <c r="DP770" s="3">
        <f t="shared" si="417"/>
        <v>29167.919999999998</v>
      </c>
      <c r="DQ770" s="3">
        <f t="shared" si="417"/>
        <v>14189.79</v>
      </c>
      <c r="DR770" s="3">
        <f t="shared" si="417"/>
        <v>0</v>
      </c>
      <c r="DS770" s="3">
        <f t="shared" si="417"/>
        <v>0</v>
      </c>
      <c r="DT770" s="3">
        <f t="shared" si="417"/>
        <v>0</v>
      </c>
      <c r="DU770" s="3">
        <f t="shared" si="417"/>
        <v>0</v>
      </c>
      <c r="DV770" s="3">
        <f t="shared" si="417"/>
        <v>0</v>
      </c>
      <c r="DW770" s="3">
        <f t="shared" si="417"/>
        <v>0</v>
      </c>
      <c r="DX770" s="3">
        <f t="shared" si="417"/>
        <v>0</v>
      </c>
      <c r="DY770" s="3">
        <f t="shared" si="417"/>
        <v>0</v>
      </c>
      <c r="DZ770" s="3">
        <f t="shared" si="417"/>
        <v>0</v>
      </c>
      <c r="EA770" s="3">
        <f t="shared" si="417"/>
        <v>0</v>
      </c>
      <c r="EB770" s="3">
        <f t="shared" si="417"/>
        <v>0</v>
      </c>
      <c r="EC770" s="3">
        <f t="shared" si="417"/>
        <v>0</v>
      </c>
      <c r="ED770" s="3">
        <f t="shared" si="417"/>
        <v>0</v>
      </c>
      <c r="EE770" s="3">
        <f t="shared" si="417"/>
        <v>0</v>
      </c>
      <c r="EF770" s="3">
        <f t="shared" si="417"/>
        <v>0</v>
      </c>
      <c r="EG770" s="3">
        <f t="shared" si="417"/>
        <v>0</v>
      </c>
      <c r="EH770" s="3">
        <f t="shared" si="417"/>
        <v>0</v>
      </c>
      <c r="EI770" s="3">
        <f t="shared" si="417"/>
        <v>0</v>
      </c>
      <c r="EJ770" s="3">
        <f t="shared" si="417"/>
        <v>82773.820000000007</v>
      </c>
      <c r="EK770" s="3">
        <f t="shared" si="417"/>
        <v>0</v>
      </c>
      <c r="EL770" s="3">
        <f t="shared" si="417"/>
        <v>0</v>
      </c>
      <c r="EM770" s="3">
        <f t="shared" ref="EM770:FR770" si="418">EM823</f>
        <v>82773.820000000007</v>
      </c>
      <c r="EN770" s="3">
        <f t="shared" si="418"/>
        <v>0</v>
      </c>
      <c r="EO770" s="3">
        <f t="shared" si="418"/>
        <v>0</v>
      </c>
      <c r="EP770" s="3">
        <f t="shared" si="418"/>
        <v>0</v>
      </c>
      <c r="EQ770" s="3">
        <f t="shared" si="418"/>
        <v>0</v>
      </c>
      <c r="ER770" s="3">
        <f t="shared" si="418"/>
        <v>0</v>
      </c>
      <c r="ES770" s="3">
        <f t="shared" si="418"/>
        <v>0</v>
      </c>
      <c r="ET770" s="3">
        <f t="shared" si="418"/>
        <v>0</v>
      </c>
      <c r="EU770" s="3">
        <f t="shared" si="418"/>
        <v>0</v>
      </c>
      <c r="EV770" s="3">
        <f t="shared" si="418"/>
        <v>0</v>
      </c>
      <c r="EW770" s="3">
        <f t="shared" si="418"/>
        <v>0</v>
      </c>
      <c r="EX770" s="3">
        <f t="shared" si="418"/>
        <v>0</v>
      </c>
      <c r="EY770" s="3">
        <f t="shared" si="418"/>
        <v>0</v>
      </c>
      <c r="EZ770" s="3">
        <f t="shared" si="418"/>
        <v>0</v>
      </c>
      <c r="FA770" s="3">
        <f t="shared" si="418"/>
        <v>0</v>
      </c>
      <c r="FB770" s="3">
        <f t="shared" si="418"/>
        <v>0</v>
      </c>
      <c r="FC770" s="3">
        <f t="shared" si="418"/>
        <v>0</v>
      </c>
      <c r="FD770" s="3">
        <f t="shared" si="418"/>
        <v>0</v>
      </c>
      <c r="FE770" s="3">
        <f t="shared" si="418"/>
        <v>0</v>
      </c>
      <c r="FF770" s="3">
        <f t="shared" si="418"/>
        <v>0</v>
      </c>
      <c r="FG770" s="3">
        <f t="shared" si="418"/>
        <v>0</v>
      </c>
      <c r="FH770" s="3">
        <f t="shared" si="418"/>
        <v>0</v>
      </c>
      <c r="FI770" s="3">
        <f t="shared" si="418"/>
        <v>0</v>
      </c>
      <c r="FJ770" s="3">
        <f t="shared" si="418"/>
        <v>0</v>
      </c>
      <c r="FK770" s="3">
        <f t="shared" si="418"/>
        <v>0</v>
      </c>
      <c r="FL770" s="3">
        <f t="shared" si="418"/>
        <v>0</v>
      </c>
      <c r="FM770" s="3">
        <f t="shared" si="418"/>
        <v>0</v>
      </c>
      <c r="FN770" s="3">
        <f t="shared" si="418"/>
        <v>0</v>
      </c>
      <c r="FO770" s="3">
        <f t="shared" si="418"/>
        <v>0</v>
      </c>
      <c r="FP770" s="3">
        <f t="shared" si="418"/>
        <v>0</v>
      </c>
      <c r="FQ770" s="3">
        <f t="shared" si="418"/>
        <v>0</v>
      </c>
      <c r="FR770" s="3">
        <f t="shared" si="418"/>
        <v>0</v>
      </c>
      <c r="FS770" s="3">
        <f t="shared" ref="FS770:GX770" si="419">FS823</f>
        <v>0</v>
      </c>
      <c r="FT770" s="3">
        <f t="shared" si="419"/>
        <v>0</v>
      </c>
      <c r="FU770" s="3">
        <f t="shared" si="419"/>
        <v>0</v>
      </c>
      <c r="FV770" s="3">
        <f t="shared" si="419"/>
        <v>0</v>
      </c>
      <c r="FW770" s="3">
        <f t="shared" si="419"/>
        <v>0</v>
      </c>
      <c r="FX770" s="3">
        <f t="shared" si="419"/>
        <v>0</v>
      </c>
      <c r="FY770" s="3">
        <f t="shared" si="419"/>
        <v>0</v>
      </c>
      <c r="FZ770" s="3">
        <f t="shared" si="419"/>
        <v>0</v>
      </c>
      <c r="GA770" s="3">
        <f t="shared" si="419"/>
        <v>0</v>
      </c>
      <c r="GB770" s="3">
        <f t="shared" si="419"/>
        <v>0</v>
      </c>
      <c r="GC770" s="3">
        <f t="shared" si="419"/>
        <v>0</v>
      </c>
      <c r="GD770" s="3">
        <f t="shared" si="419"/>
        <v>0</v>
      </c>
      <c r="GE770" s="3">
        <f t="shared" si="419"/>
        <v>0</v>
      </c>
      <c r="GF770" s="3">
        <f t="shared" si="419"/>
        <v>0</v>
      </c>
      <c r="GG770" s="3">
        <f t="shared" si="419"/>
        <v>0</v>
      </c>
      <c r="GH770" s="3">
        <f t="shared" si="419"/>
        <v>0</v>
      </c>
      <c r="GI770" s="3">
        <f t="shared" si="419"/>
        <v>0</v>
      </c>
      <c r="GJ770" s="3">
        <f t="shared" si="419"/>
        <v>0</v>
      </c>
      <c r="GK770" s="3">
        <f t="shared" si="419"/>
        <v>0</v>
      </c>
      <c r="GL770" s="3">
        <f t="shared" si="419"/>
        <v>0</v>
      </c>
      <c r="GM770" s="3">
        <f t="shared" si="419"/>
        <v>0</v>
      </c>
      <c r="GN770" s="3">
        <f t="shared" si="419"/>
        <v>0</v>
      </c>
      <c r="GO770" s="3">
        <f t="shared" si="419"/>
        <v>0</v>
      </c>
      <c r="GP770" s="3">
        <f t="shared" si="419"/>
        <v>0</v>
      </c>
      <c r="GQ770" s="3">
        <f t="shared" si="419"/>
        <v>0</v>
      </c>
      <c r="GR770" s="3">
        <f t="shared" si="419"/>
        <v>0</v>
      </c>
      <c r="GS770" s="3">
        <f t="shared" si="419"/>
        <v>0</v>
      </c>
      <c r="GT770" s="3">
        <f t="shared" si="419"/>
        <v>0</v>
      </c>
      <c r="GU770" s="3">
        <f t="shared" si="419"/>
        <v>0</v>
      </c>
      <c r="GV770" s="3">
        <f t="shared" si="419"/>
        <v>0</v>
      </c>
      <c r="GW770" s="3">
        <f t="shared" si="419"/>
        <v>0</v>
      </c>
      <c r="GX770" s="3">
        <f t="shared" si="419"/>
        <v>0</v>
      </c>
    </row>
    <row r="772" spans="1:255" x14ac:dyDescent="0.25">
      <c r="A772" s="1">
        <v>4</v>
      </c>
      <c r="B772" s="1">
        <v>1</v>
      </c>
      <c r="C772" s="1"/>
      <c r="D772" s="1">
        <f>ROW(A793)</f>
        <v>793</v>
      </c>
      <c r="E772" s="1"/>
      <c r="F772" s="1" t="s">
        <v>17</v>
      </c>
      <c r="G772" s="1" t="s">
        <v>316</v>
      </c>
      <c r="H772" s="1" t="s">
        <v>3</v>
      </c>
      <c r="I772" s="1">
        <v>0</v>
      </c>
      <c r="J772" s="1"/>
      <c r="K772" s="1">
        <v>0</v>
      </c>
      <c r="L772" s="1"/>
      <c r="M772" s="1" t="s">
        <v>3</v>
      </c>
      <c r="N772" s="1"/>
      <c r="O772" s="1"/>
      <c r="P772" s="1"/>
      <c r="Q772" s="1"/>
      <c r="R772" s="1"/>
      <c r="S772" s="1">
        <v>0</v>
      </c>
      <c r="T772" s="1">
        <v>0</v>
      </c>
      <c r="U772" s="1" t="s">
        <v>3</v>
      </c>
      <c r="V772" s="1">
        <v>0</v>
      </c>
      <c r="W772" s="1"/>
      <c r="X772" s="1"/>
      <c r="Y772" s="1"/>
      <c r="Z772" s="1"/>
      <c r="AA772" s="1"/>
      <c r="AB772" s="1" t="s">
        <v>3</v>
      </c>
      <c r="AC772" s="1" t="s">
        <v>3</v>
      </c>
      <c r="AD772" s="1" t="s">
        <v>3</v>
      </c>
      <c r="AE772" s="1" t="s">
        <v>3</v>
      </c>
      <c r="AF772" s="1" t="s">
        <v>3</v>
      </c>
      <c r="AG772" s="1" t="s">
        <v>3</v>
      </c>
      <c r="AH772" s="1"/>
      <c r="AI772" s="1"/>
      <c r="AJ772" s="1"/>
      <c r="AK772" s="1"/>
      <c r="AL772" s="1"/>
      <c r="AM772" s="1"/>
      <c r="AN772" s="1"/>
      <c r="AO772" s="1"/>
      <c r="AP772" s="1" t="s">
        <v>3</v>
      </c>
      <c r="AQ772" s="1" t="s">
        <v>3</v>
      </c>
      <c r="AR772" s="1" t="s">
        <v>3</v>
      </c>
      <c r="AS772" s="1"/>
      <c r="AT772" s="1"/>
      <c r="AU772" s="1"/>
      <c r="AV772" s="1"/>
      <c r="AW772" s="1"/>
      <c r="AX772" s="1"/>
      <c r="AY772" s="1"/>
      <c r="AZ772" s="1" t="s">
        <v>3</v>
      </c>
      <c r="BA772" s="1"/>
      <c r="BB772" s="1" t="s">
        <v>3</v>
      </c>
      <c r="BC772" s="1" t="s">
        <v>3</v>
      </c>
      <c r="BD772" s="1" t="s">
        <v>3</v>
      </c>
      <c r="BE772" s="1" t="s">
        <v>3</v>
      </c>
      <c r="BF772" s="1" t="s">
        <v>3</v>
      </c>
      <c r="BG772" s="1" t="s">
        <v>3</v>
      </c>
      <c r="BH772" s="1" t="s">
        <v>3</v>
      </c>
      <c r="BI772" s="1" t="s">
        <v>3</v>
      </c>
      <c r="BJ772" s="1" t="s">
        <v>3</v>
      </c>
      <c r="BK772" s="1" t="s">
        <v>3</v>
      </c>
      <c r="BL772" s="1" t="s">
        <v>3</v>
      </c>
      <c r="BM772" s="1" t="s">
        <v>3</v>
      </c>
      <c r="BN772" s="1" t="s">
        <v>3</v>
      </c>
      <c r="BO772" s="1" t="s">
        <v>3</v>
      </c>
      <c r="BP772" s="1" t="s">
        <v>3</v>
      </c>
      <c r="BQ772" s="1"/>
      <c r="BR772" s="1"/>
      <c r="BS772" s="1"/>
      <c r="BT772" s="1"/>
      <c r="BU772" s="1"/>
      <c r="BV772" s="1"/>
      <c r="BW772" s="1"/>
      <c r="BX772" s="1">
        <v>0</v>
      </c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>
        <v>0</v>
      </c>
    </row>
    <row r="774" spans="1:255" x14ac:dyDescent="0.25">
      <c r="A774" s="2">
        <v>52</v>
      </c>
      <c r="B774" s="2">
        <f t="shared" ref="B774:G774" si="420">B793</f>
        <v>1</v>
      </c>
      <c r="C774" s="2">
        <f t="shared" si="420"/>
        <v>4</v>
      </c>
      <c r="D774" s="2">
        <f t="shared" si="420"/>
        <v>772</v>
      </c>
      <c r="E774" s="2">
        <f t="shared" si="420"/>
        <v>0</v>
      </c>
      <c r="F774" s="2" t="str">
        <f t="shared" si="420"/>
        <v>Новый раздел</v>
      </c>
      <c r="G774" s="2" t="str">
        <f t="shared" si="420"/>
        <v>ПНР</v>
      </c>
      <c r="H774" s="2"/>
      <c r="I774" s="2"/>
      <c r="J774" s="2"/>
      <c r="K774" s="2"/>
      <c r="L774" s="2"/>
      <c r="M774" s="2"/>
      <c r="N774" s="2"/>
      <c r="O774" s="2">
        <f t="shared" ref="O774:AT774" si="421">O793</f>
        <v>39416.11</v>
      </c>
      <c r="P774" s="2">
        <f t="shared" si="421"/>
        <v>0</v>
      </c>
      <c r="Q774" s="2">
        <f t="shared" si="421"/>
        <v>0</v>
      </c>
      <c r="R774" s="2">
        <f t="shared" si="421"/>
        <v>0</v>
      </c>
      <c r="S774" s="2">
        <f t="shared" si="421"/>
        <v>39416.11</v>
      </c>
      <c r="T774" s="2">
        <f t="shared" si="421"/>
        <v>0</v>
      </c>
      <c r="U774" s="2">
        <f t="shared" si="421"/>
        <v>40.176000000000002</v>
      </c>
      <c r="V774" s="2">
        <f t="shared" si="421"/>
        <v>0</v>
      </c>
      <c r="W774" s="2">
        <f t="shared" si="421"/>
        <v>0</v>
      </c>
      <c r="X774" s="2">
        <f t="shared" si="421"/>
        <v>29167.919999999998</v>
      </c>
      <c r="Y774" s="2">
        <f t="shared" si="421"/>
        <v>14189.79</v>
      </c>
      <c r="Z774" s="2">
        <f t="shared" si="421"/>
        <v>0</v>
      </c>
      <c r="AA774" s="2">
        <f t="shared" si="421"/>
        <v>0</v>
      </c>
      <c r="AB774" s="2">
        <f t="shared" si="421"/>
        <v>39416.11</v>
      </c>
      <c r="AC774" s="2">
        <f t="shared" si="421"/>
        <v>0</v>
      </c>
      <c r="AD774" s="2">
        <f t="shared" si="421"/>
        <v>0</v>
      </c>
      <c r="AE774" s="2">
        <f t="shared" si="421"/>
        <v>0</v>
      </c>
      <c r="AF774" s="2">
        <f t="shared" si="421"/>
        <v>39416.11</v>
      </c>
      <c r="AG774" s="2">
        <f t="shared" si="421"/>
        <v>0</v>
      </c>
      <c r="AH774" s="2">
        <f t="shared" si="421"/>
        <v>40.176000000000002</v>
      </c>
      <c r="AI774" s="2">
        <f t="shared" si="421"/>
        <v>0</v>
      </c>
      <c r="AJ774" s="2">
        <f t="shared" si="421"/>
        <v>0</v>
      </c>
      <c r="AK774" s="2">
        <f t="shared" si="421"/>
        <v>29167.919999999998</v>
      </c>
      <c r="AL774" s="2">
        <f t="shared" si="421"/>
        <v>14189.79</v>
      </c>
      <c r="AM774" s="2">
        <f t="shared" si="421"/>
        <v>0</v>
      </c>
      <c r="AN774" s="2">
        <f t="shared" si="421"/>
        <v>0</v>
      </c>
      <c r="AO774" s="2">
        <f t="shared" si="421"/>
        <v>0</v>
      </c>
      <c r="AP774" s="2">
        <f t="shared" si="421"/>
        <v>0</v>
      </c>
      <c r="AQ774" s="2">
        <f t="shared" si="421"/>
        <v>0</v>
      </c>
      <c r="AR774" s="2">
        <f t="shared" si="421"/>
        <v>82773.820000000007</v>
      </c>
      <c r="AS774" s="2">
        <f t="shared" si="421"/>
        <v>0</v>
      </c>
      <c r="AT774" s="2">
        <f t="shared" si="421"/>
        <v>0</v>
      </c>
      <c r="AU774" s="2">
        <f t="shared" ref="AU774:BZ774" si="422">AU793</f>
        <v>82773.820000000007</v>
      </c>
      <c r="AV774" s="2">
        <f t="shared" si="422"/>
        <v>0</v>
      </c>
      <c r="AW774" s="2">
        <f t="shared" si="422"/>
        <v>0</v>
      </c>
      <c r="AX774" s="2">
        <f t="shared" si="422"/>
        <v>0</v>
      </c>
      <c r="AY774" s="2">
        <f t="shared" si="422"/>
        <v>0</v>
      </c>
      <c r="AZ774" s="2">
        <f t="shared" si="422"/>
        <v>0</v>
      </c>
      <c r="BA774" s="2">
        <f t="shared" si="422"/>
        <v>0</v>
      </c>
      <c r="BB774" s="2">
        <f t="shared" si="422"/>
        <v>0</v>
      </c>
      <c r="BC774" s="2">
        <f t="shared" si="422"/>
        <v>0</v>
      </c>
      <c r="BD774" s="2">
        <f t="shared" si="422"/>
        <v>0</v>
      </c>
      <c r="BE774" s="2">
        <f t="shared" si="422"/>
        <v>0</v>
      </c>
      <c r="BF774" s="2">
        <f t="shared" si="422"/>
        <v>0</v>
      </c>
      <c r="BG774" s="2">
        <f t="shared" si="422"/>
        <v>0</v>
      </c>
      <c r="BH774" s="2">
        <f t="shared" si="422"/>
        <v>0</v>
      </c>
      <c r="BI774" s="2">
        <f t="shared" si="422"/>
        <v>0</v>
      </c>
      <c r="BJ774" s="2">
        <f t="shared" si="422"/>
        <v>0</v>
      </c>
      <c r="BK774" s="2">
        <f t="shared" si="422"/>
        <v>0</v>
      </c>
      <c r="BL774" s="2">
        <f t="shared" si="422"/>
        <v>0</v>
      </c>
      <c r="BM774" s="2">
        <f t="shared" si="422"/>
        <v>0</v>
      </c>
      <c r="BN774" s="2">
        <f t="shared" si="422"/>
        <v>0</v>
      </c>
      <c r="BO774" s="2">
        <f t="shared" si="422"/>
        <v>0</v>
      </c>
      <c r="BP774" s="2">
        <f t="shared" si="422"/>
        <v>0</v>
      </c>
      <c r="BQ774" s="2">
        <f t="shared" si="422"/>
        <v>0</v>
      </c>
      <c r="BR774" s="2">
        <f t="shared" si="422"/>
        <v>0</v>
      </c>
      <c r="BS774" s="2">
        <f t="shared" si="422"/>
        <v>0</v>
      </c>
      <c r="BT774" s="2">
        <f t="shared" si="422"/>
        <v>0</v>
      </c>
      <c r="BU774" s="2">
        <f t="shared" si="422"/>
        <v>0</v>
      </c>
      <c r="BV774" s="2">
        <f t="shared" si="422"/>
        <v>0</v>
      </c>
      <c r="BW774" s="2">
        <f t="shared" si="422"/>
        <v>0</v>
      </c>
      <c r="BX774" s="2">
        <f t="shared" si="422"/>
        <v>0</v>
      </c>
      <c r="BY774" s="2">
        <f t="shared" si="422"/>
        <v>0</v>
      </c>
      <c r="BZ774" s="2">
        <f t="shared" si="422"/>
        <v>0</v>
      </c>
      <c r="CA774" s="2">
        <f t="shared" ref="CA774:DF774" si="423">CA793</f>
        <v>82773.820000000007</v>
      </c>
      <c r="CB774" s="2">
        <f t="shared" si="423"/>
        <v>0</v>
      </c>
      <c r="CC774" s="2">
        <f t="shared" si="423"/>
        <v>0</v>
      </c>
      <c r="CD774" s="2">
        <f t="shared" si="423"/>
        <v>82773.820000000007</v>
      </c>
      <c r="CE774" s="2">
        <f t="shared" si="423"/>
        <v>0</v>
      </c>
      <c r="CF774" s="2">
        <f t="shared" si="423"/>
        <v>0</v>
      </c>
      <c r="CG774" s="2">
        <f t="shared" si="423"/>
        <v>0</v>
      </c>
      <c r="CH774" s="2">
        <f t="shared" si="423"/>
        <v>0</v>
      </c>
      <c r="CI774" s="2">
        <f t="shared" si="423"/>
        <v>0</v>
      </c>
      <c r="CJ774" s="2">
        <f t="shared" si="423"/>
        <v>0</v>
      </c>
      <c r="CK774" s="2">
        <f t="shared" si="423"/>
        <v>0</v>
      </c>
      <c r="CL774" s="2">
        <f t="shared" si="423"/>
        <v>0</v>
      </c>
      <c r="CM774" s="2">
        <f t="shared" si="423"/>
        <v>0</v>
      </c>
      <c r="CN774" s="2">
        <f t="shared" si="423"/>
        <v>0</v>
      </c>
      <c r="CO774" s="2">
        <f t="shared" si="423"/>
        <v>0</v>
      </c>
      <c r="CP774" s="2">
        <f t="shared" si="423"/>
        <v>0</v>
      </c>
      <c r="CQ774" s="2">
        <f t="shared" si="423"/>
        <v>0</v>
      </c>
      <c r="CR774" s="2">
        <f t="shared" si="423"/>
        <v>0</v>
      </c>
      <c r="CS774" s="2">
        <f t="shared" si="423"/>
        <v>0</v>
      </c>
      <c r="CT774" s="2">
        <f t="shared" si="423"/>
        <v>0</v>
      </c>
      <c r="CU774" s="2">
        <f t="shared" si="423"/>
        <v>0</v>
      </c>
      <c r="CV774" s="2">
        <f t="shared" si="423"/>
        <v>0</v>
      </c>
      <c r="CW774" s="2">
        <f t="shared" si="423"/>
        <v>0</v>
      </c>
      <c r="CX774" s="2">
        <f t="shared" si="423"/>
        <v>0</v>
      </c>
      <c r="CY774" s="2">
        <f t="shared" si="423"/>
        <v>0</v>
      </c>
      <c r="CZ774" s="2">
        <f t="shared" si="423"/>
        <v>0</v>
      </c>
      <c r="DA774" s="2">
        <f t="shared" si="423"/>
        <v>0</v>
      </c>
      <c r="DB774" s="2">
        <f t="shared" si="423"/>
        <v>0</v>
      </c>
      <c r="DC774" s="2">
        <f t="shared" si="423"/>
        <v>0</v>
      </c>
      <c r="DD774" s="2">
        <f t="shared" si="423"/>
        <v>0</v>
      </c>
      <c r="DE774" s="2">
        <f t="shared" si="423"/>
        <v>0</v>
      </c>
      <c r="DF774" s="2">
        <f t="shared" si="423"/>
        <v>0</v>
      </c>
      <c r="DG774" s="3">
        <f t="shared" ref="DG774:EL774" si="424">DG793</f>
        <v>39416.11</v>
      </c>
      <c r="DH774" s="3">
        <f t="shared" si="424"/>
        <v>0</v>
      </c>
      <c r="DI774" s="3">
        <f t="shared" si="424"/>
        <v>0</v>
      </c>
      <c r="DJ774" s="3">
        <f t="shared" si="424"/>
        <v>0</v>
      </c>
      <c r="DK774" s="3">
        <f t="shared" si="424"/>
        <v>39416.11</v>
      </c>
      <c r="DL774" s="3">
        <f t="shared" si="424"/>
        <v>0</v>
      </c>
      <c r="DM774" s="3">
        <f t="shared" si="424"/>
        <v>40.176000000000002</v>
      </c>
      <c r="DN774" s="3">
        <f t="shared" si="424"/>
        <v>0</v>
      </c>
      <c r="DO774" s="3">
        <f t="shared" si="424"/>
        <v>0</v>
      </c>
      <c r="DP774" s="3">
        <f t="shared" si="424"/>
        <v>29167.919999999998</v>
      </c>
      <c r="DQ774" s="3">
        <f t="shared" si="424"/>
        <v>14189.79</v>
      </c>
      <c r="DR774" s="3">
        <f t="shared" si="424"/>
        <v>0</v>
      </c>
      <c r="DS774" s="3">
        <f t="shared" si="424"/>
        <v>0</v>
      </c>
      <c r="DT774" s="3">
        <f t="shared" si="424"/>
        <v>39416.11</v>
      </c>
      <c r="DU774" s="3">
        <f t="shared" si="424"/>
        <v>0</v>
      </c>
      <c r="DV774" s="3">
        <f t="shared" si="424"/>
        <v>0</v>
      </c>
      <c r="DW774" s="3">
        <f t="shared" si="424"/>
        <v>0</v>
      </c>
      <c r="DX774" s="3">
        <f t="shared" si="424"/>
        <v>39416.11</v>
      </c>
      <c r="DY774" s="3">
        <f t="shared" si="424"/>
        <v>0</v>
      </c>
      <c r="DZ774" s="3">
        <f t="shared" si="424"/>
        <v>40.176000000000002</v>
      </c>
      <c r="EA774" s="3">
        <f t="shared" si="424"/>
        <v>0</v>
      </c>
      <c r="EB774" s="3">
        <f t="shared" si="424"/>
        <v>0</v>
      </c>
      <c r="EC774" s="3">
        <f t="shared" si="424"/>
        <v>29167.919999999998</v>
      </c>
      <c r="ED774" s="3">
        <f t="shared" si="424"/>
        <v>14189.79</v>
      </c>
      <c r="EE774" s="3">
        <f t="shared" si="424"/>
        <v>0</v>
      </c>
      <c r="EF774" s="3">
        <f t="shared" si="424"/>
        <v>0</v>
      </c>
      <c r="EG774" s="3">
        <f t="shared" si="424"/>
        <v>0</v>
      </c>
      <c r="EH774" s="3">
        <f t="shared" si="424"/>
        <v>0</v>
      </c>
      <c r="EI774" s="3">
        <f t="shared" si="424"/>
        <v>0</v>
      </c>
      <c r="EJ774" s="3">
        <f t="shared" si="424"/>
        <v>82773.820000000007</v>
      </c>
      <c r="EK774" s="3">
        <f t="shared" si="424"/>
        <v>0</v>
      </c>
      <c r="EL774" s="3">
        <f t="shared" si="424"/>
        <v>0</v>
      </c>
      <c r="EM774" s="3">
        <f t="shared" ref="EM774:FR774" si="425">EM793</f>
        <v>82773.820000000007</v>
      </c>
      <c r="EN774" s="3">
        <f t="shared" si="425"/>
        <v>0</v>
      </c>
      <c r="EO774" s="3">
        <f t="shared" si="425"/>
        <v>0</v>
      </c>
      <c r="EP774" s="3">
        <f t="shared" si="425"/>
        <v>0</v>
      </c>
      <c r="EQ774" s="3">
        <f t="shared" si="425"/>
        <v>0</v>
      </c>
      <c r="ER774" s="3">
        <f t="shared" si="425"/>
        <v>0</v>
      </c>
      <c r="ES774" s="3">
        <f t="shared" si="425"/>
        <v>0</v>
      </c>
      <c r="ET774" s="3">
        <f t="shared" si="425"/>
        <v>0</v>
      </c>
      <c r="EU774" s="3">
        <f t="shared" si="425"/>
        <v>0</v>
      </c>
      <c r="EV774" s="3">
        <f t="shared" si="425"/>
        <v>0</v>
      </c>
      <c r="EW774" s="3">
        <f t="shared" si="425"/>
        <v>0</v>
      </c>
      <c r="EX774" s="3">
        <f t="shared" si="425"/>
        <v>0</v>
      </c>
      <c r="EY774" s="3">
        <f t="shared" si="425"/>
        <v>0</v>
      </c>
      <c r="EZ774" s="3">
        <f t="shared" si="425"/>
        <v>0</v>
      </c>
      <c r="FA774" s="3">
        <f t="shared" si="425"/>
        <v>0</v>
      </c>
      <c r="FB774" s="3">
        <f t="shared" si="425"/>
        <v>0</v>
      </c>
      <c r="FC774" s="3">
        <f t="shared" si="425"/>
        <v>0</v>
      </c>
      <c r="FD774" s="3">
        <f t="shared" si="425"/>
        <v>0</v>
      </c>
      <c r="FE774" s="3">
        <f t="shared" si="425"/>
        <v>0</v>
      </c>
      <c r="FF774" s="3">
        <f t="shared" si="425"/>
        <v>0</v>
      </c>
      <c r="FG774" s="3">
        <f t="shared" si="425"/>
        <v>0</v>
      </c>
      <c r="FH774" s="3">
        <f t="shared" si="425"/>
        <v>0</v>
      </c>
      <c r="FI774" s="3">
        <f t="shared" si="425"/>
        <v>0</v>
      </c>
      <c r="FJ774" s="3">
        <f t="shared" si="425"/>
        <v>0</v>
      </c>
      <c r="FK774" s="3">
        <f t="shared" si="425"/>
        <v>0</v>
      </c>
      <c r="FL774" s="3">
        <f t="shared" si="425"/>
        <v>0</v>
      </c>
      <c r="FM774" s="3">
        <f t="shared" si="425"/>
        <v>0</v>
      </c>
      <c r="FN774" s="3">
        <f t="shared" si="425"/>
        <v>0</v>
      </c>
      <c r="FO774" s="3">
        <f t="shared" si="425"/>
        <v>0</v>
      </c>
      <c r="FP774" s="3">
        <f t="shared" si="425"/>
        <v>0</v>
      </c>
      <c r="FQ774" s="3">
        <f t="shared" si="425"/>
        <v>0</v>
      </c>
      <c r="FR774" s="3">
        <f t="shared" si="425"/>
        <v>0</v>
      </c>
      <c r="FS774" s="3">
        <f t="shared" ref="FS774:GX774" si="426">FS793</f>
        <v>82773.820000000007</v>
      </c>
      <c r="FT774" s="3">
        <f t="shared" si="426"/>
        <v>0</v>
      </c>
      <c r="FU774" s="3">
        <f t="shared" si="426"/>
        <v>0</v>
      </c>
      <c r="FV774" s="3">
        <f t="shared" si="426"/>
        <v>82773.820000000007</v>
      </c>
      <c r="FW774" s="3">
        <f t="shared" si="426"/>
        <v>0</v>
      </c>
      <c r="FX774" s="3">
        <f t="shared" si="426"/>
        <v>0</v>
      </c>
      <c r="FY774" s="3">
        <f t="shared" si="426"/>
        <v>0</v>
      </c>
      <c r="FZ774" s="3">
        <f t="shared" si="426"/>
        <v>0</v>
      </c>
      <c r="GA774" s="3">
        <f t="shared" si="426"/>
        <v>0</v>
      </c>
      <c r="GB774" s="3">
        <f t="shared" si="426"/>
        <v>0</v>
      </c>
      <c r="GC774" s="3">
        <f t="shared" si="426"/>
        <v>0</v>
      </c>
      <c r="GD774" s="3">
        <f t="shared" si="426"/>
        <v>0</v>
      </c>
      <c r="GE774" s="3">
        <f t="shared" si="426"/>
        <v>0</v>
      </c>
      <c r="GF774" s="3">
        <f t="shared" si="426"/>
        <v>0</v>
      </c>
      <c r="GG774" s="3">
        <f t="shared" si="426"/>
        <v>0</v>
      </c>
      <c r="GH774" s="3">
        <f t="shared" si="426"/>
        <v>0</v>
      </c>
      <c r="GI774" s="3">
        <f t="shared" si="426"/>
        <v>0</v>
      </c>
      <c r="GJ774" s="3">
        <f t="shared" si="426"/>
        <v>0</v>
      </c>
      <c r="GK774" s="3">
        <f t="shared" si="426"/>
        <v>0</v>
      </c>
      <c r="GL774" s="3">
        <f t="shared" si="426"/>
        <v>0</v>
      </c>
      <c r="GM774" s="3">
        <f t="shared" si="426"/>
        <v>0</v>
      </c>
      <c r="GN774" s="3">
        <f t="shared" si="426"/>
        <v>0</v>
      </c>
      <c r="GO774" s="3">
        <f t="shared" si="426"/>
        <v>0</v>
      </c>
      <c r="GP774" s="3">
        <f t="shared" si="426"/>
        <v>0</v>
      </c>
      <c r="GQ774" s="3">
        <f t="shared" si="426"/>
        <v>0</v>
      </c>
      <c r="GR774" s="3">
        <f t="shared" si="426"/>
        <v>0</v>
      </c>
      <c r="GS774" s="3">
        <f t="shared" si="426"/>
        <v>0</v>
      </c>
      <c r="GT774" s="3">
        <f t="shared" si="426"/>
        <v>0</v>
      </c>
      <c r="GU774" s="3">
        <f t="shared" si="426"/>
        <v>0</v>
      </c>
      <c r="GV774" s="3">
        <f t="shared" si="426"/>
        <v>0</v>
      </c>
      <c r="GW774" s="3">
        <f t="shared" si="426"/>
        <v>0</v>
      </c>
      <c r="GX774" s="3">
        <f t="shared" si="426"/>
        <v>0</v>
      </c>
    </row>
    <row r="776" spans="1:255" x14ac:dyDescent="0.25">
      <c r="A776" s="5">
        <v>17</v>
      </c>
      <c r="B776" s="5">
        <v>1</v>
      </c>
      <c r="C776" s="5">
        <f>ROW(SmtRes!A322)</f>
        <v>322</v>
      </c>
      <c r="D776" s="5">
        <f>ROW(EtalonRes!A404)</f>
        <v>404</v>
      </c>
      <c r="E776" s="5" t="s">
        <v>79</v>
      </c>
      <c r="F776" s="5" t="s">
        <v>317</v>
      </c>
      <c r="G776" s="5" t="s">
        <v>318</v>
      </c>
      <c r="H776" s="5" t="s">
        <v>82</v>
      </c>
      <c r="I776" s="5">
        <v>3</v>
      </c>
      <c r="J776" s="5">
        <v>0</v>
      </c>
      <c r="K776" s="5">
        <v>3</v>
      </c>
      <c r="L776" s="5">
        <v>3</v>
      </c>
      <c r="M776" s="5">
        <v>0</v>
      </c>
      <c r="N776" s="5">
        <f t="shared" ref="N776:N791" si="427">ROUND(L776-M776,4)</f>
        <v>3</v>
      </c>
      <c r="O776" s="5">
        <f t="shared" ref="O776:O791" si="428">ROUND(CP776,2)</f>
        <v>3988.18</v>
      </c>
      <c r="P776" s="5">
        <f>SUMIF(SmtRes!AQ321:'SmtRes'!AQ322,"=1",SmtRes!DF321:'SmtRes'!DF322)</f>
        <v>0</v>
      </c>
      <c r="Q776" s="5">
        <f>SUMIF(SmtRes!AQ321:'SmtRes'!AQ322,"=1",SmtRes!DG321:'SmtRes'!DG322)</f>
        <v>0</v>
      </c>
      <c r="R776" s="5">
        <f>SUMIF(SmtRes!AQ321:'SmtRes'!AQ322,"=1",SmtRes!DH321:'SmtRes'!DH322)</f>
        <v>0</v>
      </c>
      <c r="S776" s="5">
        <f>SUMIF(SmtRes!AQ321:'SmtRes'!AQ322,"=1",SmtRes!DI321:'SmtRes'!DI322)</f>
        <v>3988.18</v>
      </c>
      <c r="T776" s="5">
        <f t="shared" ref="T776:T791" si="429">ROUND(CU776*I776,2)</f>
        <v>0</v>
      </c>
      <c r="U776" s="5">
        <f>SUMIF(SmtRes!AQ321:'SmtRes'!AQ322,"=1",SmtRes!CV321:'SmtRes'!CV322)</f>
        <v>3.9</v>
      </c>
      <c r="V776" s="5">
        <f>SUMIF(SmtRes!AQ321:'SmtRes'!AQ322,"=1",SmtRes!CW321:'SmtRes'!CW322)</f>
        <v>0</v>
      </c>
      <c r="W776" s="5">
        <f t="shared" ref="W776:W791" si="430">ROUND(CX776*I776,2)</f>
        <v>0</v>
      </c>
      <c r="X776" s="5">
        <f t="shared" ref="X776:X791" si="431">ROUND(CY776,2)</f>
        <v>2951.25</v>
      </c>
      <c r="Y776" s="5">
        <f t="shared" ref="Y776:Y791" si="432">ROUND(CZ776,2)</f>
        <v>1435.74</v>
      </c>
      <c r="Z776" s="5"/>
      <c r="AA776" s="5">
        <v>70751969</v>
      </c>
      <c r="AB776" s="5">
        <f t="shared" ref="AB776:AB791" si="433">ROUND((AC776+AD776+AF776),6)</f>
        <v>1329.393</v>
      </c>
      <c r="AC776" s="5">
        <f t="shared" ref="AC776:AC791" si="434">ROUND((0),6)</f>
        <v>0</v>
      </c>
      <c r="AD776" s="5">
        <f t="shared" ref="AD776:AD791" si="435">ROUND((((0)-(0))+AE776),6)</f>
        <v>0</v>
      </c>
      <c r="AE776" s="5">
        <f t="shared" ref="AE776:AE791" si="436">ROUND((0),6)</f>
        <v>0</v>
      </c>
      <c r="AF776" s="5">
        <f>ROUND((SUM(SmtRes!BT321:'SmtRes'!BT322)),6)</f>
        <v>1329.393</v>
      </c>
      <c r="AG776" s="5">
        <f t="shared" ref="AG776:AG791" si="437">ROUND((AP776),6)</f>
        <v>0</v>
      </c>
      <c r="AH776" s="5">
        <f>(SUM(SmtRes!BU321:'SmtRes'!BU322))</f>
        <v>1.3</v>
      </c>
      <c r="AI776" s="5">
        <f>(0)</f>
        <v>0</v>
      </c>
      <c r="AJ776" s="5">
        <f t="shared" ref="AJ776:AJ791" si="438">(AS776)</f>
        <v>0</v>
      </c>
      <c r="AK776" s="5">
        <v>1329.3930000000003</v>
      </c>
      <c r="AL776" s="5">
        <v>0</v>
      </c>
      <c r="AM776" s="5">
        <v>0</v>
      </c>
      <c r="AN776" s="5">
        <v>0</v>
      </c>
      <c r="AO776" s="5">
        <v>1329.3930000000003</v>
      </c>
      <c r="AP776" s="5">
        <v>0</v>
      </c>
      <c r="AQ776" s="5">
        <v>1.3</v>
      </c>
      <c r="AR776" s="5">
        <v>0</v>
      </c>
      <c r="AS776" s="5">
        <v>0</v>
      </c>
      <c r="AT776" s="5">
        <v>74</v>
      </c>
      <c r="AU776" s="5">
        <v>36</v>
      </c>
      <c r="AV776" s="5">
        <v>1</v>
      </c>
      <c r="AW776" s="5">
        <v>1</v>
      </c>
      <c r="AX776" s="5"/>
      <c r="AY776" s="5"/>
      <c r="AZ776" s="5">
        <v>1</v>
      </c>
      <c r="BA776" s="5">
        <v>1</v>
      </c>
      <c r="BB776" s="5">
        <v>1</v>
      </c>
      <c r="BC776" s="5">
        <v>1</v>
      </c>
      <c r="BD776" s="5" t="s">
        <v>3</v>
      </c>
      <c r="BE776" s="5" t="s">
        <v>3</v>
      </c>
      <c r="BF776" s="5" t="s">
        <v>3</v>
      </c>
      <c r="BG776" s="5" t="s">
        <v>3</v>
      </c>
      <c r="BH776" s="5">
        <v>0</v>
      </c>
      <c r="BI776" s="5">
        <v>4</v>
      </c>
      <c r="BJ776" s="5" t="s">
        <v>319</v>
      </c>
      <c r="BK776" s="5"/>
      <c r="BL776" s="5"/>
      <c r="BM776" s="5">
        <v>200001</v>
      </c>
      <c r="BN776" s="5">
        <v>0</v>
      </c>
      <c r="BO776" s="5" t="s">
        <v>3</v>
      </c>
      <c r="BP776" s="5">
        <v>0</v>
      </c>
      <c r="BQ776" s="5">
        <v>4</v>
      </c>
      <c r="BR776" s="5">
        <v>0</v>
      </c>
      <c r="BS776" s="5">
        <v>1</v>
      </c>
      <c r="BT776" s="5">
        <v>1</v>
      </c>
      <c r="BU776" s="5">
        <v>1</v>
      </c>
      <c r="BV776" s="5">
        <v>1</v>
      </c>
      <c r="BW776" s="5">
        <v>1</v>
      </c>
      <c r="BX776" s="5">
        <v>1</v>
      </c>
      <c r="BY776" s="5" t="s">
        <v>3</v>
      </c>
      <c r="BZ776" s="5">
        <v>74</v>
      </c>
      <c r="CA776" s="5">
        <v>36</v>
      </c>
      <c r="CB776" s="5" t="s">
        <v>3</v>
      </c>
      <c r="CC776" s="5"/>
      <c r="CD776" s="5"/>
      <c r="CE776" s="5">
        <v>0</v>
      </c>
      <c r="CF776" s="5">
        <v>0</v>
      </c>
      <c r="CG776" s="5">
        <v>0</v>
      </c>
      <c r="CH776" s="5">
        <v>1</v>
      </c>
      <c r="CI776" s="5">
        <v>0</v>
      </c>
      <c r="CJ776" s="5">
        <v>0</v>
      </c>
      <c r="CK776" s="5">
        <v>0</v>
      </c>
      <c r="CL776" s="5">
        <v>0</v>
      </c>
      <c r="CM776" s="5">
        <v>0</v>
      </c>
      <c r="CN776" s="5" t="s">
        <v>3</v>
      </c>
      <c r="CO776" s="5">
        <v>0</v>
      </c>
      <c r="CP776" s="5">
        <f t="shared" ref="CP776:CP791" si="439">(P776+Q776+S776+R776)</f>
        <v>3988.18</v>
      </c>
      <c r="CQ776" s="5">
        <f>SUMIF(SmtRes!AQ321:'SmtRes'!AQ322,"=1",SmtRes!AA321:'SmtRes'!AA322)</f>
        <v>0</v>
      </c>
      <c r="CR776" s="5">
        <f>SUMIF(SmtRes!AQ321:'SmtRes'!AQ322,"=1",SmtRes!AB321:'SmtRes'!AB322)</f>
        <v>0</v>
      </c>
      <c r="CS776" s="5">
        <f>SUMIF(SmtRes!AQ321:'SmtRes'!AQ322,"=1",SmtRes!AC321:'SmtRes'!AC322)</f>
        <v>0</v>
      </c>
      <c r="CT776" s="5">
        <f>SUMIF(SmtRes!AQ321:'SmtRes'!AQ322,"=1",SmtRes!AD321:'SmtRes'!AD322)</f>
        <v>1962.8300000000002</v>
      </c>
      <c r="CU776" s="5">
        <f t="shared" ref="CU776:CU791" si="440">AG776</f>
        <v>0</v>
      </c>
      <c r="CV776" s="5">
        <f>SUMIF(SmtRes!AQ321:'SmtRes'!AQ322,"=1",SmtRes!BU321:'SmtRes'!BU322)</f>
        <v>1.3</v>
      </c>
      <c r="CW776" s="5">
        <f>SUMIF(SmtRes!AQ321:'SmtRes'!AQ322,"=1",SmtRes!BV321:'SmtRes'!BV322)</f>
        <v>0</v>
      </c>
      <c r="CX776" s="5">
        <f t="shared" ref="CX776:CX791" si="441">AJ776</f>
        <v>0</v>
      </c>
      <c r="CY776" s="5">
        <f t="shared" ref="CY776:CY791" si="442">(((S776+R776)*AT776)/100)</f>
        <v>2951.2532000000001</v>
      </c>
      <c r="CZ776" s="5">
        <f t="shared" ref="CZ776:CZ791" si="443">(((S776+R776)*AU776)/100)</f>
        <v>1435.7447999999997</v>
      </c>
      <c r="DA776" s="5"/>
      <c r="DB776" s="5"/>
      <c r="DC776" s="5" t="s">
        <v>3</v>
      </c>
      <c r="DD776" s="5" t="s">
        <v>3</v>
      </c>
      <c r="DE776" s="5" t="s">
        <v>3</v>
      </c>
      <c r="DF776" s="5" t="s">
        <v>3</v>
      </c>
      <c r="DG776" s="5" t="s">
        <v>3</v>
      </c>
      <c r="DH776" s="5" t="s">
        <v>3</v>
      </c>
      <c r="DI776" s="5" t="s">
        <v>3</v>
      </c>
      <c r="DJ776" s="5" t="s">
        <v>3</v>
      </c>
      <c r="DK776" s="5" t="s">
        <v>3</v>
      </c>
      <c r="DL776" s="5" t="s">
        <v>3</v>
      </c>
      <c r="DM776" s="5" t="s">
        <v>3</v>
      </c>
      <c r="DN776" s="5">
        <v>0</v>
      </c>
      <c r="DO776" s="5">
        <v>0</v>
      </c>
      <c r="DP776" s="5">
        <v>1</v>
      </c>
      <c r="DQ776" s="5">
        <v>1</v>
      </c>
      <c r="DR776" s="5"/>
      <c r="DS776" s="5"/>
      <c r="DT776" s="5"/>
      <c r="DU776" s="5">
        <v>1013</v>
      </c>
      <c r="DV776" s="5" t="s">
        <v>82</v>
      </c>
      <c r="DW776" s="5" t="s">
        <v>82</v>
      </c>
      <c r="DX776" s="5">
        <v>1</v>
      </c>
      <c r="DY776" s="5"/>
      <c r="DZ776" s="5" t="s">
        <v>3</v>
      </c>
      <c r="EA776" s="5" t="s">
        <v>3</v>
      </c>
      <c r="EB776" s="5" t="s">
        <v>3</v>
      </c>
      <c r="EC776" s="5" t="s">
        <v>3</v>
      </c>
      <c r="ED776" s="5"/>
      <c r="EE776" s="5">
        <v>68075107</v>
      </c>
      <c r="EF776" s="5">
        <v>4</v>
      </c>
      <c r="EG776" s="5" t="s">
        <v>320</v>
      </c>
      <c r="EH776" s="5">
        <v>83</v>
      </c>
      <c r="EI776" s="5" t="s">
        <v>320</v>
      </c>
      <c r="EJ776" s="5">
        <v>4</v>
      </c>
      <c r="EK776" s="5">
        <v>200001</v>
      </c>
      <c r="EL776" s="5" t="s">
        <v>321</v>
      </c>
      <c r="EM776" s="5" t="s">
        <v>322</v>
      </c>
      <c r="EN776" s="5"/>
      <c r="EO776" s="5" t="s">
        <v>3</v>
      </c>
      <c r="EP776" s="5"/>
      <c r="EQ776" s="5">
        <v>0</v>
      </c>
      <c r="ER776" s="5">
        <v>0</v>
      </c>
      <c r="ES776" s="5">
        <v>0</v>
      </c>
      <c r="ET776" s="5">
        <v>0</v>
      </c>
      <c r="EU776" s="5">
        <v>0</v>
      </c>
      <c r="EV776" s="5">
        <v>0</v>
      </c>
      <c r="EW776" s="5">
        <v>1.3</v>
      </c>
      <c r="EX776" s="5">
        <v>0</v>
      </c>
      <c r="EY776" s="5">
        <v>0</v>
      </c>
      <c r="EZ776" s="5"/>
      <c r="FA776" s="5"/>
      <c r="FB776" s="5"/>
      <c r="FC776" s="5"/>
      <c r="FD776" s="5"/>
      <c r="FE776" s="5"/>
      <c r="FF776" s="5"/>
      <c r="FG776" s="5"/>
      <c r="FH776" s="5"/>
      <c r="FI776" s="5"/>
      <c r="FJ776" s="5"/>
      <c r="FK776" s="5"/>
      <c r="FL776" s="5"/>
      <c r="FM776" s="5"/>
      <c r="FN776" s="5"/>
      <c r="FO776" s="5"/>
      <c r="FP776" s="5"/>
      <c r="FQ776" s="5">
        <v>0</v>
      </c>
      <c r="FR776" s="5">
        <v>0</v>
      </c>
      <c r="FS776" s="5">
        <v>0</v>
      </c>
      <c r="FT776" s="5"/>
      <c r="FU776" s="5"/>
      <c r="FV776" s="5"/>
      <c r="FW776" s="5"/>
      <c r="FX776" s="5">
        <v>74</v>
      </c>
      <c r="FY776" s="5">
        <v>36</v>
      </c>
      <c r="FZ776" s="5"/>
      <c r="GA776" s="5" t="s">
        <v>3</v>
      </c>
      <c r="GB776" s="5"/>
      <c r="GC776" s="5"/>
      <c r="GD776" s="5">
        <v>1</v>
      </c>
      <c r="GE776" s="5"/>
      <c r="GF776" s="5">
        <v>-488414116</v>
      </c>
      <c r="GG776" s="5">
        <v>2</v>
      </c>
      <c r="GH776" s="5">
        <v>1</v>
      </c>
      <c r="GI776" s="5">
        <v>-2</v>
      </c>
      <c r="GJ776" s="5">
        <v>0</v>
      </c>
      <c r="GK776" s="5">
        <v>0</v>
      </c>
      <c r="GL776" s="5">
        <f t="shared" ref="GL776:GL791" si="444">ROUND(IF(AND(BH776=3,BI776=3,FS776&lt;&gt;0),P776,0),2)</f>
        <v>0</v>
      </c>
      <c r="GM776" s="5">
        <f t="shared" ref="GM776:GM791" si="445">ROUND(O776+X776+Y776,2)+GX776</f>
        <v>8375.17</v>
      </c>
      <c r="GN776" s="5">
        <f t="shared" ref="GN776:GN791" si="446">IF(OR(BI776=0,BI776=1),GM776-GX776,0)</f>
        <v>0</v>
      </c>
      <c r="GO776" s="5">
        <f t="shared" ref="GO776:GO791" si="447">IF(BI776=2,GM776-GX776,0)</f>
        <v>0</v>
      </c>
      <c r="GP776" s="5">
        <f t="shared" ref="GP776:GP791" si="448">IF(BI776=4,GM776-GX776,0)</f>
        <v>8375.17</v>
      </c>
      <c r="GQ776" s="5"/>
      <c r="GR776" s="5">
        <v>0</v>
      </c>
      <c r="GS776" s="5">
        <v>0</v>
      </c>
      <c r="GT776" s="5">
        <v>0</v>
      </c>
      <c r="GU776" s="5" t="s">
        <v>3</v>
      </c>
      <c r="GV776" s="5">
        <f t="shared" ref="GV776:GV791" si="449">ROUND((GT776),6)</f>
        <v>0</v>
      </c>
      <c r="GW776" s="5">
        <v>1</v>
      </c>
      <c r="GX776" s="5">
        <f t="shared" ref="GX776:GX791" si="450">ROUND(HC776*I776,2)</f>
        <v>0</v>
      </c>
      <c r="GY776" s="5"/>
      <c r="GZ776" s="5"/>
      <c r="HA776" s="5">
        <v>0</v>
      </c>
      <c r="HB776" s="5">
        <v>0</v>
      </c>
      <c r="HC776" s="5">
        <f t="shared" ref="HC776:HC791" si="451">GV776*GW776</f>
        <v>0</v>
      </c>
      <c r="HD776" s="5"/>
      <c r="HE776" s="5" t="s">
        <v>3</v>
      </c>
      <c r="HF776" s="5" t="s">
        <v>3</v>
      </c>
      <c r="HG776" s="5"/>
      <c r="HH776" s="5"/>
      <c r="HI776" s="5"/>
      <c r="HJ776" s="5"/>
      <c r="HK776" s="5"/>
      <c r="HL776" s="5"/>
      <c r="HM776" s="5" t="s">
        <v>3</v>
      </c>
      <c r="HN776" s="5" t="s">
        <v>323</v>
      </c>
      <c r="HO776" s="5" t="s">
        <v>324</v>
      </c>
      <c r="HP776" s="5" t="s">
        <v>320</v>
      </c>
      <c r="HQ776" s="5" t="s">
        <v>320</v>
      </c>
      <c r="HR776" s="5"/>
      <c r="HS776" s="5">
        <v>0</v>
      </c>
      <c r="HT776" s="5"/>
      <c r="HU776" s="5"/>
      <c r="HV776" s="5"/>
      <c r="HW776" s="5"/>
      <c r="HX776" s="5"/>
      <c r="HY776" s="5"/>
      <c r="HZ776" s="5"/>
      <c r="IA776" s="5"/>
      <c r="IB776" s="5"/>
      <c r="IC776" s="5"/>
      <c r="ID776" s="5"/>
      <c r="IE776" s="5"/>
      <c r="IF776" s="5"/>
      <c r="IG776" s="5"/>
      <c r="IH776" s="5"/>
      <c r="II776" s="5"/>
      <c r="IJ776" s="5"/>
      <c r="IK776" s="5">
        <v>0</v>
      </c>
      <c r="IL776" s="5"/>
      <c r="IM776" s="5"/>
      <c r="IN776" s="5"/>
      <c r="IO776" s="5"/>
      <c r="IP776" s="5"/>
      <c r="IQ776" s="5"/>
      <c r="IR776" s="5"/>
      <c r="IS776" s="5"/>
      <c r="IT776" s="5"/>
      <c r="IU776" s="5"/>
    </row>
    <row r="777" spans="1:255" x14ac:dyDescent="0.25">
      <c r="A777" s="6">
        <v>17</v>
      </c>
      <c r="B777" s="6">
        <v>1</v>
      </c>
      <c r="C777" s="6">
        <f>ROW(SmtRes!A324)</f>
        <v>324</v>
      </c>
      <c r="D777" s="6">
        <f>ROW(EtalonRes!A406)</f>
        <v>406</v>
      </c>
      <c r="E777" s="6" t="s">
        <v>79</v>
      </c>
      <c r="F777" s="6" t="s">
        <v>317</v>
      </c>
      <c r="G777" s="6" t="s">
        <v>318</v>
      </c>
      <c r="H777" s="6" t="s">
        <v>82</v>
      </c>
      <c r="I777" s="6">
        <v>3</v>
      </c>
      <c r="J777" s="6">
        <v>0</v>
      </c>
      <c r="K777" s="6">
        <v>3</v>
      </c>
      <c r="L777" s="6">
        <v>3</v>
      </c>
      <c r="M777" s="6">
        <v>0</v>
      </c>
      <c r="N777" s="6">
        <f t="shared" si="427"/>
        <v>3</v>
      </c>
      <c r="O777" s="6">
        <f t="shared" si="428"/>
        <v>3988.18</v>
      </c>
      <c r="P777" s="6">
        <f>SUMIF(SmtRes!AQ323:'SmtRes'!AQ324,"=1",SmtRes!DF323:'SmtRes'!DF324)</f>
        <v>0</v>
      </c>
      <c r="Q777" s="6">
        <f>SUMIF(SmtRes!AQ323:'SmtRes'!AQ324,"=1",SmtRes!DG323:'SmtRes'!DG324)</f>
        <v>0</v>
      </c>
      <c r="R777" s="6">
        <f>SUMIF(SmtRes!AQ323:'SmtRes'!AQ324,"=1",SmtRes!DH323:'SmtRes'!DH324)</f>
        <v>0</v>
      </c>
      <c r="S777" s="6">
        <f>SUMIF(SmtRes!AQ323:'SmtRes'!AQ324,"=1",SmtRes!DI323:'SmtRes'!DI324)</f>
        <v>3988.18</v>
      </c>
      <c r="T777" s="6">
        <f t="shared" si="429"/>
        <v>0</v>
      </c>
      <c r="U777" s="6">
        <f>SUMIF(SmtRes!AQ323:'SmtRes'!AQ324,"=1",SmtRes!CV323:'SmtRes'!CV324)</f>
        <v>3.9</v>
      </c>
      <c r="V777" s="6">
        <f>SUMIF(SmtRes!AQ323:'SmtRes'!AQ324,"=1",SmtRes!CW323:'SmtRes'!CW324)</f>
        <v>0</v>
      </c>
      <c r="W777" s="6">
        <f t="shared" si="430"/>
        <v>0</v>
      </c>
      <c r="X777" s="6">
        <f t="shared" si="431"/>
        <v>2951.25</v>
      </c>
      <c r="Y777" s="6">
        <f t="shared" si="432"/>
        <v>1435.74</v>
      </c>
      <c r="Z777" s="6"/>
      <c r="AA777" s="6">
        <v>70748195</v>
      </c>
      <c r="AB777" s="6">
        <f t="shared" si="433"/>
        <v>1329.393</v>
      </c>
      <c r="AC777" s="6">
        <f t="shared" si="434"/>
        <v>0</v>
      </c>
      <c r="AD777" s="6">
        <f t="shared" si="435"/>
        <v>0</v>
      </c>
      <c r="AE777" s="6">
        <f t="shared" si="436"/>
        <v>0</v>
      </c>
      <c r="AF777" s="6">
        <f>ROUND((SUM(SmtRes!BT323:'SmtRes'!BT324)),6)</f>
        <v>1329.393</v>
      </c>
      <c r="AG777" s="6">
        <f t="shared" si="437"/>
        <v>0</v>
      </c>
      <c r="AH777" s="6">
        <f>(SUM(SmtRes!BU323:'SmtRes'!BU324))</f>
        <v>1.3</v>
      </c>
      <c r="AI777" s="6">
        <f>(0)</f>
        <v>0</v>
      </c>
      <c r="AJ777" s="6">
        <f t="shared" si="438"/>
        <v>0</v>
      </c>
      <c r="AK777" s="6">
        <v>1329.3930000000003</v>
      </c>
      <c r="AL777" s="6">
        <v>0</v>
      </c>
      <c r="AM777" s="6">
        <v>0</v>
      </c>
      <c r="AN777" s="6">
        <v>0</v>
      </c>
      <c r="AO777" s="6">
        <v>1329.3930000000003</v>
      </c>
      <c r="AP777" s="6">
        <v>0</v>
      </c>
      <c r="AQ777" s="6">
        <v>1.3</v>
      </c>
      <c r="AR777" s="6">
        <v>0</v>
      </c>
      <c r="AS777" s="6">
        <v>0</v>
      </c>
      <c r="AT777" s="6">
        <v>74</v>
      </c>
      <c r="AU777" s="6">
        <v>36</v>
      </c>
      <c r="AV777" s="6">
        <v>1</v>
      </c>
      <c r="AW777" s="6">
        <v>1</v>
      </c>
      <c r="AX777" s="6"/>
      <c r="AY777" s="6"/>
      <c r="AZ777" s="6">
        <v>1</v>
      </c>
      <c r="BA777" s="6">
        <v>1</v>
      </c>
      <c r="BB777" s="6">
        <v>1</v>
      </c>
      <c r="BC777" s="6">
        <v>1</v>
      </c>
      <c r="BD777" s="6" t="s">
        <v>3</v>
      </c>
      <c r="BE777" s="6" t="s">
        <v>3</v>
      </c>
      <c r="BF777" s="6" t="s">
        <v>3</v>
      </c>
      <c r="BG777" s="6" t="s">
        <v>3</v>
      </c>
      <c r="BH777" s="6">
        <v>0</v>
      </c>
      <c r="BI777" s="6">
        <v>4</v>
      </c>
      <c r="BJ777" s="6" t="s">
        <v>319</v>
      </c>
      <c r="BK777" s="6"/>
      <c r="BL777" s="6"/>
      <c r="BM777" s="6">
        <v>200001</v>
      </c>
      <c r="BN777" s="6">
        <v>0</v>
      </c>
      <c r="BO777" s="6" t="s">
        <v>3</v>
      </c>
      <c r="BP777" s="6">
        <v>0</v>
      </c>
      <c r="BQ777" s="6">
        <v>4</v>
      </c>
      <c r="BR777" s="6">
        <v>0</v>
      </c>
      <c r="BS777" s="6">
        <v>1</v>
      </c>
      <c r="BT777" s="6">
        <v>1</v>
      </c>
      <c r="BU777" s="6">
        <v>1</v>
      </c>
      <c r="BV777" s="6">
        <v>1</v>
      </c>
      <c r="BW777" s="6">
        <v>1</v>
      </c>
      <c r="BX777" s="6">
        <v>1</v>
      </c>
      <c r="BY777" s="6" t="s">
        <v>3</v>
      </c>
      <c r="BZ777" s="6">
        <v>74</v>
      </c>
      <c r="CA777" s="6">
        <v>36</v>
      </c>
      <c r="CB777" s="6" t="s">
        <v>3</v>
      </c>
      <c r="CC777" s="6"/>
      <c r="CD777" s="6"/>
      <c r="CE777" s="6">
        <v>0</v>
      </c>
      <c r="CF777" s="6">
        <v>0</v>
      </c>
      <c r="CG777" s="6">
        <v>0</v>
      </c>
      <c r="CH777" s="6">
        <v>1</v>
      </c>
      <c r="CI777" s="6">
        <v>0</v>
      </c>
      <c r="CJ777" s="6">
        <v>0</v>
      </c>
      <c r="CK777" s="6">
        <v>0</v>
      </c>
      <c r="CL777" s="6">
        <v>0</v>
      </c>
      <c r="CM777" s="6">
        <v>0</v>
      </c>
      <c r="CN777" s="6" t="s">
        <v>3</v>
      </c>
      <c r="CO777" s="6">
        <v>0</v>
      </c>
      <c r="CP777" s="6">
        <f t="shared" si="439"/>
        <v>3988.18</v>
      </c>
      <c r="CQ777" s="6">
        <f>SUMIF(SmtRes!AQ323:'SmtRes'!AQ324,"=1",SmtRes!AA323:'SmtRes'!AA324)</f>
        <v>0</v>
      </c>
      <c r="CR777" s="6">
        <f>SUMIF(SmtRes!AQ323:'SmtRes'!AQ324,"=1",SmtRes!AB323:'SmtRes'!AB324)</f>
        <v>0</v>
      </c>
      <c r="CS777" s="6">
        <f>SUMIF(SmtRes!AQ323:'SmtRes'!AQ324,"=1",SmtRes!AC323:'SmtRes'!AC324)</f>
        <v>0</v>
      </c>
      <c r="CT777" s="6">
        <f>SUMIF(SmtRes!AQ323:'SmtRes'!AQ324,"=1",SmtRes!AD323:'SmtRes'!AD324)</f>
        <v>1962.8300000000002</v>
      </c>
      <c r="CU777" s="6">
        <f t="shared" si="440"/>
        <v>0</v>
      </c>
      <c r="CV777" s="6">
        <f>SUMIF(SmtRes!AQ323:'SmtRes'!AQ324,"=1",SmtRes!BU323:'SmtRes'!BU324)</f>
        <v>1.3</v>
      </c>
      <c r="CW777" s="6">
        <f>SUMIF(SmtRes!AQ323:'SmtRes'!AQ324,"=1",SmtRes!BV323:'SmtRes'!BV324)</f>
        <v>0</v>
      </c>
      <c r="CX777" s="6">
        <f t="shared" si="441"/>
        <v>0</v>
      </c>
      <c r="CY777" s="6">
        <f t="shared" si="442"/>
        <v>2951.2532000000001</v>
      </c>
      <c r="CZ777" s="6">
        <f t="shared" si="443"/>
        <v>1435.7447999999997</v>
      </c>
      <c r="DA777" s="6"/>
      <c r="DB777" s="6"/>
      <c r="DC777" s="6" t="s">
        <v>3</v>
      </c>
      <c r="DD777" s="6" t="s">
        <v>3</v>
      </c>
      <c r="DE777" s="6" t="s">
        <v>3</v>
      </c>
      <c r="DF777" s="6" t="s">
        <v>3</v>
      </c>
      <c r="DG777" s="6" t="s">
        <v>3</v>
      </c>
      <c r="DH777" s="6" t="s">
        <v>3</v>
      </c>
      <c r="DI777" s="6" t="s">
        <v>3</v>
      </c>
      <c r="DJ777" s="6" t="s">
        <v>3</v>
      </c>
      <c r="DK777" s="6" t="s">
        <v>3</v>
      </c>
      <c r="DL777" s="6" t="s">
        <v>3</v>
      </c>
      <c r="DM777" s="6" t="s">
        <v>3</v>
      </c>
      <c r="DN777" s="6">
        <v>0</v>
      </c>
      <c r="DO777" s="6">
        <v>0</v>
      </c>
      <c r="DP777" s="6">
        <v>1</v>
      </c>
      <c r="DQ777" s="6">
        <v>1</v>
      </c>
      <c r="DR777" s="6"/>
      <c r="DS777" s="6"/>
      <c r="DT777" s="6"/>
      <c r="DU777" s="6">
        <v>1013</v>
      </c>
      <c r="DV777" s="6" t="s">
        <v>82</v>
      </c>
      <c r="DW777" s="6" t="s">
        <v>82</v>
      </c>
      <c r="DX777" s="6">
        <v>1</v>
      </c>
      <c r="DY777" s="6"/>
      <c r="DZ777" s="6" t="s">
        <v>3</v>
      </c>
      <c r="EA777" s="6" t="s">
        <v>3</v>
      </c>
      <c r="EB777" s="6" t="s">
        <v>3</v>
      </c>
      <c r="EC777" s="6" t="s">
        <v>3</v>
      </c>
      <c r="ED777" s="6"/>
      <c r="EE777" s="6">
        <v>68075107</v>
      </c>
      <c r="EF777" s="6">
        <v>4</v>
      </c>
      <c r="EG777" s="6" t="s">
        <v>320</v>
      </c>
      <c r="EH777" s="6">
        <v>83</v>
      </c>
      <c r="EI777" s="6" t="s">
        <v>320</v>
      </c>
      <c r="EJ777" s="6">
        <v>4</v>
      </c>
      <c r="EK777" s="6">
        <v>200001</v>
      </c>
      <c r="EL777" s="6" t="s">
        <v>321</v>
      </c>
      <c r="EM777" s="6" t="s">
        <v>322</v>
      </c>
      <c r="EN777" s="6"/>
      <c r="EO777" s="6" t="s">
        <v>3</v>
      </c>
      <c r="EP777" s="6"/>
      <c r="EQ777" s="6">
        <v>0</v>
      </c>
      <c r="ER777" s="6">
        <v>0</v>
      </c>
      <c r="ES777" s="6">
        <v>0</v>
      </c>
      <c r="ET777" s="6">
        <v>0</v>
      </c>
      <c r="EU777" s="6">
        <v>0</v>
      </c>
      <c r="EV777" s="6">
        <v>0</v>
      </c>
      <c r="EW777" s="6">
        <v>1.3</v>
      </c>
      <c r="EX777" s="6">
        <v>0</v>
      </c>
      <c r="EY777" s="6">
        <v>0</v>
      </c>
      <c r="EZ777" s="6"/>
      <c r="FA777" s="6"/>
      <c r="FB777" s="6"/>
      <c r="FC777" s="6"/>
      <c r="FD777" s="6"/>
      <c r="FE777" s="6"/>
      <c r="FF777" s="6"/>
      <c r="FG777" s="6"/>
      <c r="FH777" s="6"/>
      <c r="FI777" s="6"/>
      <c r="FJ777" s="6"/>
      <c r="FK777" s="6"/>
      <c r="FL777" s="6"/>
      <c r="FM777" s="6"/>
      <c r="FN777" s="6"/>
      <c r="FO777" s="6"/>
      <c r="FP777" s="6"/>
      <c r="FQ777" s="6">
        <v>0</v>
      </c>
      <c r="FR777" s="6">
        <v>0</v>
      </c>
      <c r="FS777" s="6">
        <v>0</v>
      </c>
      <c r="FT777" s="6"/>
      <c r="FU777" s="6"/>
      <c r="FV777" s="6"/>
      <c r="FW777" s="6"/>
      <c r="FX777" s="6">
        <v>74</v>
      </c>
      <c r="FY777" s="6">
        <v>36</v>
      </c>
      <c r="FZ777" s="6"/>
      <c r="GA777" s="6" t="s">
        <v>3</v>
      </c>
      <c r="GB777" s="6"/>
      <c r="GC777" s="6"/>
      <c r="GD777" s="6">
        <v>1</v>
      </c>
      <c r="GE777" s="6"/>
      <c r="GF777" s="6">
        <v>-488414116</v>
      </c>
      <c r="GG777" s="6">
        <v>2</v>
      </c>
      <c r="GH777" s="6">
        <v>1</v>
      </c>
      <c r="GI777" s="6">
        <v>-2</v>
      </c>
      <c r="GJ777" s="6">
        <v>0</v>
      </c>
      <c r="GK777" s="6">
        <v>0</v>
      </c>
      <c r="GL777" s="6">
        <f t="shared" si="444"/>
        <v>0</v>
      </c>
      <c r="GM777" s="6">
        <f t="shared" si="445"/>
        <v>8375.17</v>
      </c>
      <c r="GN777" s="6">
        <f t="shared" si="446"/>
        <v>0</v>
      </c>
      <c r="GO777" s="6">
        <f t="shared" si="447"/>
        <v>0</v>
      </c>
      <c r="GP777" s="6">
        <f t="shared" si="448"/>
        <v>8375.17</v>
      </c>
      <c r="GQ777" s="6"/>
      <c r="GR777" s="6">
        <v>0</v>
      </c>
      <c r="GS777" s="6">
        <v>0</v>
      </c>
      <c r="GT777" s="6">
        <v>0</v>
      </c>
      <c r="GU777" s="6" t="s">
        <v>3</v>
      </c>
      <c r="GV777" s="6">
        <f t="shared" si="449"/>
        <v>0</v>
      </c>
      <c r="GW777" s="6">
        <v>1</v>
      </c>
      <c r="GX777" s="6">
        <f t="shared" si="450"/>
        <v>0</v>
      </c>
      <c r="GY777" s="6"/>
      <c r="GZ777" s="6"/>
      <c r="HA777" s="6">
        <v>0</v>
      </c>
      <c r="HB777" s="6">
        <v>0</v>
      </c>
      <c r="HC777" s="6">
        <f t="shared" si="451"/>
        <v>0</v>
      </c>
      <c r="HD777" s="6"/>
      <c r="HE777" s="6" t="s">
        <v>3</v>
      </c>
      <c r="HF777" s="6" t="s">
        <v>3</v>
      </c>
      <c r="HG777" s="6"/>
      <c r="HH777" s="6"/>
      <c r="HI777" s="6"/>
      <c r="HJ777" s="6"/>
      <c r="HK777" s="6"/>
      <c r="HL777" s="6"/>
      <c r="HM777" s="6" t="s">
        <v>3</v>
      </c>
      <c r="HN777" s="6" t="s">
        <v>323</v>
      </c>
      <c r="HO777" s="6" t="s">
        <v>324</v>
      </c>
      <c r="HP777" s="6" t="s">
        <v>320</v>
      </c>
      <c r="HQ777" s="6" t="s">
        <v>320</v>
      </c>
      <c r="HR777" s="6"/>
      <c r="HS777" s="6">
        <v>0</v>
      </c>
      <c r="HT777" s="6"/>
      <c r="HU777" s="6"/>
      <c r="HV777" s="6"/>
      <c r="HW777" s="6"/>
      <c r="HX777" s="6"/>
      <c r="HY777" s="6"/>
      <c r="HZ777" s="6"/>
      <c r="IA777" s="6"/>
      <c r="IB777" s="6"/>
      <c r="IC777" s="6"/>
      <c r="ID777" s="6"/>
      <c r="IE777" s="6"/>
      <c r="IF777" s="6"/>
      <c r="IG777" s="6"/>
      <c r="IH777" s="6"/>
      <c r="II777" s="6"/>
      <c r="IJ777" s="6"/>
      <c r="IK777" s="6">
        <v>0</v>
      </c>
      <c r="IL777" s="6"/>
      <c r="IM777" s="6"/>
      <c r="IN777" s="6"/>
      <c r="IO777" s="6"/>
      <c r="IP777" s="6"/>
      <c r="IQ777" s="6"/>
      <c r="IR777" s="6"/>
      <c r="IS777" s="6"/>
      <c r="IT777" s="6"/>
      <c r="IU777" s="6"/>
    </row>
    <row r="778" spans="1:255" x14ac:dyDescent="0.25">
      <c r="A778" s="5">
        <v>17</v>
      </c>
      <c r="B778" s="5">
        <v>1</v>
      </c>
      <c r="C778" s="5">
        <f>ROW(SmtRes!A326)</f>
        <v>326</v>
      </c>
      <c r="D778" s="5">
        <f>ROW(EtalonRes!A408)</f>
        <v>408</v>
      </c>
      <c r="E778" s="5" t="s">
        <v>89</v>
      </c>
      <c r="F778" s="5" t="s">
        <v>325</v>
      </c>
      <c r="G778" s="5" t="s">
        <v>326</v>
      </c>
      <c r="H778" s="5" t="s">
        <v>327</v>
      </c>
      <c r="I778" s="5">
        <v>3</v>
      </c>
      <c r="J778" s="5">
        <v>0</v>
      </c>
      <c r="K778" s="5">
        <v>3</v>
      </c>
      <c r="L778" s="5">
        <v>3</v>
      </c>
      <c r="M778" s="5">
        <v>0</v>
      </c>
      <c r="N778" s="5">
        <f t="shared" si="427"/>
        <v>3</v>
      </c>
      <c r="O778" s="5">
        <f t="shared" si="428"/>
        <v>5274.55</v>
      </c>
      <c r="P778" s="5">
        <f>SUMIF(SmtRes!AQ325:'SmtRes'!AQ326,"=1",SmtRes!DF325:'SmtRes'!DF326)</f>
        <v>0</v>
      </c>
      <c r="Q778" s="5">
        <f>SUMIF(SmtRes!AQ325:'SmtRes'!AQ326,"=1",SmtRes!DG325:'SmtRes'!DG326)</f>
        <v>0</v>
      </c>
      <c r="R778" s="5">
        <f>SUMIF(SmtRes!AQ325:'SmtRes'!AQ326,"=1",SmtRes!DH325:'SmtRes'!DH326)</f>
        <v>0</v>
      </c>
      <c r="S778" s="5">
        <f>SUMIF(SmtRes!AQ325:'SmtRes'!AQ326,"=1",SmtRes!DI325:'SmtRes'!DI326)</f>
        <v>5274.55</v>
      </c>
      <c r="T778" s="5">
        <f t="shared" si="429"/>
        <v>0</v>
      </c>
      <c r="U778" s="5">
        <f>SUMIF(SmtRes!AQ325:'SmtRes'!AQ326,"=1",SmtRes!CV325:'SmtRes'!CV326)</f>
        <v>4.8600000000000003</v>
      </c>
      <c r="V778" s="5">
        <f>SUMIF(SmtRes!AQ325:'SmtRes'!AQ326,"=1",SmtRes!CW325:'SmtRes'!CW326)</f>
        <v>0</v>
      </c>
      <c r="W778" s="5">
        <f t="shared" si="430"/>
        <v>0</v>
      </c>
      <c r="X778" s="5">
        <f t="shared" si="431"/>
        <v>3903.17</v>
      </c>
      <c r="Y778" s="5">
        <f t="shared" si="432"/>
        <v>1898.84</v>
      </c>
      <c r="Z778" s="5"/>
      <c r="AA778" s="5">
        <v>70751969</v>
      </c>
      <c r="AB778" s="5">
        <f t="shared" si="433"/>
        <v>1758.1858</v>
      </c>
      <c r="AC778" s="5">
        <f t="shared" si="434"/>
        <v>0</v>
      </c>
      <c r="AD778" s="5">
        <f t="shared" si="435"/>
        <v>0</v>
      </c>
      <c r="AE778" s="5">
        <f t="shared" si="436"/>
        <v>0</v>
      </c>
      <c r="AF778" s="5">
        <f>ROUND((SUM(SmtRes!BT325:'SmtRes'!BT326)),6)</f>
        <v>1758.1858</v>
      </c>
      <c r="AG778" s="5">
        <f t="shared" si="437"/>
        <v>0</v>
      </c>
      <c r="AH778" s="5">
        <f>(SUM(SmtRes!BU325:'SmtRes'!BU326))</f>
        <v>1.62</v>
      </c>
      <c r="AI778" s="5">
        <f>(0)</f>
        <v>0</v>
      </c>
      <c r="AJ778" s="5">
        <f t="shared" si="438"/>
        <v>0</v>
      </c>
      <c r="AK778" s="5">
        <v>1758.1858</v>
      </c>
      <c r="AL778" s="5">
        <v>0</v>
      </c>
      <c r="AM778" s="5">
        <v>0</v>
      </c>
      <c r="AN778" s="5">
        <v>0</v>
      </c>
      <c r="AO778" s="5">
        <v>1758.1858</v>
      </c>
      <c r="AP778" s="5">
        <v>0</v>
      </c>
      <c r="AQ778" s="5">
        <v>1.62</v>
      </c>
      <c r="AR778" s="5">
        <v>0</v>
      </c>
      <c r="AS778" s="5">
        <v>0</v>
      </c>
      <c r="AT778" s="5">
        <v>74</v>
      </c>
      <c r="AU778" s="5">
        <v>36</v>
      </c>
      <c r="AV778" s="5">
        <v>1</v>
      </c>
      <c r="AW778" s="5">
        <v>1</v>
      </c>
      <c r="AX778" s="5"/>
      <c r="AY778" s="5"/>
      <c r="AZ778" s="5">
        <v>1</v>
      </c>
      <c r="BA778" s="5">
        <v>1</v>
      </c>
      <c r="BB778" s="5">
        <v>1</v>
      </c>
      <c r="BC778" s="5">
        <v>1</v>
      </c>
      <c r="BD778" s="5" t="s">
        <v>3</v>
      </c>
      <c r="BE778" s="5" t="s">
        <v>3</v>
      </c>
      <c r="BF778" s="5" t="s">
        <v>3</v>
      </c>
      <c r="BG778" s="5" t="s">
        <v>3</v>
      </c>
      <c r="BH778" s="5">
        <v>0</v>
      </c>
      <c r="BI778" s="5">
        <v>4</v>
      </c>
      <c r="BJ778" s="5" t="s">
        <v>328</v>
      </c>
      <c r="BK778" s="5"/>
      <c r="BL778" s="5"/>
      <c r="BM778" s="5">
        <v>200001</v>
      </c>
      <c r="BN778" s="5">
        <v>0</v>
      </c>
      <c r="BO778" s="5" t="s">
        <v>3</v>
      </c>
      <c r="BP778" s="5">
        <v>0</v>
      </c>
      <c r="BQ778" s="5">
        <v>4</v>
      </c>
      <c r="BR778" s="5">
        <v>0</v>
      </c>
      <c r="BS778" s="5">
        <v>1</v>
      </c>
      <c r="BT778" s="5">
        <v>1</v>
      </c>
      <c r="BU778" s="5">
        <v>1</v>
      </c>
      <c r="BV778" s="5">
        <v>1</v>
      </c>
      <c r="BW778" s="5">
        <v>1</v>
      </c>
      <c r="BX778" s="5">
        <v>1</v>
      </c>
      <c r="BY778" s="5" t="s">
        <v>3</v>
      </c>
      <c r="BZ778" s="5">
        <v>74</v>
      </c>
      <c r="CA778" s="5">
        <v>36</v>
      </c>
      <c r="CB778" s="5" t="s">
        <v>3</v>
      </c>
      <c r="CC778" s="5"/>
      <c r="CD778" s="5"/>
      <c r="CE778" s="5">
        <v>0</v>
      </c>
      <c r="CF778" s="5">
        <v>0</v>
      </c>
      <c r="CG778" s="5">
        <v>0</v>
      </c>
      <c r="CH778" s="5">
        <v>2</v>
      </c>
      <c r="CI778" s="5">
        <v>0</v>
      </c>
      <c r="CJ778" s="5">
        <v>0</v>
      </c>
      <c r="CK778" s="5">
        <v>0</v>
      </c>
      <c r="CL778" s="5">
        <v>0</v>
      </c>
      <c r="CM778" s="5">
        <v>0</v>
      </c>
      <c r="CN778" s="5" t="s">
        <v>3</v>
      </c>
      <c r="CO778" s="5">
        <v>0</v>
      </c>
      <c r="CP778" s="5">
        <f t="shared" si="439"/>
        <v>5274.55</v>
      </c>
      <c r="CQ778" s="5">
        <f>SUMIF(SmtRes!AQ325:'SmtRes'!AQ326,"=1",SmtRes!AA325:'SmtRes'!AA326)</f>
        <v>0</v>
      </c>
      <c r="CR778" s="5">
        <f>SUMIF(SmtRes!AQ325:'SmtRes'!AQ326,"=1",SmtRes!AB325:'SmtRes'!AB326)</f>
        <v>0</v>
      </c>
      <c r="CS778" s="5">
        <f>SUMIF(SmtRes!AQ325:'SmtRes'!AQ326,"=1",SmtRes!AC325:'SmtRes'!AC326)</f>
        <v>0</v>
      </c>
      <c r="CT778" s="5">
        <f>SUMIF(SmtRes!AQ325:'SmtRes'!AQ326,"=1",SmtRes!AD325:'SmtRes'!AD326)</f>
        <v>2120.34</v>
      </c>
      <c r="CU778" s="5">
        <f t="shared" si="440"/>
        <v>0</v>
      </c>
      <c r="CV778" s="5">
        <f>SUMIF(SmtRes!AQ325:'SmtRes'!AQ326,"=1",SmtRes!BU325:'SmtRes'!BU326)</f>
        <v>1.62</v>
      </c>
      <c r="CW778" s="5">
        <f>SUMIF(SmtRes!AQ325:'SmtRes'!AQ326,"=1",SmtRes!BV325:'SmtRes'!BV326)</f>
        <v>0</v>
      </c>
      <c r="CX778" s="5">
        <f t="shared" si="441"/>
        <v>0</v>
      </c>
      <c r="CY778" s="5">
        <f t="shared" si="442"/>
        <v>3903.1669999999999</v>
      </c>
      <c r="CZ778" s="5">
        <f t="shared" si="443"/>
        <v>1898.8380000000002</v>
      </c>
      <c r="DA778" s="5"/>
      <c r="DB778" s="5"/>
      <c r="DC778" s="5" t="s">
        <v>3</v>
      </c>
      <c r="DD778" s="5" t="s">
        <v>3</v>
      </c>
      <c r="DE778" s="5" t="s">
        <v>3</v>
      </c>
      <c r="DF778" s="5" t="s">
        <v>3</v>
      </c>
      <c r="DG778" s="5" t="s">
        <v>3</v>
      </c>
      <c r="DH778" s="5" t="s">
        <v>3</v>
      </c>
      <c r="DI778" s="5" t="s">
        <v>3</v>
      </c>
      <c r="DJ778" s="5" t="s">
        <v>3</v>
      </c>
      <c r="DK778" s="5" t="s">
        <v>3</v>
      </c>
      <c r="DL778" s="5" t="s">
        <v>3</v>
      </c>
      <c r="DM778" s="5" t="s">
        <v>3</v>
      </c>
      <c r="DN778" s="5">
        <v>0</v>
      </c>
      <c r="DO778" s="5">
        <v>0</v>
      </c>
      <c r="DP778" s="5">
        <v>1</v>
      </c>
      <c r="DQ778" s="5">
        <v>1</v>
      </c>
      <c r="DR778" s="5"/>
      <c r="DS778" s="5"/>
      <c r="DT778" s="5"/>
      <c r="DU778" s="5">
        <v>1013</v>
      </c>
      <c r="DV778" s="5" t="s">
        <v>327</v>
      </c>
      <c r="DW778" s="5" t="s">
        <v>327</v>
      </c>
      <c r="DX778" s="5">
        <v>1</v>
      </c>
      <c r="DY778" s="5"/>
      <c r="DZ778" s="5" t="s">
        <v>3</v>
      </c>
      <c r="EA778" s="5" t="s">
        <v>3</v>
      </c>
      <c r="EB778" s="5" t="s">
        <v>3</v>
      </c>
      <c r="EC778" s="5" t="s">
        <v>3</v>
      </c>
      <c r="ED778" s="5"/>
      <c r="EE778" s="5">
        <v>68075107</v>
      </c>
      <c r="EF778" s="5">
        <v>4</v>
      </c>
      <c r="EG778" s="5" t="s">
        <v>320</v>
      </c>
      <c r="EH778" s="5">
        <v>83</v>
      </c>
      <c r="EI778" s="5" t="s">
        <v>320</v>
      </c>
      <c r="EJ778" s="5">
        <v>4</v>
      </c>
      <c r="EK778" s="5">
        <v>200001</v>
      </c>
      <c r="EL778" s="5" t="s">
        <v>321</v>
      </c>
      <c r="EM778" s="5" t="s">
        <v>322</v>
      </c>
      <c r="EN778" s="5"/>
      <c r="EO778" s="5" t="s">
        <v>3</v>
      </c>
      <c r="EP778" s="5"/>
      <c r="EQ778" s="5">
        <v>0</v>
      </c>
      <c r="ER778" s="5">
        <v>0</v>
      </c>
      <c r="ES778" s="5">
        <v>0</v>
      </c>
      <c r="ET778" s="5">
        <v>0</v>
      </c>
      <c r="EU778" s="5">
        <v>0</v>
      </c>
      <c r="EV778" s="5">
        <v>0</v>
      </c>
      <c r="EW778" s="5">
        <v>1.62</v>
      </c>
      <c r="EX778" s="5">
        <v>0</v>
      </c>
      <c r="EY778" s="5">
        <v>0</v>
      </c>
      <c r="EZ778" s="5"/>
      <c r="FA778" s="5"/>
      <c r="FB778" s="5"/>
      <c r="FC778" s="5"/>
      <c r="FD778" s="5"/>
      <c r="FE778" s="5"/>
      <c r="FF778" s="5"/>
      <c r="FG778" s="5"/>
      <c r="FH778" s="5"/>
      <c r="FI778" s="5"/>
      <c r="FJ778" s="5"/>
      <c r="FK778" s="5"/>
      <c r="FL778" s="5"/>
      <c r="FM778" s="5"/>
      <c r="FN778" s="5"/>
      <c r="FO778" s="5"/>
      <c r="FP778" s="5"/>
      <c r="FQ778" s="5">
        <v>0</v>
      </c>
      <c r="FR778" s="5">
        <v>0</v>
      </c>
      <c r="FS778" s="5">
        <v>0</v>
      </c>
      <c r="FT778" s="5"/>
      <c r="FU778" s="5"/>
      <c r="FV778" s="5"/>
      <c r="FW778" s="5"/>
      <c r="FX778" s="5">
        <v>74</v>
      </c>
      <c r="FY778" s="5">
        <v>36</v>
      </c>
      <c r="FZ778" s="5"/>
      <c r="GA778" s="5" t="s">
        <v>3</v>
      </c>
      <c r="GB778" s="5"/>
      <c r="GC778" s="5"/>
      <c r="GD778" s="5">
        <v>1</v>
      </c>
      <c r="GE778" s="5"/>
      <c r="GF778" s="5">
        <v>-548821233</v>
      </c>
      <c r="GG778" s="5">
        <v>2</v>
      </c>
      <c r="GH778" s="5">
        <v>1</v>
      </c>
      <c r="GI778" s="5">
        <v>-2</v>
      </c>
      <c r="GJ778" s="5">
        <v>0</v>
      </c>
      <c r="GK778" s="5">
        <v>0</v>
      </c>
      <c r="GL778" s="5">
        <f t="shared" si="444"/>
        <v>0</v>
      </c>
      <c r="GM778" s="5">
        <f t="shared" si="445"/>
        <v>11076.56</v>
      </c>
      <c r="GN778" s="5">
        <f t="shared" si="446"/>
        <v>0</v>
      </c>
      <c r="GO778" s="5">
        <f t="shared" si="447"/>
        <v>0</v>
      </c>
      <c r="GP778" s="5">
        <f t="shared" si="448"/>
        <v>11076.56</v>
      </c>
      <c r="GQ778" s="5"/>
      <c r="GR778" s="5">
        <v>0</v>
      </c>
      <c r="GS778" s="5">
        <v>0</v>
      </c>
      <c r="GT778" s="5">
        <v>0</v>
      </c>
      <c r="GU778" s="5" t="s">
        <v>3</v>
      </c>
      <c r="GV778" s="5">
        <f t="shared" si="449"/>
        <v>0</v>
      </c>
      <c r="GW778" s="5">
        <v>1</v>
      </c>
      <c r="GX778" s="5">
        <f t="shared" si="450"/>
        <v>0</v>
      </c>
      <c r="GY778" s="5"/>
      <c r="GZ778" s="5"/>
      <c r="HA778" s="5">
        <v>0</v>
      </c>
      <c r="HB778" s="5">
        <v>0</v>
      </c>
      <c r="HC778" s="5">
        <f t="shared" si="451"/>
        <v>0</v>
      </c>
      <c r="HD778" s="5"/>
      <c r="HE778" s="5" t="s">
        <v>3</v>
      </c>
      <c r="HF778" s="5" t="s">
        <v>3</v>
      </c>
      <c r="HG778" s="5"/>
      <c r="HH778" s="5"/>
      <c r="HI778" s="5"/>
      <c r="HJ778" s="5"/>
      <c r="HK778" s="5"/>
      <c r="HL778" s="5"/>
      <c r="HM778" s="5" t="s">
        <v>3</v>
      </c>
      <c r="HN778" s="5" t="s">
        <v>323</v>
      </c>
      <c r="HO778" s="5" t="s">
        <v>324</v>
      </c>
      <c r="HP778" s="5" t="s">
        <v>320</v>
      </c>
      <c r="HQ778" s="5" t="s">
        <v>320</v>
      </c>
      <c r="HR778" s="5"/>
      <c r="HS778" s="5">
        <v>0</v>
      </c>
      <c r="HT778" s="5"/>
      <c r="HU778" s="5"/>
      <c r="HV778" s="5"/>
      <c r="HW778" s="5"/>
      <c r="HX778" s="5"/>
      <c r="HY778" s="5"/>
      <c r="HZ778" s="5"/>
      <c r="IA778" s="5"/>
      <c r="IB778" s="5"/>
      <c r="IC778" s="5"/>
      <c r="ID778" s="5"/>
      <c r="IE778" s="5"/>
      <c r="IF778" s="5"/>
      <c r="IG778" s="5"/>
      <c r="IH778" s="5"/>
      <c r="II778" s="5"/>
      <c r="IJ778" s="5"/>
      <c r="IK778" s="5">
        <v>0</v>
      </c>
      <c r="IL778" s="5"/>
      <c r="IM778" s="5"/>
      <c r="IN778" s="5"/>
      <c r="IO778" s="5"/>
      <c r="IP778" s="5"/>
      <c r="IQ778" s="5"/>
      <c r="IR778" s="5"/>
      <c r="IS778" s="5"/>
      <c r="IT778" s="5"/>
      <c r="IU778" s="5"/>
    </row>
    <row r="779" spans="1:255" x14ac:dyDescent="0.25">
      <c r="A779" s="6">
        <v>17</v>
      </c>
      <c r="B779" s="6">
        <v>1</v>
      </c>
      <c r="C779" s="6">
        <f>ROW(SmtRes!A328)</f>
        <v>328</v>
      </c>
      <c r="D779" s="6">
        <f>ROW(EtalonRes!A410)</f>
        <v>410</v>
      </c>
      <c r="E779" s="6" t="s">
        <v>89</v>
      </c>
      <c r="F779" s="6" t="s">
        <v>325</v>
      </c>
      <c r="G779" s="6" t="s">
        <v>326</v>
      </c>
      <c r="H779" s="6" t="s">
        <v>327</v>
      </c>
      <c r="I779" s="6">
        <v>3</v>
      </c>
      <c r="J779" s="6">
        <v>0</v>
      </c>
      <c r="K779" s="6">
        <v>3</v>
      </c>
      <c r="L779" s="6">
        <v>3</v>
      </c>
      <c r="M779" s="6">
        <v>0</v>
      </c>
      <c r="N779" s="6">
        <f t="shared" si="427"/>
        <v>3</v>
      </c>
      <c r="O779" s="6">
        <f t="shared" si="428"/>
        <v>5274.55</v>
      </c>
      <c r="P779" s="6">
        <f>SUMIF(SmtRes!AQ327:'SmtRes'!AQ328,"=1",SmtRes!DF327:'SmtRes'!DF328)</f>
        <v>0</v>
      </c>
      <c r="Q779" s="6">
        <f>SUMIF(SmtRes!AQ327:'SmtRes'!AQ328,"=1",SmtRes!DG327:'SmtRes'!DG328)</f>
        <v>0</v>
      </c>
      <c r="R779" s="6">
        <f>SUMIF(SmtRes!AQ327:'SmtRes'!AQ328,"=1",SmtRes!DH327:'SmtRes'!DH328)</f>
        <v>0</v>
      </c>
      <c r="S779" s="6">
        <f>SUMIF(SmtRes!AQ327:'SmtRes'!AQ328,"=1",SmtRes!DI327:'SmtRes'!DI328)</f>
        <v>5274.55</v>
      </c>
      <c r="T779" s="6">
        <f t="shared" si="429"/>
        <v>0</v>
      </c>
      <c r="U779" s="6">
        <f>SUMIF(SmtRes!AQ327:'SmtRes'!AQ328,"=1",SmtRes!CV327:'SmtRes'!CV328)</f>
        <v>4.8600000000000003</v>
      </c>
      <c r="V779" s="6">
        <f>SUMIF(SmtRes!AQ327:'SmtRes'!AQ328,"=1",SmtRes!CW327:'SmtRes'!CW328)</f>
        <v>0</v>
      </c>
      <c r="W779" s="6">
        <f t="shared" si="430"/>
        <v>0</v>
      </c>
      <c r="X779" s="6">
        <f t="shared" si="431"/>
        <v>3903.17</v>
      </c>
      <c r="Y779" s="6">
        <f t="shared" si="432"/>
        <v>1898.84</v>
      </c>
      <c r="Z779" s="6"/>
      <c r="AA779" s="6">
        <v>70748195</v>
      </c>
      <c r="AB779" s="6">
        <f t="shared" si="433"/>
        <v>1758.1858</v>
      </c>
      <c r="AC779" s="6">
        <f t="shared" si="434"/>
        <v>0</v>
      </c>
      <c r="AD779" s="6">
        <f t="shared" si="435"/>
        <v>0</v>
      </c>
      <c r="AE779" s="6">
        <f t="shared" si="436"/>
        <v>0</v>
      </c>
      <c r="AF779" s="6">
        <f>ROUND((SUM(SmtRes!BT327:'SmtRes'!BT328)),6)</f>
        <v>1758.1858</v>
      </c>
      <c r="AG779" s="6">
        <f t="shared" si="437"/>
        <v>0</v>
      </c>
      <c r="AH779" s="6">
        <f>(SUM(SmtRes!BU327:'SmtRes'!BU328))</f>
        <v>1.62</v>
      </c>
      <c r="AI779" s="6">
        <f>(0)</f>
        <v>0</v>
      </c>
      <c r="AJ779" s="6">
        <f t="shared" si="438"/>
        <v>0</v>
      </c>
      <c r="AK779" s="6">
        <v>1758.1858</v>
      </c>
      <c r="AL779" s="6">
        <v>0</v>
      </c>
      <c r="AM779" s="6">
        <v>0</v>
      </c>
      <c r="AN779" s="6">
        <v>0</v>
      </c>
      <c r="AO779" s="6">
        <v>1758.1858</v>
      </c>
      <c r="AP779" s="6">
        <v>0</v>
      </c>
      <c r="AQ779" s="6">
        <v>1.62</v>
      </c>
      <c r="AR779" s="6">
        <v>0</v>
      </c>
      <c r="AS779" s="6">
        <v>0</v>
      </c>
      <c r="AT779" s="6">
        <v>74</v>
      </c>
      <c r="AU779" s="6">
        <v>36</v>
      </c>
      <c r="AV779" s="6">
        <v>1</v>
      </c>
      <c r="AW779" s="6">
        <v>1</v>
      </c>
      <c r="AX779" s="6"/>
      <c r="AY779" s="6"/>
      <c r="AZ779" s="6">
        <v>1</v>
      </c>
      <c r="BA779" s="6">
        <v>1</v>
      </c>
      <c r="BB779" s="6">
        <v>1</v>
      </c>
      <c r="BC779" s="6">
        <v>1</v>
      </c>
      <c r="BD779" s="6" t="s">
        <v>3</v>
      </c>
      <c r="BE779" s="6" t="s">
        <v>3</v>
      </c>
      <c r="BF779" s="6" t="s">
        <v>3</v>
      </c>
      <c r="BG779" s="6" t="s">
        <v>3</v>
      </c>
      <c r="BH779" s="6">
        <v>0</v>
      </c>
      <c r="BI779" s="6">
        <v>4</v>
      </c>
      <c r="BJ779" s="6" t="s">
        <v>328</v>
      </c>
      <c r="BK779" s="6"/>
      <c r="BL779" s="6"/>
      <c r="BM779" s="6">
        <v>200001</v>
      </c>
      <c r="BN779" s="6">
        <v>0</v>
      </c>
      <c r="BO779" s="6" t="s">
        <v>3</v>
      </c>
      <c r="BP779" s="6">
        <v>0</v>
      </c>
      <c r="BQ779" s="6">
        <v>4</v>
      </c>
      <c r="BR779" s="6">
        <v>0</v>
      </c>
      <c r="BS779" s="6">
        <v>1</v>
      </c>
      <c r="BT779" s="6">
        <v>1</v>
      </c>
      <c r="BU779" s="6">
        <v>1</v>
      </c>
      <c r="BV779" s="6">
        <v>1</v>
      </c>
      <c r="BW779" s="6">
        <v>1</v>
      </c>
      <c r="BX779" s="6">
        <v>1</v>
      </c>
      <c r="BY779" s="6" t="s">
        <v>3</v>
      </c>
      <c r="BZ779" s="6">
        <v>74</v>
      </c>
      <c r="CA779" s="6">
        <v>36</v>
      </c>
      <c r="CB779" s="6" t="s">
        <v>3</v>
      </c>
      <c r="CC779" s="6"/>
      <c r="CD779" s="6"/>
      <c r="CE779" s="6">
        <v>0</v>
      </c>
      <c r="CF779" s="6">
        <v>0</v>
      </c>
      <c r="CG779" s="6">
        <v>0</v>
      </c>
      <c r="CH779" s="6">
        <v>2</v>
      </c>
      <c r="CI779" s="6">
        <v>0</v>
      </c>
      <c r="CJ779" s="6">
        <v>0</v>
      </c>
      <c r="CK779" s="6">
        <v>0</v>
      </c>
      <c r="CL779" s="6">
        <v>0</v>
      </c>
      <c r="CM779" s="6">
        <v>0</v>
      </c>
      <c r="CN779" s="6" t="s">
        <v>3</v>
      </c>
      <c r="CO779" s="6">
        <v>0</v>
      </c>
      <c r="CP779" s="6">
        <f t="shared" si="439"/>
        <v>5274.55</v>
      </c>
      <c r="CQ779" s="6">
        <f>SUMIF(SmtRes!AQ327:'SmtRes'!AQ328,"=1",SmtRes!AA327:'SmtRes'!AA328)</f>
        <v>0</v>
      </c>
      <c r="CR779" s="6">
        <f>SUMIF(SmtRes!AQ327:'SmtRes'!AQ328,"=1",SmtRes!AB327:'SmtRes'!AB328)</f>
        <v>0</v>
      </c>
      <c r="CS779" s="6">
        <f>SUMIF(SmtRes!AQ327:'SmtRes'!AQ328,"=1",SmtRes!AC327:'SmtRes'!AC328)</f>
        <v>0</v>
      </c>
      <c r="CT779" s="6">
        <f>SUMIF(SmtRes!AQ327:'SmtRes'!AQ328,"=1",SmtRes!AD327:'SmtRes'!AD328)</f>
        <v>2120.34</v>
      </c>
      <c r="CU779" s="6">
        <f t="shared" si="440"/>
        <v>0</v>
      </c>
      <c r="CV779" s="6">
        <f>SUMIF(SmtRes!AQ327:'SmtRes'!AQ328,"=1",SmtRes!BU327:'SmtRes'!BU328)</f>
        <v>1.62</v>
      </c>
      <c r="CW779" s="6">
        <f>SUMIF(SmtRes!AQ327:'SmtRes'!AQ328,"=1",SmtRes!BV327:'SmtRes'!BV328)</f>
        <v>0</v>
      </c>
      <c r="CX779" s="6">
        <f t="shared" si="441"/>
        <v>0</v>
      </c>
      <c r="CY779" s="6">
        <f t="shared" si="442"/>
        <v>3903.1669999999999</v>
      </c>
      <c r="CZ779" s="6">
        <f t="shared" si="443"/>
        <v>1898.8380000000002</v>
      </c>
      <c r="DA779" s="6"/>
      <c r="DB779" s="6"/>
      <c r="DC779" s="6" t="s">
        <v>3</v>
      </c>
      <c r="DD779" s="6" t="s">
        <v>3</v>
      </c>
      <c r="DE779" s="6" t="s">
        <v>3</v>
      </c>
      <c r="DF779" s="6" t="s">
        <v>3</v>
      </c>
      <c r="DG779" s="6" t="s">
        <v>3</v>
      </c>
      <c r="DH779" s="6" t="s">
        <v>3</v>
      </c>
      <c r="DI779" s="6" t="s">
        <v>3</v>
      </c>
      <c r="DJ779" s="6" t="s">
        <v>3</v>
      </c>
      <c r="DK779" s="6" t="s">
        <v>3</v>
      </c>
      <c r="DL779" s="6" t="s">
        <v>3</v>
      </c>
      <c r="DM779" s="6" t="s">
        <v>3</v>
      </c>
      <c r="DN779" s="6">
        <v>0</v>
      </c>
      <c r="DO779" s="6">
        <v>0</v>
      </c>
      <c r="DP779" s="6">
        <v>1</v>
      </c>
      <c r="DQ779" s="6">
        <v>1</v>
      </c>
      <c r="DR779" s="6"/>
      <c r="DS779" s="6"/>
      <c r="DT779" s="6"/>
      <c r="DU779" s="6">
        <v>1013</v>
      </c>
      <c r="DV779" s="6" t="s">
        <v>327</v>
      </c>
      <c r="DW779" s="6" t="s">
        <v>327</v>
      </c>
      <c r="DX779" s="6">
        <v>1</v>
      </c>
      <c r="DY779" s="6"/>
      <c r="DZ779" s="6" t="s">
        <v>3</v>
      </c>
      <c r="EA779" s="6" t="s">
        <v>3</v>
      </c>
      <c r="EB779" s="6" t="s">
        <v>3</v>
      </c>
      <c r="EC779" s="6" t="s">
        <v>3</v>
      </c>
      <c r="ED779" s="6"/>
      <c r="EE779" s="6">
        <v>68075107</v>
      </c>
      <c r="EF779" s="6">
        <v>4</v>
      </c>
      <c r="EG779" s="6" t="s">
        <v>320</v>
      </c>
      <c r="EH779" s="6">
        <v>83</v>
      </c>
      <c r="EI779" s="6" t="s">
        <v>320</v>
      </c>
      <c r="EJ779" s="6">
        <v>4</v>
      </c>
      <c r="EK779" s="6">
        <v>200001</v>
      </c>
      <c r="EL779" s="6" t="s">
        <v>321</v>
      </c>
      <c r="EM779" s="6" t="s">
        <v>322</v>
      </c>
      <c r="EN779" s="6"/>
      <c r="EO779" s="6" t="s">
        <v>3</v>
      </c>
      <c r="EP779" s="6"/>
      <c r="EQ779" s="6">
        <v>0</v>
      </c>
      <c r="ER779" s="6">
        <v>0</v>
      </c>
      <c r="ES779" s="6">
        <v>0</v>
      </c>
      <c r="ET779" s="6">
        <v>0</v>
      </c>
      <c r="EU779" s="6">
        <v>0</v>
      </c>
      <c r="EV779" s="6">
        <v>0</v>
      </c>
      <c r="EW779" s="6">
        <v>1.62</v>
      </c>
      <c r="EX779" s="6">
        <v>0</v>
      </c>
      <c r="EY779" s="6">
        <v>0</v>
      </c>
      <c r="EZ779" s="6"/>
      <c r="FA779" s="6"/>
      <c r="FB779" s="6"/>
      <c r="FC779" s="6"/>
      <c r="FD779" s="6"/>
      <c r="FE779" s="6"/>
      <c r="FF779" s="6"/>
      <c r="FG779" s="6"/>
      <c r="FH779" s="6"/>
      <c r="FI779" s="6"/>
      <c r="FJ779" s="6"/>
      <c r="FK779" s="6"/>
      <c r="FL779" s="6"/>
      <c r="FM779" s="6"/>
      <c r="FN779" s="6"/>
      <c r="FO779" s="6"/>
      <c r="FP779" s="6"/>
      <c r="FQ779" s="6">
        <v>0</v>
      </c>
      <c r="FR779" s="6">
        <v>0</v>
      </c>
      <c r="FS779" s="6">
        <v>0</v>
      </c>
      <c r="FT779" s="6"/>
      <c r="FU779" s="6"/>
      <c r="FV779" s="6"/>
      <c r="FW779" s="6"/>
      <c r="FX779" s="6">
        <v>74</v>
      </c>
      <c r="FY779" s="6">
        <v>36</v>
      </c>
      <c r="FZ779" s="6"/>
      <c r="GA779" s="6" t="s">
        <v>3</v>
      </c>
      <c r="GB779" s="6"/>
      <c r="GC779" s="6"/>
      <c r="GD779" s="6">
        <v>1</v>
      </c>
      <c r="GE779" s="6"/>
      <c r="GF779" s="6">
        <v>-548821233</v>
      </c>
      <c r="GG779" s="6">
        <v>2</v>
      </c>
      <c r="GH779" s="6">
        <v>1</v>
      </c>
      <c r="GI779" s="6">
        <v>-2</v>
      </c>
      <c r="GJ779" s="6">
        <v>0</v>
      </c>
      <c r="GK779" s="6">
        <v>0</v>
      </c>
      <c r="GL779" s="6">
        <f t="shared" si="444"/>
        <v>0</v>
      </c>
      <c r="GM779" s="6">
        <f t="shared" si="445"/>
        <v>11076.56</v>
      </c>
      <c r="GN779" s="6">
        <f t="shared" si="446"/>
        <v>0</v>
      </c>
      <c r="GO779" s="6">
        <f t="shared" si="447"/>
        <v>0</v>
      </c>
      <c r="GP779" s="6">
        <f t="shared" si="448"/>
        <v>11076.56</v>
      </c>
      <c r="GQ779" s="6"/>
      <c r="GR779" s="6">
        <v>0</v>
      </c>
      <c r="GS779" s="6">
        <v>0</v>
      </c>
      <c r="GT779" s="6">
        <v>0</v>
      </c>
      <c r="GU779" s="6" t="s">
        <v>3</v>
      </c>
      <c r="GV779" s="6">
        <f t="shared" si="449"/>
        <v>0</v>
      </c>
      <c r="GW779" s="6">
        <v>1</v>
      </c>
      <c r="GX779" s="6">
        <f t="shared" si="450"/>
        <v>0</v>
      </c>
      <c r="GY779" s="6"/>
      <c r="GZ779" s="6"/>
      <c r="HA779" s="6">
        <v>0</v>
      </c>
      <c r="HB779" s="6">
        <v>0</v>
      </c>
      <c r="HC779" s="6">
        <f t="shared" si="451"/>
        <v>0</v>
      </c>
      <c r="HD779" s="6"/>
      <c r="HE779" s="6" t="s">
        <v>3</v>
      </c>
      <c r="HF779" s="6" t="s">
        <v>3</v>
      </c>
      <c r="HG779" s="6"/>
      <c r="HH779" s="6"/>
      <c r="HI779" s="6"/>
      <c r="HJ779" s="6"/>
      <c r="HK779" s="6"/>
      <c r="HL779" s="6"/>
      <c r="HM779" s="6" t="s">
        <v>3</v>
      </c>
      <c r="HN779" s="6" t="s">
        <v>323</v>
      </c>
      <c r="HO779" s="6" t="s">
        <v>324</v>
      </c>
      <c r="HP779" s="6" t="s">
        <v>320</v>
      </c>
      <c r="HQ779" s="6" t="s">
        <v>320</v>
      </c>
      <c r="HR779" s="6"/>
      <c r="HS779" s="6">
        <v>0</v>
      </c>
      <c r="HT779" s="6"/>
      <c r="HU779" s="6"/>
      <c r="HV779" s="6"/>
      <c r="HW779" s="6"/>
      <c r="HX779" s="6"/>
      <c r="HY779" s="6"/>
      <c r="HZ779" s="6"/>
      <c r="IA779" s="6"/>
      <c r="IB779" s="6"/>
      <c r="IC779" s="6"/>
      <c r="ID779" s="6"/>
      <c r="IE779" s="6"/>
      <c r="IF779" s="6"/>
      <c r="IG779" s="6"/>
      <c r="IH779" s="6"/>
      <c r="II779" s="6"/>
      <c r="IJ779" s="6"/>
      <c r="IK779" s="6">
        <v>0</v>
      </c>
      <c r="IL779" s="6"/>
      <c r="IM779" s="6"/>
      <c r="IN779" s="6"/>
      <c r="IO779" s="6"/>
      <c r="IP779" s="6"/>
      <c r="IQ779" s="6"/>
      <c r="IR779" s="6"/>
      <c r="IS779" s="6"/>
      <c r="IT779" s="6"/>
      <c r="IU779" s="6"/>
    </row>
    <row r="780" spans="1:255" x14ac:dyDescent="0.25">
      <c r="A780" s="5">
        <v>17</v>
      </c>
      <c r="B780" s="5">
        <v>1</v>
      </c>
      <c r="C780" s="5">
        <f>ROW(SmtRes!A331)</f>
        <v>331</v>
      </c>
      <c r="D780" s="5">
        <f>ROW(EtalonRes!A413)</f>
        <v>413</v>
      </c>
      <c r="E780" s="5" t="s">
        <v>92</v>
      </c>
      <c r="F780" s="5" t="s">
        <v>329</v>
      </c>
      <c r="G780" s="5" t="s">
        <v>330</v>
      </c>
      <c r="H780" s="5" t="s">
        <v>82</v>
      </c>
      <c r="I780" s="5">
        <v>1</v>
      </c>
      <c r="J780" s="5">
        <v>0</v>
      </c>
      <c r="K780" s="5">
        <v>1</v>
      </c>
      <c r="L780" s="5">
        <v>1</v>
      </c>
      <c r="M780" s="5">
        <v>0</v>
      </c>
      <c r="N780" s="5">
        <f t="shared" si="427"/>
        <v>1</v>
      </c>
      <c r="O780" s="5">
        <f t="shared" si="428"/>
        <v>8342.0300000000007</v>
      </c>
      <c r="P780" s="5">
        <f>SUMIF(SmtRes!AQ329:'SmtRes'!AQ331,"=1",SmtRes!DF329:'SmtRes'!DF331)</f>
        <v>0</v>
      </c>
      <c r="Q780" s="5">
        <f>SUMIF(SmtRes!AQ329:'SmtRes'!AQ331,"=1",SmtRes!DG329:'SmtRes'!DG331)</f>
        <v>0</v>
      </c>
      <c r="R780" s="5">
        <f>SUMIF(SmtRes!AQ329:'SmtRes'!AQ331,"=1",SmtRes!DH329:'SmtRes'!DH331)</f>
        <v>0</v>
      </c>
      <c r="S780" s="5">
        <f>SUMIF(SmtRes!AQ329:'SmtRes'!AQ331,"=1",SmtRes!DI329:'SmtRes'!DI331)</f>
        <v>8342.0300000000007</v>
      </c>
      <c r="T780" s="5">
        <f t="shared" si="429"/>
        <v>0</v>
      </c>
      <c r="U780" s="5">
        <f>SUMIF(SmtRes!AQ329:'SmtRes'!AQ331,"=1",SmtRes!CV329:'SmtRes'!CV331)</f>
        <v>8.1000000000000014</v>
      </c>
      <c r="V780" s="5">
        <f>SUMIF(SmtRes!AQ329:'SmtRes'!AQ331,"=1",SmtRes!CW329:'SmtRes'!CW331)</f>
        <v>0</v>
      </c>
      <c r="W780" s="5">
        <f t="shared" si="430"/>
        <v>0</v>
      </c>
      <c r="X780" s="5">
        <f t="shared" si="431"/>
        <v>6173.1</v>
      </c>
      <c r="Y780" s="5">
        <f t="shared" si="432"/>
        <v>3003.13</v>
      </c>
      <c r="Z780" s="5"/>
      <c r="AA780" s="5">
        <v>70751969</v>
      </c>
      <c r="AB780" s="5">
        <f t="shared" si="433"/>
        <v>8342.0280000000002</v>
      </c>
      <c r="AC780" s="5">
        <f t="shared" si="434"/>
        <v>0</v>
      </c>
      <c r="AD780" s="5">
        <f t="shared" si="435"/>
        <v>0</v>
      </c>
      <c r="AE780" s="5">
        <f t="shared" si="436"/>
        <v>0</v>
      </c>
      <c r="AF780" s="5">
        <f>ROUND((SUM(SmtRes!BT329:'SmtRes'!BT331)),6)</f>
        <v>8342.0280000000002</v>
      </c>
      <c r="AG780" s="5">
        <f t="shared" si="437"/>
        <v>0</v>
      </c>
      <c r="AH780" s="5">
        <f>(SUM(SmtRes!BU329:'SmtRes'!BU331))</f>
        <v>8.1000000000000014</v>
      </c>
      <c r="AI780" s="5">
        <f>(0)</f>
        <v>0</v>
      </c>
      <c r="AJ780" s="5">
        <f t="shared" si="438"/>
        <v>0</v>
      </c>
      <c r="AK780" s="5">
        <v>8342.0280000000021</v>
      </c>
      <c r="AL780" s="5">
        <v>0</v>
      </c>
      <c r="AM780" s="5">
        <v>0</v>
      </c>
      <c r="AN780" s="5">
        <v>0</v>
      </c>
      <c r="AO780" s="5">
        <v>8342.0280000000021</v>
      </c>
      <c r="AP780" s="5">
        <v>0</v>
      </c>
      <c r="AQ780" s="5">
        <v>8.1000000000000014</v>
      </c>
      <c r="AR780" s="5">
        <v>0</v>
      </c>
      <c r="AS780" s="5">
        <v>0</v>
      </c>
      <c r="AT780" s="5">
        <v>74</v>
      </c>
      <c r="AU780" s="5">
        <v>36</v>
      </c>
      <c r="AV780" s="5">
        <v>1</v>
      </c>
      <c r="AW780" s="5">
        <v>1</v>
      </c>
      <c r="AX780" s="5"/>
      <c r="AY780" s="5"/>
      <c r="AZ780" s="5">
        <v>1</v>
      </c>
      <c r="BA780" s="5">
        <v>1</v>
      </c>
      <c r="BB780" s="5">
        <v>1</v>
      </c>
      <c r="BC780" s="5">
        <v>1</v>
      </c>
      <c r="BD780" s="5" t="s">
        <v>3</v>
      </c>
      <c r="BE780" s="5" t="s">
        <v>3</v>
      </c>
      <c r="BF780" s="5" t="s">
        <v>3</v>
      </c>
      <c r="BG780" s="5" t="s">
        <v>3</v>
      </c>
      <c r="BH780" s="5">
        <v>0</v>
      </c>
      <c r="BI780" s="5">
        <v>4</v>
      </c>
      <c r="BJ780" s="5" t="s">
        <v>331</v>
      </c>
      <c r="BK780" s="5"/>
      <c r="BL780" s="5"/>
      <c r="BM780" s="5">
        <v>200001</v>
      </c>
      <c r="BN780" s="5">
        <v>0</v>
      </c>
      <c r="BO780" s="5" t="s">
        <v>3</v>
      </c>
      <c r="BP780" s="5">
        <v>0</v>
      </c>
      <c r="BQ780" s="5">
        <v>4</v>
      </c>
      <c r="BR780" s="5">
        <v>0</v>
      </c>
      <c r="BS780" s="5">
        <v>1</v>
      </c>
      <c r="BT780" s="5">
        <v>1</v>
      </c>
      <c r="BU780" s="5">
        <v>1</v>
      </c>
      <c r="BV780" s="5">
        <v>1</v>
      </c>
      <c r="BW780" s="5">
        <v>1</v>
      </c>
      <c r="BX780" s="5">
        <v>1</v>
      </c>
      <c r="BY780" s="5" t="s">
        <v>3</v>
      </c>
      <c r="BZ780" s="5">
        <v>74</v>
      </c>
      <c r="CA780" s="5">
        <v>36</v>
      </c>
      <c r="CB780" s="5" t="s">
        <v>3</v>
      </c>
      <c r="CC780" s="5"/>
      <c r="CD780" s="5"/>
      <c r="CE780" s="5">
        <v>0</v>
      </c>
      <c r="CF780" s="5">
        <v>0</v>
      </c>
      <c r="CG780" s="5">
        <v>0</v>
      </c>
      <c r="CH780" s="5">
        <v>3</v>
      </c>
      <c r="CI780" s="5">
        <v>0</v>
      </c>
      <c r="CJ780" s="5">
        <v>0</v>
      </c>
      <c r="CK780" s="5">
        <v>0</v>
      </c>
      <c r="CL780" s="5">
        <v>0</v>
      </c>
      <c r="CM780" s="5">
        <v>0</v>
      </c>
      <c r="CN780" s="5" t="s">
        <v>3</v>
      </c>
      <c r="CO780" s="5">
        <v>0</v>
      </c>
      <c r="CP780" s="5">
        <f t="shared" si="439"/>
        <v>8342.0300000000007</v>
      </c>
      <c r="CQ780" s="5">
        <f>SUMIF(SmtRes!AQ329:'SmtRes'!AQ331,"=1",SmtRes!AA329:'SmtRes'!AA331)</f>
        <v>0</v>
      </c>
      <c r="CR780" s="5">
        <f>SUMIF(SmtRes!AQ329:'SmtRes'!AQ331,"=1",SmtRes!AB329:'SmtRes'!AB331)</f>
        <v>0</v>
      </c>
      <c r="CS780" s="5">
        <f>SUMIF(SmtRes!AQ329:'SmtRes'!AQ331,"=1",SmtRes!AC329:'SmtRes'!AC331)</f>
        <v>0</v>
      </c>
      <c r="CT780" s="5">
        <f>SUMIF(SmtRes!AQ329:'SmtRes'!AQ331,"=1",SmtRes!AD329:'SmtRes'!AD331)</f>
        <v>2774.62</v>
      </c>
      <c r="CU780" s="5">
        <f t="shared" si="440"/>
        <v>0</v>
      </c>
      <c r="CV780" s="5">
        <f>SUMIF(SmtRes!AQ329:'SmtRes'!AQ331,"=1",SmtRes!BU329:'SmtRes'!BU331)</f>
        <v>8.1000000000000014</v>
      </c>
      <c r="CW780" s="5">
        <f>SUMIF(SmtRes!AQ329:'SmtRes'!AQ331,"=1",SmtRes!BV329:'SmtRes'!BV331)</f>
        <v>0</v>
      </c>
      <c r="CX780" s="5">
        <f t="shared" si="441"/>
        <v>0</v>
      </c>
      <c r="CY780" s="5">
        <f t="shared" si="442"/>
        <v>6173.1022000000012</v>
      </c>
      <c r="CZ780" s="5">
        <f t="shared" si="443"/>
        <v>3003.1308000000004</v>
      </c>
      <c r="DA780" s="5"/>
      <c r="DB780" s="5"/>
      <c r="DC780" s="5" t="s">
        <v>3</v>
      </c>
      <c r="DD780" s="5" t="s">
        <v>3</v>
      </c>
      <c r="DE780" s="5" t="s">
        <v>3</v>
      </c>
      <c r="DF780" s="5" t="s">
        <v>3</v>
      </c>
      <c r="DG780" s="5" t="s">
        <v>3</v>
      </c>
      <c r="DH780" s="5" t="s">
        <v>3</v>
      </c>
      <c r="DI780" s="5" t="s">
        <v>3</v>
      </c>
      <c r="DJ780" s="5" t="s">
        <v>3</v>
      </c>
      <c r="DK780" s="5" t="s">
        <v>3</v>
      </c>
      <c r="DL780" s="5" t="s">
        <v>3</v>
      </c>
      <c r="DM780" s="5" t="s">
        <v>3</v>
      </c>
      <c r="DN780" s="5">
        <v>0</v>
      </c>
      <c r="DO780" s="5">
        <v>0</v>
      </c>
      <c r="DP780" s="5">
        <v>1</v>
      </c>
      <c r="DQ780" s="5">
        <v>1</v>
      </c>
      <c r="DR780" s="5"/>
      <c r="DS780" s="5"/>
      <c r="DT780" s="5"/>
      <c r="DU780" s="5">
        <v>1013</v>
      </c>
      <c r="DV780" s="5" t="s">
        <v>82</v>
      </c>
      <c r="DW780" s="5" t="s">
        <v>82</v>
      </c>
      <c r="DX780" s="5">
        <v>1</v>
      </c>
      <c r="DY780" s="5"/>
      <c r="DZ780" s="5" t="s">
        <v>3</v>
      </c>
      <c r="EA780" s="5" t="s">
        <v>3</v>
      </c>
      <c r="EB780" s="5" t="s">
        <v>3</v>
      </c>
      <c r="EC780" s="5" t="s">
        <v>3</v>
      </c>
      <c r="ED780" s="5"/>
      <c r="EE780" s="5">
        <v>68075107</v>
      </c>
      <c r="EF780" s="5">
        <v>4</v>
      </c>
      <c r="EG780" s="5" t="s">
        <v>320</v>
      </c>
      <c r="EH780" s="5">
        <v>83</v>
      </c>
      <c r="EI780" s="5" t="s">
        <v>320</v>
      </c>
      <c r="EJ780" s="5">
        <v>4</v>
      </c>
      <c r="EK780" s="5">
        <v>200001</v>
      </c>
      <c r="EL780" s="5" t="s">
        <v>321</v>
      </c>
      <c r="EM780" s="5" t="s">
        <v>322</v>
      </c>
      <c r="EN780" s="5"/>
      <c r="EO780" s="5" t="s">
        <v>3</v>
      </c>
      <c r="EP780" s="5"/>
      <c r="EQ780" s="5">
        <v>0</v>
      </c>
      <c r="ER780" s="5">
        <v>0</v>
      </c>
      <c r="ES780" s="5">
        <v>0</v>
      </c>
      <c r="ET780" s="5">
        <v>0</v>
      </c>
      <c r="EU780" s="5">
        <v>0</v>
      </c>
      <c r="EV780" s="5">
        <v>0</v>
      </c>
      <c r="EW780" s="5">
        <v>8.1</v>
      </c>
      <c r="EX780" s="5">
        <v>0</v>
      </c>
      <c r="EY780" s="5">
        <v>0</v>
      </c>
      <c r="EZ780" s="5"/>
      <c r="FA780" s="5"/>
      <c r="FB780" s="5"/>
      <c r="FC780" s="5"/>
      <c r="FD780" s="5"/>
      <c r="FE780" s="5"/>
      <c r="FF780" s="5"/>
      <c r="FG780" s="5"/>
      <c r="FH780" s="5"/>
      <c r="FI780" s="5"/>
      <c r="FJ780" s="5"/>
      <c r="FK780" s="5"/>
      <c r="FL780" s="5"/>
      <c r="FM780" s="5"/>
      <c r="FN780" s="5"/>
      <c r="FO780" s="5"/>
      <c r="FP780" s="5"/>
      <c r="FQ780" s="5">
        <v>0</v>
      </c>
      <c r="FR780" s="5">
        <v>0</v>
      </c>
      <c r="FS780" s="5">
        <v>0</v>
      </c>
      <c r="FT780" s="5"/>
      <c r="FU780" s="5"/>
      <c r="FV780" s="5"/>
      <c r="FW780" s="5"/>
      <c r="FX780" s="5">
        <v>74</v>
      </c>
      <c r="FY780" s="5">
        <v>36</v>
      </c>
      <c r="FZ780" s="5"/>
      <c r="GA780" s="5" t="s">
        <v>3</v>
      </c>
      <c r="GB780" s="5"/>
      <c r="GC780" s="5"/>
      <c r="GD780" s="5">
        <v>1</v>
      </c>
      <c r="GE780" s="5"/>
      <c r="GF780" s="5">
        <v>927584886</v>
      </c>
      <c r="GG780" s="5">
        <v>2</v>
      </c>
      <c r="GH780" s="5">
        <v>1</v>
      </c>
      <c r="GI780" s="5">
        <v>-2</v>
      </c>
      <c r="GJ780" s="5">
        <v>0</v>
      </c>
      <c r="GK780" s="5">
        <v>0</v>
      </c>
      <c r="GL780" s="5">
        <f t="shared" si="444"/>
        <v>0</v>
      </c>
      <c r="GM780" s="5">
        <f t="shared" si="445"/>
        <v>17518.259999999998</v>
      </c>
      <c r="GN780" s="5">
        <f t="shared" si="446"/>
        <v>0</v>
      </c>
      <c r="GO780" s="5">
        <f t="shared" si="447"/>
        <v>0</v>
      </c>
      <c r="GP780" s="5">
        <f t="shared" si="448"/>
        <v>17518.259999999998</v>
      </c>
      <c r="GQ780" s="5"/>
      <c r="GR780" s="5">
        <v>0</v>
      </c>
      <c r="GS780" s="5">
        <v>0</v>
      </c>
      <c r="GT780" s="5">
        <v>0</v>
      </c>
      <c r="GU780" s="5" t="s">
        <v>3</v>
      </c>
      <c r="GV780" s="5">
        <f t="shared" si="449"/>
        <v>0</v>
      </c>
      <c r="GW780" s="5">
        <v>1</v>
      </c>
      <c r="GX780" s="5">
        <f t="shared" si="450"/>
        <v>0</v>
      </c>
      <c r="GY780" s="5"/>
      <c r="GZ780" s="5"/>
      <c r="HA780" s="5">
        <v>0</v>
      </c>
      <c r="HB780" s="5">
        <v>0</v>
      </c>
      <c r="HC780" s="5">
        <f t="shared" si="451"/>
        <v>0</v>
      </c>
      <c r="HD780" s="5"/>
      <c r="HE780" s="5" t="s">
        <v>3</v>
      </c>
      <c r="HF780" s="5" t="s">
        <v>3</v>
      </c>
      <c r="HG780" s="5"/>
      <c r="HH780" s="5"/>
      <c r="HI780" s="5"/>
      <c r="HJ780" s="5"/>
      <c r="HK780" s="5"/>
      <c r="HL780" s="5"/>
      <c r="HM780" s="5" t="s">
        <v>3</v>
      </c>
      <c r="HN780" s="5" t="s">
        <v>323</v>
      </c>
      <c r="HO780" s="5" t="s">
        <v>324</v>
      </c>
      <c r="HP780" s="5" t="s">
        <v>320</v>
      </c>
      <c r="HQ780" s="5" t="s">
        <v>320</v>
      </c>
      <c r="HR780" s="5"/>
      <c r="HS780" s="5">
        <v>0</v>
      </c>
      <c r="HT780" s="5"/>
      <c r="HU780" s="5"/>
      <c r="HV780" s="5"/>
      <c r="HW780" s="5"/>
      <c r="HX780" s="5"/>
      <c r="HY780" s="5"/>
      <c r="HZ780" s="5"/>
      <c r="IA780" s="5"/>
      <c r="IB780" s="5"/>
      <c r="IC780" s="5"/>
      <c r="ID780" s="5"/>
      <c r="IE780" s="5"/>
      <c r="IF780" s="5"/>
      <c r="IG780" s="5"/>
      <c r="IH780" s="5"/>
      <c r="II780" s="5"/>
      <c r="IJ780" s="5"/>
      <c r="IK780" s="5">
        <v>0</v>
      </c>
      <c r="IL780" s="5"/>
      <c r="IM780" s="5"/>
      <c r="IN780" s="5"/>
      <c r="IO780" s="5"/>
      <c r="IP780" s="5"/>
      <c r="IQ780" s="5"/>
      <c r="IR780" s="5"/>
      <c r="IS780" s="5"/>
      <c r="IT780" s="5"/>
      <c r="IU780" s="5"/>
    </row>
    <row r="781" spans="1:255" x14ac:dyDescent="0.25">
      <c r="A781" s="6">
        <v>17</v>
      </c>
      <c r="B781" s="6">
        <v>1</v>
      </c>
      <c r="C781" s="6">
        <f>ROW(SmtRes!A334)</f>
        <v>334</v>
      </c>
      <c r="D781" s="6">
        <f>ROW(EtalonRes!A416)</f>
        <v>416</v>
      </c>
      <c r="E781" s="6" t="s">
        <v>92</v>
      </c>
      <c r="F781" s="6" t="s">
        <v>329</v>
      </c>
      <c r="G781" s="6" t="s">
        <v>330</v>
      </c>
      <c r="H781" s="6" t="s">
        <v>82</v>
      </c>
      <c r="I781" s="6">
        <v>1</v>
      </c>
      <c r="J781" s="6">
        <v>0</v>
      </c>
      <c r="K781" s="6">
        <v>1</v>
      </c>
      <c r="L781" s="6">
        <v>1</v>
      </c>
      <c r="M781" s="6">
        <v>0</v>
      </c>
      <c r="N781" s="6">
        <f t="shared" si="427"/>
        <v>1</v>
      </c>
      <c r="O781" s="6">
        <f t="shared" si="428"/>
        <v>8342.0300000000007</v>
      </c>
      <c r="P781" s="6">
        <f>SUMIF(SmtRes!AQ332:'SmtRes'!AQ334,"=1",SmtRes!DF332:'SmtRes'!DF334)</f>
        <v>0</v>
      </c>
      <c r="Q781" s="6">
        <f>SUMIF(SmtRes!AQ332:'SmtRes'!AQ334,"=1",SmtRes!DG332:'SmtRes'!DG334)</f>
        <v>0</v>
      </c>
      <c r="R781" s="6">
        <f>SUMIF(SmtRes!AQ332:'SmtRes'!AQ334,"=1",SmtRes!DH332:'SmtRes'!DH334)</f>
        <v>0</v>
      </c>
      <c r="S781" s="6">
        <f>SUMIF(SmtRes!AQ332:'SmtRes'!AQ334,"=1",SmtRes!DI332:'SmtRes'!DI334)</f>
        <v>8342.0300000000007</v>
      </c>
      <c r="T781" s="6">
        <f t="shared" si="429"/>
        <v>0</v>
      </c>
      <c r="U781" s="6">
        <f>SUMIF(SmtRes!AQ332:'SmtRes'!AQ334,"=1",SmtRes!CV332:'SmtRes'!CV334)</f>
        <v>8.1000000000000014</v>
      </c>
      <c r="V781" s="6">
        <f>SUMIF(SmtRes!AQ332:'SmtRes'!AQ334,"=1",SmtRes!CW332:'SmtRes'!CW334)</f>
        <v>0</v>
      </c>
      <c r="W781" s="6">
        <f t="shared" si="430"/>
        <v>0</v>
      </c>
      <c r="X781" s="6">
        <f t="shared" si="431"/>
        <v>6173.1</v>
      </c>
      <c r="Y781" s="6">
        <f t="shared" si="432"/>
        <v>3003.13</v>
      </c>
      <c r="Z781" s="6"/>
      <c r="AA781" s="6">
        <v>70748195</v>
      </c>
      <c r="AB781" s="6">
        <f t="shared" si="433"/>
        <v>8342.0280000000002</v>
      </c>
      <c r="AC781" s="6">
        <f t="shared" si="434"/>
        <v>0</v>
      </c>
      <c r="AD781" s="6">
        <f t="shared" si="435"/>
        <v>0</v>
      </c>
      <c r="AE781" s="6">
        <f t="shared" si="436"/>
        <v>0</v>
      </c>
      <c r="AF781" s="6">
        <f>ROUND((SUM(SmtRes!BT332:'SmtRes'!BT334)),6)</f>
        <v>8342.0280000000002</v>
      </c>
      <c r="AG781" s="6">
        <f t="shared" si="437"/>
        <v>0</v>
      </c>
      <c r="AH781" s="6">
        <f>(SUM(SmtRes!BU332:'SmtRes'!BU334))</f>
        <v>8.1000000000000014</v>
      </c>
      <c r="AI781" s="6">
        <f>(0)</f>
        <v>0</v>
      </c>
      <c r="AJ781" s="6">
        <f t="shared" si="438"/>
        <v>0</v>
      </c>
      <c r="AK781" s="6">
        <v>8342.0280000000021</v>
      </c>
      <c r="AL781" s="6">
        <v>0</v>
      </c>
      <c r="AM781" s="6">
        <v>0</v>
      </c>
      <c r="AN781" s="6">
        <v>0</v>
      </c>
      <c r="AO781" s="6">
        <v>8342.0280000000021</v>
      </c>
      <c r="AP781" s="6">
        <v>0</v>
      </c>
      <c r="AQ781" s="6">
        <v>8.1000000000000014</v>
      </c>
      <c r="AR781" s="6">
        <v>0</v>
      </c>
      <c r="AS781" s="6">
        <v>0</v>
      </c>
      <c r="AT781" s="6">
        <v>74</v>
      </c>
      <c r="AU781" s="6">
        <v>36</v>
      </c>
      <c r="AV781" s="6">
        <v>1</v>
      </c>
      <c r="AW781" s="6">
        <v>1</v>
      </c>
      <c r="AX781" s="6"/>
      <c r="AY781" s="6"/>
      <c r="AZ781" s="6">
        <v>1</v>
      </c>
      <c r="BA781" s="6">
        <v>1</v>
      </c>
      <c r="BB781" s="6">
        <v>1</v>
      </c>
      <c r="BC781" s="6">
        <v>1</v>
      </c>
      <c r="BD781" s="6" t="s">
        <v>3</v>
      </c>
      <c r="BE781" s="6" t="s">
        <v>3</v>
      </c>
      <c r="BF781" s="6" t="s">
        <v>3</v>
      </c>
      <c r="BG781" s="6" t="s">
        <v>3</v>
      </c>
      <c r="BH781" s="6">
        <v>0</v>
      </c>
      <c r="BI781" s="6">
        <v>4</v>
      </c>
      <c r="BJ781" s="6" t="s">
        <v>331</v>
      </c>
      <c r="BK781" s="6"/>
      <c r="BL781" s="6"/>
      <c r="BM781" s="6">
        <v>200001</v>
      </c>
      <c r="BN781" s="6">
        <v>0</v>
      </c>
      <c r="BO781" s="6" t="s">
        <v>3</v>
      </c>
      <c r="BP781" s="6">
        <v>0</v>
      </c>
      <c r="BQ781" s="6">
        <v>4</v>
      </c>
      <c r="BR781" s="6">
        <v>0</v>
      </c>
      <c r="BS781" s="6">
        <v>1</v>
      </c>
      <c r="BT781" s="6">
        <v>1</v>
      </c>
      <c r="BU781" s="6">
        <v>1</v>
      </c>
      <c r="BV781" s="6">
        <v>1</v>
      </c>
      <c r="BW781" s="6">
        <v>1</v>
      </c>
      <c r="BX781" s="6">
        <v>1</v>
      </c>
      <c r="BY781" s="6" t="s">
        <v>3</v>
      </c>
      <c r="BZ781" s="6">
        <v>74</v>
      </c>
      <c r="CA781" s="6">
        <v>36</v>
      </c>
      <c r="CB781" s="6" t="s">
        <v>3</v>
      </c>
      <c r="CC781" s="6"/>
      <c r="CD781" s="6"/>
      <c r="CE781" s="6">
        <v>0</v>
      </c>
      <c r="CF781" s="6">
        <v>0</v>
      </c>
      <c r="CG781" s="6">
        <v>0</v>
      </c>
      <c r="CH781" s="6">
        <v>3</v>
      </c>
      <c r="CI781" s="6">
        <v>0</v>
      </c>
      <c r="CJ781" s="6">
        <v>0</v>
      </c>
      <c r="CK781" s="6">
        <v>0</v>
      </c>
      <c r="CL781" s="6">
        <v>0</v>
      </c>
      <c r="CM781" s="6">
        <v>0</v>
      </c>
      <c r="CN781" s="6" t="s">
        <v>3</v>
      </c>
      <c r="CO781" s="6">
        <v>0</v>
      </c>
      <c r="CP781" s="6">
        <f t="shared" si="439"/>
        <v>8342.0300000000007</v>
      </c>
      <c r="CQ781" s="6">
        <f>SUMIF(SmtRes!AQ332:'SmtRes'!AQ334,"=1",SmtRes!AA332:'SmtRes'!AA334)</f>
        <v>0</v>
      </c>
      <c r="CR781" s="6">
        <f>SUMIF(SmtRes!AQ332:'SmtRes'!AQ334,"=1",SmtRes!AB332:'SmtRes'!AB334)</f>
        <v>0</v>
      </c>
      <c r="CS781" s="6">
        <f>SUMIF(SmtRes!AQ332:'SmtRes'!AQ334,"=1",SmtRes!AC332:'SmtRes'!AC334)</f>
        <v>0</v>
      </c>
      <c r="CT781" s="6">
        <f>SUMIF(SmtRes!AQ332:'SmtRes'!AQ334,"=1",SmtRes!AD332:'SmtRes'!AD334)</f>
        <v>2774.62</v>
      </c>
      <c r="CU781" s="6">
        <f t="shared" si="440"/>
        <v>0</v>
      </c>
      <c r="CV781" s="6">
        <f>SUMIF(SmtRes!AQ332:'SmtRes'!AQ334,"=1",SmtRes!BU332:'SmtRes'!BU334)</f>
        <v>8.1000000000000014</v>
      </c>
      <c r="CW781" s="6">
        <f>SUMIF(SmtRes!AQ332:'SmtRes'!AQ334,"=1",SmtRes!BV332:'SmtRes'!BV334)</f>
        <v>0</v>
      </c>
      <c r="CX781" s="6">
        <f t="shared" si="441"/>
        <v>0</v>
      </c>
      <c r="CY781" s="6">
        <f t="shared" si="442"/>
        <v>6173.1022000000012</v>
      </c>
      <c r="CZ781" s="6">
        <f t="shared" si="443"/>
        <v>3003.1308000000004</v>
      </c>
      <c r="DA781" s="6"/>
      <c r="DB781" s="6"/>
      <c r="DC781" s="6" t="s">
        <v>3</v>
      </c>
      <c r="DD781" s="6" t="s">
        <v>3</v>
      </c>
      <c r="DE781" s="6" t="s">
        <v>3</v>
      </c>
      <c r="DF781" s="6" t="s">
        <v>3</v>
      </c>
      <c r="DG781" s="6" t="s">
        <v>3</v>
      </c>
      <c r="DH781" s="6" t="s">
        <v>3</v>
      </c>
      <c r="DI781" s="6" t="s">
        <v>3</v>
      </c>
      <c r="DJ781" s="6" t="s">
        <v>3</v>
      </c>
      <c r="DK781" s="6" t="s">
        <v>3</v>
      </c>
      <c r="DL781" s="6" t="s">
        <v>3</v>
      </c>
      <c r="DM781" s="6" t="s">
        <v>3</v>
      </c>
      <c r="DN781" s="6">
        <v>0</v>
      </c>
      <c r="DO781" s="6">
        <v>0</v>
      </c>
      <c r="DP781" s="6">
        <v>1</v>
      </c>
      <c r="DQ781" s="6">
        <v>1</v>
      </c>
      <c r="DR781" s="6"/>
      <c r="DS781" s="6"/>
      <c r="DT781" s="6"/>
      <c r="DU781" s="6">
        <v>1013</v>
      </c>
      <c r="DV781" s="6" t="s">
        <v>82</v>
      </c>
      <c r="DW781" s="6" t="s">
        <v>82</v>
      </c>
      <c r="DX781" s="6">
        <v>1</v>
      </c>
      <c r="DY781" s="6"/>
      <c r="DZ781" s="6" t="s">
        <v>3</v>
      </c>
      <c r="EA781" s="6" t="s">
        <v>3</v>
      </c>
      <c r="EB781" s="6" t="s">
        <v>3</v>
      </c>
      <c r="EC781" s="6" t="s">
        <v>3</v>
      </c>
      <c r="ED781" s="6"/>
      <c r="EE781" s="6">
        <v>68075107</v>
      </c>
      <c r="EF781" s="6">
        <v>4</v>
      </c>
      <c r="EG781" s="6" t="s">
        <v>320</v>
      </c>
      <c r="EH781" s="6">
        <v>83</v>
      </c>
      <c r="EI781" s="6" t="s">
        <v>320</v>
      </c>
      <c r="EJ781" s="6">
        <v>4</v>
      </c>
      <c r="EK781" s="6">
        <v>200001</v>
      </c>
      <c r="EL781" s="6" t="s">
        <v>321</v>
      </c>
      <c r="EM781" s="6" t="s">
        <v>322</v>
      </c>
      <c r="EN781" s="6"/>
      <c r="EO781" s="6" t="s">
        <v>3</v>
      </c>
      <c r="EP781" s="6"/>
      <c r="EQ781" s="6">
        <v>0</v>
      </c>
      <c r="ER781" s="6">
        <v>0</v>
      </c>
      <c r="ES781" s="6">
        <v>0</v>
      </c>
      <c r="ET781" s="6">
        <v>0</v>
      </c>
      <c r="EU781" s="6">
        <v>0</v>
      </c>
      <c r="EV781" s="6">
        <v>0</v>
      </c>
      <c r="EW781" s="6">
        <v>8.1</v>
      </c>
      <c r="EX781" s="6">
        <v>0</v>
      </c>
      <c r="EY781" s="6">
        <v>0</v>
      </c>
      <c r="EZ781" s="6"/>
      <c r="FA781" s="6"/>
      <c r="FB781" s="6"/>
      <c r="FC781" s="6"/>
      <c r="FD781" s="6"/>
      <c r="FE781" s="6"/>
      <c r="FF781" s="6"/>
      <c r="FG781" s="6"/>
      <c r="FH781" s="6"/>
      <c r="FI781" s="6"/>
      <c r="FJ781" s="6"/>
      <c r="FK781" s="6"/>
      <c r="FL781" s="6"/>
      <c r="FM781" s="6"/>
      <c r="FN781" s="6"/>
      <c r="FO781" s="6"/>
      <c r="FP781" s="6"/>
      <c r="FQ781" s="6">
        <v>0</v>
      </c>
      <c r="FR781" s="6">
        <v>0</v>
      </c>
      <c r="FS781" s="6">
        <v>0</v>
      </c>
      <c r="FT781" s="6"/>
      <c r="FU781" s="6"/>
      <c r="FV781" s="6"/>
      <c r="FW781" s="6"/>
      <c r="FX781" s="6">
        <v>74</v>
      </c>
      <c r="FY781" s="6">
        <v>36</v>
      </c>
      <c r="FZ781" s="6"/>
      <c r="GA781" s="6" t="s">
        <v>3</v>
      </c>
      <c r="GB781" s="6"/>
      <c r="GC781" s="6"/>
      <c r="GD781" s="6">
        <v>1</v>
      </c>
      <c r="GE781" s="6"/>
      <c r="GF781" s="6">
        <v>927584886</v>
      </c>
      <c r="GG781" s="6">
        <v>2</v>
      </c>
      <c r="GH781" s="6">
        <v>1</v>
      </c>
      <c r="GI781" s="6">
        <v>-2</v>
      </c>
      <c r="GJ781" s="6">
        <v>0</v>
      </c>
      <c r="GK781" s="6">
        <v>0</v>
      </c>
      <c r="GL781" s="6">
        <f t="shared" si="444"/>
        <v>0</v>
      </c>
      <c r="GM781" s="6">
        <f t="shared" si="445"/>
        <v>17518.259999999998</v>
      </c>
      <c r="GN781" s="6">
        <f t="shared" si="446"/>
        <v>0</v>
      </c>
      <c r="GO781" s="6">
        <f t="shared" si="447"/>
        <v>0</v>
      </c>
      <c r="GP781" s="6">
        <f t="shared" si="448"/>
        <v>17518.259999999998</v>
      </c>
      <c r="GQ781" s="6"/>
      <c r="GR781" s="6">
        <v>0</v>
      </c>
      <c r="GS781" s="6">
        <v>0</v>
      </c>
      <c r="GT781" s="6">
        <v>0</v>
      </c>
      <c r="GU781" s="6" t="s">
        <v>3</v>
      </c>
      <c r="GV781" s="6">
        <f t="shared" si="449"/>
        <v>0</v>
      </c>
      <c r="GW781" s="6">
        <v>1</v>
      </c>
      <c r="GX781" s="6">
        <f t="shared" si="450"/>
        <v>0</v>
      </c>
      <c r="GY781" s="6"/>
      <c r="GZ781" s="6"/>
      <c r="HA781" s="6">
        <v>0</v>
      </c>
      <c r="HB781" s="6">
        <v>0</v>
      </c>
      <c r="HC781" s="6">
        <f t="shared" si="451"/>
        <v>0</v>
      </c>
      <c r="HD781" s="6"/>
      <c r="HE781" s="6" t="s">
        <v>3</v>
      </c>
      <c r="HF781" s="6" t="s">
        <v>3</v>
      </c>
      <c r="HG781" s="6"/>
      <c r="HH781" s="6"/>
      <c r="HI781" s="6"/>
      <c r="HJ781" s="6"/>
      <c r="HK781" s="6"/>
      <c r="HL781" s="6"/>
      <c r="HM781" s="6" t="s">
        <v>3</v>
      </c>
      <c r="HN781" s="6" t="s">
        <v>323</v>
      </c>
      <c r="HO781" s="6" t="s">
        <v>324</v>
      </c>
      <c r="HP781" s="6" t="s">
        <v>320</v>
      </c>
      <c r="HQ781" s="6" t="s">
        <v>320</v>
      </c>
      <c r="HR781" s="6"/>
      <c r="HS781" s="6">
        <v>0</v>
      </c>
      <c r="HT781" s="6"/>
      <c r="HU781" s="6"/>
      <c r="HV781" s="6"/>
      <c r="HW781" s="6"/>
      <c r="HX781" s="6"/>
      <c r="HY781" s="6"/>
      <c r="HZ781" s="6"/>
      <c r="IA781" s="6"/>
      <c r="IB781" s="6"/>
      <c r="IC781" s="6"/>
      <c r="ID781" s="6"/>
      <c r="IE781" s="6"/>
      <c r="IF781" s="6"/>
      <c r="IG781" s="6"/>
      <c r="IH781" s="6"/>
      <c r="II781" s="6"/>
      <c r="IJ781" s="6"/>
      <c r="IK781" s="6">
        <v>0</v>
      </c>
      <c r="IL781" s="6"/>
      <c r="IM781" s="6"/>
      <c r="IN781" s="6"/>
      <c r="IO781" s="6"/>
      <c r="IP781" s="6"/>
      <c r="IQ781" s="6"/>
      <c r="IR781" s="6"/>
      <c r="IS781" s="6"/>
      <c r="IT781" s="6"/>
      <c r="IU781" s="6"/>
    </row>
    <row r="782" spans="1:255" x14ac:dyDescent="0.25">
      <c r="A782" s="5">
        <v>17</v>
      </c>
      <c r="B782" s="5">
        <v>1</v>
      </c>
      <c r="C782" s="5">
        <f>ROW(SmtRes!A336)</f>
        <v>336</v>
      </c>
      <c r="D782" s="5">
        <f>ROW(EtalonRes!A418)</f>
        <v>418</v>
      </c>
      <c r="E782" s="5" t="s">
        <v>96</v>
      </c>
      <c r="F782" s="5" t="s">
        <v>332</v>
      </c>
      <c r="G782" s="5" t="s">
        <v>333</v>
      </c>
      <c r="H782" s="5" t="s">
        <v>334</v>
      </c>
      <c r="I782" s="5">
        <v>10</v>
      </c>
      <c r="J782" s="5">
        <v>0</v>
      </c>
      <c r="K782" s="5">
        <v>10</v>
      </c>
      <c r="L782" s="5">
        <v>10</v>
      </c>
      <c r="M782" s="5">
        <v>0</v>
      </c>
      <c r="N782" s="5">
        <f t="shared" si="427"/>
        <v>10</v>
      </c>
      <c r="O782" s="5">
        <f t="shared" si="428"/>
        <v>10783.45</v>
      </c>
      <c r="P782" s="5">
        <f>SUMIF(SmtRes!AQ335:'SmtRes'!AQ336,"=1",SmtRes!DF335:'SmtRes'!DF336)</f>
        <v>0</v>
      </c>
      <c r="Q782" s="5">
        <f>SUMIF(SmtRes!AQ335:'SmtRes'!AQ336,"=1",SmtRes!DG335:'SmtRes'!DG336)</f>
        <v>0</v>
      </c>
      <c r="R782" s="5">
        <f>SUMIF(SmtRes!AQ335:'SmtRes'!AQ336,"=1",SmtRes!DH335:'SmtRes'!DH336)</f>
        <v>0</v>
      </c>
      <c r="S782" s="5">
        <f>SUMIF(SmtRes!AQ335:'SmtRes'!AQ336,"=1",SmtRes!DI335:'SmtRes'!DI336)</f>
        <v>10783.45</v>
      </c>
      <c r="T782" s="5">
        <f t="shared" si="429"/>
        <v>0</v>
      </c>
      <c r="U782" s="5">
        <f>SUMIF(SmtRes!AQ335:'SmtRes'!AQ336,"=1",SmtRes!CV335:'SmtRes'!CV336)</f>
        <v>10</v>
      </c>
      <c r="V782" s="5">
        <f>SUMIF(SmtRes!AQ335:'SmtRes'!AQ336,"=1",SmtRes!CW335:'SmtRes'!CW336)</f>
        <v>0</v>
      </c>
      <c r="W782" s="5">
        <f t="shared" si="430"/>
        <v>0</v>
      </c>
      <c r="X782" s="5">
        <f t="shared" si="431"/>
        <v>7979.75</v>
      </c>
      <c r="Y782" s="5">
        <f t="shared" si="432"/>
        <v>3882.04</v>
      </c>
      <c r="Z782" s="5"/>
      <c r="AA782" s="5">
        <v>70751969</v>
      </c>
      <c r="AB782" s="5">
        <f t="shared" si="433"/>
        <v>1078.345</v>
      </c>
      <c r="AC782" s="5">
        <f t="shared" si="434"/>
        <v>0</v>
      </c>
      <c r="AD782" s="5">
        <f t="shared" si="435"/>
        <v>0</v>
      </c>
      <c r="AE782" s="5">
        <f t="shared" si="436"/>
        <v>0</v>
      </c>
      <c r="AF782" s="5">
        <f>ROUND((SUM(SmtRes!BT335:'SmtRes'!BT336)),6)</f>
        <v>1078.345</v>
      </c>
      <c r="AG782" s="5">
        <f t="shared" si="437"/>
        <v>0</v>
      </c>
      <c r="AH782" s="5">
        <f>(SUM(SmtRes!BU335:'SmtRes'!BU336))</f>
        <v>1</v>
      </c>
      <c r="AI782" s="5">
        <f>(0)</f>
        <v>0</v>
      </c>
      <c r="AJ782" s="5">
        <f t="shared" si="438"/>
        <v>0</v>
      </c>
      <c r="AK782" s="5">
        <v>1078.345</v>
      </c>
      <c r="AL782" s="5">
        <v>0</v>
      </c>
      <c r="AM782" s="5">
        <v>0</v>
      </c>
      <c r="AN782" s="5">
        <v>0</v>
      </c>
      <c r="AO782" s="5">
        <v>1078.345</v>
      </c>
      <c r="AP782" s="5">
        <v>0</v>
      </c>
      <c r="AQ782" s="5">
        <v>1</v>
      </c>
      <c r="AR782" s="5">
        <v>0</v>
      </c>
      <c r="AS782" s="5">
        <v>0</v>
      </c>
      <c r="AT782" s="5">
        <v>74</v>
      </c>
      <c r="AU782" s="5">
        <v>36</v>
      </c>
      <c r="AV782" s="5">
        <v>1</v>
      </c>
      <c r="AW782" s="5">
        <v>1</v>
      </c>
      <c r="AX782" s="5"/>
      <c r="AY782" s="5"/>
      <c r="AZ782" s="5">
        <v>1</v>
      </c>
      <c r="BA782" s="5">
        <v>1</v>
      </c>
      <c r="BB782" s="5">
        <v>1</v>
      </c>
      <c r="BC782" s="5">
        <v>1</v>
      </c>
      <c r="BD782" s="5" t="s">
        <v>3</v>
      </c>
      <c r="BE782" s="5" t="s">
        <v>3</v>
      </c>
      <c r="BF782" s="5" t="s">
        <v>3</v>
      </c>
      <c r="BG782" s="5" t="s">
        <v>3</v>
      </c>
      <c r="BH782" s="5">
        <v>0</v>
      </c>
      <c r="BI782" s="5">
        <v>4</v>
      </c>
      <c r="BJ782" s="5" t="s">
        <v>335</v>
      </c>
      <c r="BK782" s="5"/>
      <c r="BL782" s="5"/>
      <c r="BM782" s="5">
        <v>200001</v>
      </c>
      <c r="BN782" s="5">
        <v>0</v>
      </c>
      <c r="BO782" s="5" t="s">
        <v>3</v>
      </c>
      <c r="BP782" s="5">
        <v>0</v>
      </c>
      <c r="BQ782" s="5">
        <v>4</v>
      </c>
      <c r="BR782" s="5">
        <v>0</v>
      </c>
      <c r="BS782" s="5">
        <v>1</v>
      </c>
      <c r="BT782" s="5">
        <v>1</v>
      </c>
      <c r="BU782" s="5">
        <v>1</v>
      </c>
      <c r="BV782" s="5">
        <v>1</v>
      </c>
      <c r="BW782" s="5">
        <v>1</v>
      </c>
      <c r="BX782" s="5">
        <v>1</v>
      </c>
      <c r="BY782" s="5" t="s">
        <v>3</v>
      </c>
      <c r="BZ782" s="5">
        <v>74</v>
      </c>
      <c r="CA782" s="5">
        <v>36</v>
      </c>
      <c r="CB782" s="5" t="s">
        <v>3</v>
      </c>
      <c r="CC782" s="5"/>
      <c r="CD782" s="5"/>
      <c r="CE782" s="5">
        <v>0</v>
      </c>
      <c r="CF782" s="5">
        <v>0</v>
      </c>
      <c r="CG782" s="5">
        <v>0</v>
      </c>
      <c r="CH782" s="5">
        <v>4</v>
      </c>
      <c r="CI782" s="5">
        <v>0</v>
      </c>
      <c r="CJ782" s="5">
        <v>0</v>
      </c>
      <c r="CK782" s="5">
        <v>0</v>
      </c>
      <c r="CL782" s="5">
        <v>0</v>
      </c>
      <c r="CM782" s="5">
        <v>0</v>
      </c>
      <c r="CN782" s="5" t="s">
        <v>3</v>
      </c>
      <c r="CO782" s="5">
        <v>0</v>
      </c>
      <c r="CP782" s="5">
        <f t="shared" si="439"/>
        <v>10783.45</v>
      </c>
      <c r="CQ782" s="5">
        <f>SUMIF(SmtRes!AQ335:'SmtRes'!AQ336,"=1",SmtRes!AA335:'SmtRes'!AA336)</f>
        <v>0</v>
      </c>
      <c r="CR782" s="5">
        <f>SUMIF(SmtRes!AQ335:'SmtRes'!AQ336,"=1",SmtRes!AB335:'SmtRes'!AB336)</f>
        <v>0</v>
      </c>
      <c r="CS782" s="5">
        <f>SUMIF(SmtRes!AQ335:'SmtRes'!AQ336,"=1",SmtRes!AC335:'SmtRes'!AC336)</f>
        <v>0</v>
      </c>
      <c r="CT782" s="5">
        <f>SUMIF(SmtRes!AQ335:'SmtRes'!AQ336,"=1",SmtRes!AD335:'SmtRes'!AD336)</f>
        <v>2156.69</v>
      </c>
      <c r="CU782" s="5">
        <f t="shared" si="440"/>
        <v>0</v>
      </c>
      <c r="CV782" s="5">
        <f>SUMIF(SmtRes!AQ335:'SmtRes'!AQ336,"=1",SmtRes!BU335:'SmtRes'!BU336)</f>
        <v>1</v>
      </c>
      <c r="CW782" s="5">
        <f>SUMIF(SmtRes!AQ335:'SmtRes'!AQ336,"=1",SmtRes!BV335:'SmtRes'!BV336)</f>
        <v>0</v>
      </c>
      <c r="CX782" s="5">
        <f t="shared" si="441"/>
        <v>0</v>
      </c>
      <c r="CY782" s="5">
        <f t="shared" si="442"/>
        <v>7979.7530000000006</v>
      </c>
      <c r="CZ782" s="5">
        <f t="shared" si="443"/>
        <v>3882.0419999999999</v>
      </c>
      <c r="DA782" s="5"/>
      <c r="DB782" s="5"/>
      <c r="DC782" s="5" t="s">
        <v>3</v>
      </c>
      <c r="DD782" s="5" t="s">
        <v>3</v>
      </c>
      <c r="DE782" s="5" t="s">
        <v>3</v>
      </c>
      <c r="DF782" s="5" t="s">
        <v>3</v>
      </c>
      <c r="DG782" s="5" t="s">
        <v>3</v>
      </c>
      <c r="DH782" s="5" t="s">
        <v>3</v>
      </c>
      <c r="DI782" s="5" t="s">
        <v>3</v>
      </c>
      <c r="DJ782" s="5" t="s">
        <v>3</v>
      </c>
      <c r="DK782" s="5" t="s">
        <v>3</v>
      </c>
      <c r="DL782" s="5" t="s">
        <v>3</v>
      </c>
      <c r="DM782" s="5" t="s">
        <v>3</v>
      </c>
      <c r="DN782" s="5">
        <v>0</v>
      </c>
      <c r="DO782" s="5">
        <v>0</v>
      </c>
      <c r="DP782" s="5">
        <v>1</v>
      </c>
      <c r="DQ782" s="5">
        <v>1</v>
      </c>
      <c r="DR782" s="5"/>
      <c r="DS782" s="5"/>
      <c r="DT782" s="5"/>
      <c r="DU782" s="5">
        <v>1013</v>
      </c>
      <c r="DV782" s="5" t="s">
        <v>334</v>
      </c>
      <c r="DW782" s="5" t="s">
        <v>334</v>
      </c>
      <c r="DX782" s="5">
        <v>1</v>
      </c>
      <c r="DY782" s="5"/>
      <c r="DZ782" s="5" t="s">
        <v>3</v>
      </c>
      <c r="EA782" s="5" t="s">
        <v>3</v>
      </c>
      <c r="EB782" s="5" t="s">
        <v>3</v>
      </c>
      <c r="EC782" s="5" t="s">
        <v>3</v>
      </c>
      <c r="ED782" s="5"/>
      <c r="EE782" s="5">
        <v>68075107</v>
      </c>
      <c r="EF782" s="5">
        <v>4</v>
      </c>
      <c r="EG782" s="5" t="s">
        <v>320</v>
      </c>
      <c r="EH782" s="5">
        <v>83</v>
      </c>
      <c r="EI782" s="5" t="s">
        <v>320</v>
      </c>
      <c r="EJ782" s="5">
        <v>4</v>
      </c>
      <c r="EK782" s="5">
        <v>200001</v>
      </c>
      <c r="EL782" s="5" t="s">
        <v>321</v>
      </c>
      <c r="EM782" s="5" t="s">
        <v>322</v>
      </c>
      <c r="EN782" s="5"/>
      <c r="EO782" s="5" t="s">
        <v>3</v>
      </c>
      <c r="EP782" s="5"/>
      <c r="EQ782" s="5">
        <v>0</v>
      </c>
      <c r="ER782" s="5">
        <v>0</v>
      </c>
      <c r="ES782" s="5">
        <v>0</v>
      </c>
      <c r="ET782" s="5">
        <v>0</v>
      </c>
      <c r="EU782" s="5">
        <v>0</v>
      </c>
      <c r="EV782" s="5">
        <v>0</v>
      </c>
      <c r="EW782" s="5">
        <v>1</v>
      </c>
      <c r="EX782" s="5">
        <v>0</v>
      </c>
      <c r="EY782" s="5">
        <v>0</v>
      </c>
      <c r="EZ782" s="5"/>
      <c r="FA782" s="5"/>
      <c r="FB782" s="5"/>
      <c r="FC782" s="5"/>
      <c r="FD782" s="5"/>
      <c r="FE782" s="5"/>
      <c r="FF782" s="5"/>
      <c r="FG782" s="5"/>
      <c r="FH782" s="5"/>
      <c r="FI782" s="5"/>
      <c r="FJ782" s="5"/>
      <c r="FK782" s="5"/>
      <c r="FL782" s="5"/>
      <c r="FM782" s="5"/>
      <c r="FN782" s="5"/>
      <c r="FO782" s="5"/>
      <c r="FP782" s="5"/>
      <c r="FQ782" s="5">
        <v>0</v>
      </c>
      <c r="FR782" s="5">
        <v>0</v>
      </c>
      <c r="FS782" s="5">
        <v>0</v>
      </c>
      <c r="FT782" s="5"/>
      <c r="FU782" s="5"/>
      <c r="FV782" s="5"/>
      <c r="FW782" s="5"/>
      <c r="FX782" s="5">
        <v>74</v>
      </c>
      <c r="FY782" s="5">
        <v>36</v>
      </c>
      <c r="FZ782" s="5"/>
      <c r="GA782" s="5" t="s">
        <v>3</v>
      </c>
      <c r="GB782" s="5"/>
      <c r="GC782" s="5"/>
      <c r="GD782" s="5">
        <v>1</v>
      </c>
      <c r="GE782" s="5"/>
      <c r="GF782" s="5">
        <v>83432996</v>
      </c>
      <c r="GG782" s="5">
        <v>2</v>
      </c>
      <c r="GH782" s="5">
        <v>1</v>
      </c>
      <c r="GI782" s="5">
        <v>-2</v>
      </c>
      <c r="GJ782" s="5">
        <v>0</v>
      </c>
      <c r="GK782" s="5">
        <v>0</v>
      </c>
      <c r="GL782" s="5">
        <f t="shared" si="444"/>
        <v>0</v>
      </c>
      <c r="GM782" s="5">
        <f t="shared" si="445"/>
        <v>22645.24</v>
      </c>
      <c r="GN782" s="5">
        <f t="shared" si="446"/>
        <v>0</v>
      </c>
      <c r="GO782" s="5">
        <f t="shared" si="447"/>
        <v>0</v>
      </c>
      <c r="GP782" s="5">
        <f t="shared" si="448"/>
        <v>22645.24</v>
      </c>
      <c r="GQ782" s="5"/>
      <c r="GR782" s="5">
        <v>0</v>
      </c>
      <c r="GS782" s="5">
        <v>0</v>
      </c>
      <c r="GT782" s="5">
        <v>0</v>
      </c>
      <c r="GU782" s="5" t="s">
        <v>3</v>
      </c>
      <c r="GV782" s="5">
        <f t="shared" si="449"/>
        <v>0</v>
      </c>
      <c r="GW782" s="5">
        <v>1</v>
      </c>
      <c r="GX782" s="5">
        <f t="shared" si="450"/>
        <v>0</v>
      </c>
      <c r="GY782" s="5"/>
      <c r="GZ782" s="5"/>
      <c r="HA782" s="5">
        <v>0</v>
      </c>
      <c r="HB782" s="5">
        <v>0</v>
      </c>
      <c r="HC782" s="5">
        <f t="shared" si="451"/>
        <v>0</v>
      </c>
      <c r="HD782" s="5"/>
      <c r="HE782" s="5" t="s">
        <v>3</v>
      </c>
      <c r="HF782" s="5" t="s">
        <v>3</v>
      </c>
      <c r="HG782" s="5"/>
      <c r="HH782" s="5"/>
      <c r="HI782" s="5"/>
      <c r="HJ782" s="5"/>
      <c r="HK782" s="5"/>
      <c r="HL782" s="5"/>
      <c r="HM782" s="5" t="s">
        <v>3</v>
      </c>
      <c r="HN782" s="5" t="s">
        <v>323</v>
      </c>
      <c r="HO782" s="5" t="s">
        <v>324</v>
      </c>
      <c r="HP782" s="5" t="s">
        <v>320</v>
      </c>
      <c r="HQ782" s="5" t="s">
        <v>320</v>
      </c>
      <c r="HR782" s="5"/>
      <c r="HS782" s="5">
        <v>0</v>
      </c>
      <c r="HT782" s="5"/>
      <c r="HU782" s="5"/>
      <c r="HV782" s="5"/>
      <c r="HW782" s="5"/>
      <c r="HX782" s="5"/>
      <c r="HY782" s="5"/>
      <c r="HZ782" s="5"/>
      <c r="IA782" s="5"/>
      <c r="IB782" s="5"/>
      <c r="IC782" s="5"/>
      <c r="ID782" s="5"/>
      <c r="IE782" s="5"/>
      <c r="IF782" s="5"/>
      <c r="IG782" s="5"/>
      <c r="IH782" s="5"/>
      <c r="II782" s="5"/>
      <c r="IJ782" s="5"/>
      <c r="IK782" s="5">
        <v>0</v>
      </c>
      <c r="IL782" s="5"/>
      <c r="IM782" s="5"/>
      <c r="IN782" s="5"/>
      <c r="IO782" s="5"/>
      <c r="IP782" s="5"/>
      <c r="IQ782" s="5"/>
      <c r="IR782" s="5"/>
      <c r="IS782" s="5"/>
      <c r="IT782" s="5"/>
      <c r="IU782" s="5"/>
    </row>
    <row r="783" spans="1:255" x14ac:dyDescent="0.25">
      <c r="A783" s="6">
        <v>17</v>
      </c>
      <c r="B783" s="6">
        <v>1</v>
      </c>
      <c r="C783" s="6">
        <f>ROW(SmtRes!A338)</f>
        <v>338</v>
      </c>
      <c r="D783" s="6">
        <f>ROW(EtalonRes!A420)</f>
        <v>420</v>
      </c>
      <c r="E783" s="6" t="s">
        <v>96</v>
      </c>
      <c r="F783" s="6" t="s">
        <v>332</v>
      </c>
      <c r="G783" s="6" t="s">
        <v>333</v>
      </c>
      <c r="H783" s="6" t="s">
        <v>334</v>
      </c>
      <c r="I783" s="6">
        <v>10</v>
      </c>
      <c r="J783" s="6">
        <v>0</v>
      </c>
      <c r="K783" s="6">
        <v>10</v>
      </c>
      <c r="L783" s="6">
        <v>10</v>
      </c>
      <c r="M783" s="6">
        <v>0</v>
      </c>
      <c r="N783" s="6">
        <f t="shared" si="427"/>
        <v>10</v>
      </c>
      <c r="O783" s="6">
        <f t="shared" si="428"/>
        <v>10783.45</v>
      </c>
      <c r="P783" s="6">
        <f>SUMIF(SmtRes!AQ337:'SmtRes'!AQ338,"=1",SmtRes!DF337:'SmtRes'!DF338)</f>
        <v>0</v>
      </c>
      <c r="Q783" s="6">
        <f>SUMIF(SmtRes!AQ337:'SmtRes'!AQ338,"=1",SmtRes!DG337:'SmtRes'!DG338)</f>
        <v>0</v>
      </c>
      <c r="R783" s="6">
        <f>SUMIF(SmtRes!AQ337:'SmtRes'!AQ338,"=1",SmtRes!DH337:'SmtRes'!DH338)</f>
        <v>0</v>
      </c>
      <c r="S783" s="6">
        <f>SUMIF(SmtRes!AQ337:'SmtRes'!AQ338,"=1",SmtRes!DI337:'SmtRes'!DI338)</f>
        <v>10783.45</v>
      </c>
      <c r="T783" s="6">
        <f t="shared" si="429"/>
        <v>0</v>
      </c>
      <c r="U783" s="6">
        <f>SUMIF(SmtRes!AQ337:'SmtRes'!AQ338,"=1",SmtRes!CV337:'SmtRes'!CV338)</f>
        <v>10</v>
      </c>
      <c r="V783" s="6">
        <f>SUMIF(SmtRes!AQ337:'SmtRes'!AQ338,"=1",SmtRes!CW337:'SmtRes'!CW338)</f>
        <v>0</v>
      </c>
      <c r="W783" s="6">
        <f t="shared" si="430"/>
        <v>0</v>
      </c>
      <c r="X783" s="6">
        <f t="shared" si="431"/>
        <v>7979.75</v>
      </c>
      <c r="Y783" s="6">
        <f t="shared" si="432"/>
        <v>3882.04</v>
      </c>
      <c r="Z783" s="6"/>
      <c r="AA783" s="6">
        <v>70748195</v>
      </c>
      <c r="AB783" s="6">
        <f t="shared" si="433"/>
        <v>1078.345</v>
      </c>
      <c r="AC783" s="6">
        <f t="shared" si="434"/>
        <v>0</v>
      </c>
      <c r="AD783" s="6">
        <f t="shared" si="435"/>
        <v>0</v>
      </c>
      <c r="AE783" s="6">
        <f t="shared" si="436"/>
        <v>0</v>
      </c>
      <c r="AF783" s="6">
        <f>ROUND((SUM(SmtRes!BT337:'SmtRes'!BT338)),6)</f>
        <v>1078.345</v>
      </c>
      <c r="AG783" s="6">
        <f t="shared" si="437"/>
        <v>0</v>
      </c>
      <c r="AH783" s="6">
        <f>(SUM(SmtRes!BU337:'SmtRes'!BU338))</f>
        <v>1</v>
      </c>
      <c r="AI783" s="6">
        <f>(0)</f>
        <v>0</v>
      </c>
      <c r="AJ783" s="6">
        <f t="shared" si="438"/>
        <v>0</v>
      </c>
      <c r="AK783" s="6">
        <v>1078.345</v>
      </c>
      <c r="AL783" s="6">
        <v>0</v>
      </c>
      <c r="AM783" s="6">
        <v>0</v>
      </c>
      <c r="AN783" s="6">
        <v>0</v>
      </c>
      <c r="AO783" s="6">
        <v>1078.345</v>
      </c>
      <c r="AP783" s="6">
        <v>0</v>
      </c>
      <c r="AQ783" s="6">
        <v>1</v>
      </c>
      <c r="AR783" s="6">
        <v>0</v>
      </c>
      <c r="AS783" s="6">
        <v>0</v>
      </c>
      <c r="AT783" s="6">
        <v>74</v>
      </c>
      <c r="AU783" s="6">
        <v>36</v>
      </c>
      <c r="AV783" s="6">
        <v>1</v>
      </c>
      <c r="AW783" s="6">
        <v>1</v>
      </c>
      <c r="AX783" s="6"/>
      <c r="AY783" s="6"/>
      <c r="AZ783" s="6">
        <v>1</v>
      </c>
      <c r="BA783" s="6">
        <v>1</v>
      </c>
      <c r="BB783" s="6">
        <v>1</v>
      </c>
      <c r="BC783" s="6">
        <v>1</v>
      </c>
      <c r="BD783" s="6" t="s">
        <v>3</v>
      </c>
      <c r="BE783" s="6" t="s">
        <v>3</v>
      </c>
      <c r="BF783" s="6" t="s">
        <v>3</v>
      </c>
      <c r="BG783" s="6" t="s">
        <v>3</v>
      </c>
      <c r="BH783" s="6">
        <v>0</v>
      </c>
      <c r="BI783" s="6">
        <v>4</v>
      </c>
      <c r="BJ783" s="6" t="s">
        <v>335</v>
      </c>
      <c r="BK783" s="6"/>
      <c r="BL783" s="6"/>
      <c r="BM783" s="6">
        <v>200001</v>
      </c>
      <c r="BN783" s="6">
        <v>0</v>
      </c>
      <c r="BO783" s="6" t="s">
        <v>3</v>
      </c>
      <c r="BP783" s="6">
        <v>0</v>
      </c>
      <c r="BQ783" s="6">
        <v>4</v>
      </c>
      <c r="BR783" s="6">
        <v>0</v>
      </c>
      <c r="BS783" s="6">
        <v>1</v>
      </c>
      <c r="BT783" s="6">
        <v>1</v>
      </c>
      <c r="BU783" s="6">
        <v>1</v>
      </c>
      <c r="BV783" s="6">
        <v>1</v>
      </c>
      <c r="BW783" s="6">
        <v>1</v>
      </c>
      <c r="BX783" s="6">
        <v>1</v>
      </c>
      <c r="BY783" s="6" t="s">
        <v>3</v>
      </c>
      <c r="BZ783" s="6">
        <v>74</v>
      </c>
      <c r="CA783" s="6">
        <v>36</v>
      </c>
      <c r="CB783" s="6" t="s">
        <v>3</v>
      </c>
      <c r="CC783" s="6"/>
      <c r="CD783" s="6"/>
      <c r="CE783" s="6">
        <v>0</v>
      </c>
      <c r="CF783" s="6">
        <v>0</v>
      </c>
      <c r="CG783" s="6">
        <v>0</v>
      </c>
      <c r="CH783" s="6">
        <v>4</v>
      </c>
      <c r="CI783" s="6">
        <v>0</v>
      </c>
      <c r="CJ783" s="6">
        <v>0</v>
      </c>
      <c r="CK783" s="6">
        <v>0</v>
      </c>
      <c r="CL783" s="6">
        <v>0</v>
      </c>
      <c r="CM783" s="6">
        <v>0</v>
      </c>
      <c r="CN783" s="6" t="s">
        <v>3</v>
      </c>
      <c r="CO783" s="6">
        <v>0</v>
      </c>
      <c r="CP783" s="6">
        <f t="shared" si="439"/>
        <v>10783.45</v>
      </c>
      <c r="CQ783" s="6">
        <f>SUMIF(SmtRes!AQ337:'SmtRes'!AQ338,"=1",SmtRes!AA337:'SmtRes'!AA338)</f>
        <v>0</v>
      </c>
      <c r="CR783" s="6">
        <f>SUMIF(SmtRes!AQ337:'SmtRes'!AQ338,"=1",SmtRes!AB337:'SmtRes'!AB338)</f>
        <v>0</v>
      </c>
      <c r="CS783" s="6">
        <f>SUMIF(SmtRes!AQ337:'SmtRes'!AQ338,"=1",SmtRes!AC337:'SmtRes'!AC338)</f>
        <v>0</v>
      </c>
      <c r="CT783" s="6">
        <f>SUMIF(SmtRes!AQ337:'SmtRes'!AQ338,"=1",SmtRes!AD337:'SmtRes'!AD338)</f>
        <v>2156.69</v>
      </c>
      <c r="CU783" s="6">
        <f t="shared" si="440"/>
        <v>0</v>
      </c>
      <c r="CV783" s="6">
        <f>SUMIF(SmtRes!AQ337:'SmtRes'!AQ338,"=1",SmtRes!BU337:'SmtRes'!BU338)</f>
        <v>1</v>
      </c>
      <c r="CW783" s="6">
        <f>SUMIF(SmtRes!AQ337:'SmtRes'!AQ338,"=1",SmtRes!BV337:'SmtRes'!BV338)</f>
        <v>0</v>
      </c>
      <c r="CX783" s="6">
        <f t="shared" si="441"/>
        <v>0</v>
      </c>
      <c r="CY783" s="6">
        <f t="shared" si="442"/>
        <v>7979.7530000000006</v>
      </c>
      <c r="CZ783" s="6">
        <f t="shared" si="443"/>
        <v>3882.0419999999999</v>
      </c>
      <c r="DA783" s="6"/>
      <c r="DB783" s="6"/>
      <c r="DC783" s="6" t="s">
        <v>3</v>
      </c>
      <c r="DD783" s="6" t="s">
        <v>3</v>
      </c>
      <c r="DE783" s="6" t="s">
        <v>3</v>
      </c>
      <c r="DF783" s="6" t="s">
        <v>3</v>
      </c>
      <c r="DG783" s="6" t="s">
        <v>3</v>
      </c>
      <c r="DH783" s="6" t="s">
        <v>3</v>
      </c>
      <c r="DI783" s="6" t="s">
        <v>3</v>
      </c>
      <c r="DJ783" s="6" t="s">
        <v>3</v>
      </c>
      <c r="DK783" s="6" t="s">
        <v>3</v>
      </c>
      <c r="DL783" s="6" t="s">
        <v>3</v>
      </c>
      <c r="DM783" s="6" t="s">
        <v>3</v>
      </c>
      <c r="DN783" s="6">
        <v>0</v>
      </c>
      <c r="DO783" s="6">
        <v>0</v>
      </c>
      <c r="DP783" s="6">
        <v>1</v>
      </c>
      <c r="DQ783" s="6">
        <v>1</v>
      </c>
      <c r="DR783" s="6"/>
      <c r="DS783" s="6"/>
      <c r="DT783" s="6"/>
      <c r="DU783" s="6">
        <v>1013</v>
      </c>
      <c r="DV783" s="6" t="s">
        <v>334</v>
      </c>
      <c r="DW783" s="6" t="s">
        <v>334</v>
      </c>
      <c r="DX783" s="6">
        <v>1</v>
      </c>
      <c r="DY783" s="6"/>
      <c r="DZ783" s="6" t="s">
        <v>3</v>
      </c>
      <c r="EA783" s="6" t="s">
        <v>3</v>
      </c>
      <c r="EB783" s="6" t="s">
        <v>3</v>
      </c>
      <c r="EC783" s="6" t="s">
        <v>3</v>
      </c>
      <c r="ED783" s="6"/>
      <c r="EE783" s="6">
        <v>68075107</v>
      </c>
      <c r="EF783" s="6">
        <v>4</v>
      </c>
      <c r="EG783" s="6" t="s">
        <v>320</v>
      </c>
      <c r="EH783" s="6">
        <v>83</v>
      </c>
      <c r="EI783" s="6" t="s">
        <v>320</v>
      </c>
      <c r="EJ783" s="6">
        <v>4</v>
      </c>
      <c r="EK783" s="6">
        <v>200001</v>
      </c>
      <c r="EL783" s="6" t="s">
        <v>321</v>
      </c>
      <c r="EM783" s="6" t="s">
        <v>322</v>
      </c>
      <c r="EN783" s="6"/>
      <c r="EO783" s="6" t="s">
        <v>3</v>
      </c>
      <c r="EP783" s="6"/>
      <c r="EQ783" s="6">
        <v>0</v>
      </c>
      <c r="ER783" s="6">
        <v>0</v>
      </c>
      <c r="ES783" s="6">
        <v>0</v>
      </c>
      <c r="ET783" s="6">
        <v>0</v>
      </c>
      <c r="EU783" s="6">
        <v>0</v>
      </c>
      <c r="EV783" s="6">
        <v>0</v>
      </c>
      <c r="EW783" s="6">
        <v>1</v>
      </c>
      <c r="EX783" s="6">
        <v>0</v>
      </c>
      <c r="EY783" s="6">
        <v>0</v>
      </c>
      <c r="EZ783" s="6"/>
      <c r="FA783" s="6"/>
      <c r="FB783" s="6"/>
      <c r="FC783" s="6"/>
      <c r="FD783" s="6"/>
      <c r="FE783" s="6"/>
      <c r="FF783" s="6"/>
      <c r="FG783" s="6"/>
      <c r="FH783" s="6"/>
      <c r="FI783" s="6"/>
      <c r="FJ783" s="6"/>
      <c r="FK783" s="6"/>
      <c r="FL783" s="6"/>
      <c r="FM783" s="6"/>
      <c r="FN783" s="6"/>
      <c r="FO783" s="6"/>
      <c r="FP783" s="6"/>
      <c r="FQ783" s="6">
        <v>0</v>
      </c>
      <c r="FR783" s="6">
        <v>0</v>
      </c>
      <c r="FS783" s="6">
        <v>0</v>
      </c>
      <c r="FT783" s="6"/>
      <c r="FU783" s="6"/>
      <c r="FV783" s="6"/>
      <c r="FW783" s="6"/>
      <c r="FX783" s="6">
        <v>74</v>
      </c>
      <c r="FY783" s="6">
        <v>36</v>
      </c>
      <c r="FZ783" s="6"/>
      <c r="GA783" s="6" t="s">
        <v>3</v>
      </c>
      <c r="GB783" s="6"/>
      <c r="GC783" s="6"/>
      <c r="GD783" s="6">
        <v>1</v>
      </c>
      <c r="GE783" s="6"/>
      <c r="GF783" s="6">
        <v>83432996</v>
      </c>
      <c r="GG783" s="6">
        <v>2</v>
      </c>
      <c r="GH783" s="6">
        <v>1</v>
      </c>
      <c r="GI783" s="6">
        <v>-2</v>
      </c>
      <c r="GJ783" s="6">
        <v>0</v>
      </c>
      <c r="GK783" s="6">
        <v>0</v>
      </c>
      <c r="GL783" s="6">
        <f t="shared" si="444"/>
        <v>0</v>
      </c>
      <c r="GM783" s="6">
        <f t="shared" si="445"/>
        <v>22645.24</v>
      </c>
      <c r="GN783" s="6">
        <f t="shared" si="446"/>
        <v>0</v>
      </c>
      <c r="GO783" s="6">
        <f t="shared" si="447"/>
        <v>0</v>
      </c>
      <c r="GP783" s="6">
        <f t="shared" si="448"/>
        <v>22645.24</v>
      </c>
      <c r="GQ783" s="6"/>
      <c r="GR783" s="6">
        <v>0</v>
      </c>
      <c r="GS783" s="6">
        <v>0</v>
      </c>
      <c r="GT783" s="6">
        <v>0</v>
      </c>
      <c r="GU783" s="6" t="s">
        <v>3</v>
      </c>
      <c r="GV783" s="6">
        <f t="shared" si="449"/>
        <v>0</v>
      </c>
      <c r="GW783" s="6">
        <v>1</v>
      </c>
      <c r="GX783" s="6">
        <f t="shared" si="450"/>
        <v>0</v>
      </c>
      <c r="GY783" s="6"/>
      <c r="GZ783" s="6"/>
      <c r="HA783" s="6">
        <v>0</v>
      </c>
      <c r="HB783" s="6">
        <v>0</v>
      </c>
      <c r="HC783" s="6">
        <f t="shared" si="451"/>
        <v>0</v>
      </c>
      <c r="HD783" s="6"/>
      <c r="HE783" s="6" t="s">
        <v>3</v>
      </c>
      <c r="HF783" s="6" t="s">
        <v>3</v>
      </c>
      <c r="HG783" s="6"/>
      <c r="HH783" s="6"/>
      <c r="HI783" s="6"/>
      <c r="HJ783" s="6"/>
      <c r="HK783" s="6"/>
      <c r="HL783" s="6"/>
      <c r="HM783" s="6" t="s">
        <v>3</v>
      </c>
      <c r="HN783" s="6" t="s">
        <v>323</v>
      </c>
      <c r="HO783" s="6" t="s">
        <v>324</v>
      </c>
      <c r="HP783" s="6" t="s">
        <v>320</v>
      </c>
      <c r="HQ783" s="6" t="s">
        <v>320</v>
      </c>
      <c r="HR783" s="6"/>
      <c r="HS783" s="6">
        <v>0</v>
      </c>
      <c r="HT783" s="6"/>
      <c r="HU783" s="6"/>
      <c r="HV783" s="6"/>
      <c r="HW783" s="6"/>
      <c r="HX783" s="6"/>
      <c r="HY783" s="6"/>
      <c r="HZ783" s="6"/>
      <c r="IA783" s="6"/>
      <c r="IB783" s="6"/>
      <c r="IC783" s="6"/>
      <c r="ID783" s="6"/>
      <c r="IE783" s="6"/>
      <c r="IF783" s="6"/>
      <c r="IG783" s="6"/>
      <c r="IH783" s="6"/>
      <c r="II783" s="6"/>
      <c r="IJ783" s="6"/>
      <c r="IK783" s="6">
        <v>0</v>
      </c>
      <c r="IL783" s="6"/>
      <c r="IM783" s="6"/>
      <c r="IN783" s="6"/>
      <c r="IO783" s="6"/>
      <c r="IP783" s="6"/>
      <c r="IQ783" s="6"/>
      <c r="IR783" s="6"/>
      <c r="IS783" s="6"/>
      <c r="IT783" s="6"/>
      <c r="IU783" s="6"/>
    </row>
    <row r="784" spans="1:255" x14ac:dyDescent="0.25">
      <c r="A784" s="5">
        <v>17</v>
      </c>
      <c r="B784" s="5">
        <v>1</v>
      </c>
      <c r="C784" s="5">
        <f>ROW(SmtRes!A340)</f>
        <v>340</v>
      </c>
      <c r="D784" s="5">
        <f>ROW(EtalonRes!A422)</f>
        <v>422</v>
      </c>
      <c r="E784" s="5" t="s">
        <v>97</v>
      </c>
      <c r="F784" s="5" t="s">
        <v>336</v>
      </c>
      <c r="G784" s="5" t="s">
        <v>337</v>
      </c>
      <c r="H784" s="5" t="s">
        <v>338</v>
      </c>
      <c r="I784" s="5">
        <v>0.1</v>
      </c>
      <c r="J784" s="5">
        <v>0</v>
      </c>
      <c r="K784" s="5">
        <v>0.1</v>
      </c>
      <c r="L784" s="5">
        <v>0.1</v>
      </c>
      <c r="M784" s="5">
        <v>0</v>
      </c>
      <c r="N784" s="5">
        <f t="shared" si="427"/>
        <v>0.1</v>
      </c>
      <c r="O784" s="5">
        <f t="shared" si="428"/>
        <v>1397.54</v>
      </c>
      <c r="P784" s="5">
        <f>SUMIF(SmtRes!AQ339:'SmtRes'!AQ340,"=1",SmtRes!DF339:'SmtRes'!DF340)</f>
        <v>0</v>
      </c>
      <c r="Q784" s="5">
        <f>SUMIF(SmtRes!AQ339:'SmtRes'!AQ340,"=1",SmtRes!DG339:'SmtRes'!DG340)</f>
        <v>0</v>
      </c>
      <c r="R784" s="5">
        <f>SUMIF(SmtRes!AQ339:'SmtRes'!AQ340,"=1",SmtRes!DH339:'SmtRes'!DH340)</f>
        <v>0</v>
      </c>
      <c r="S784" s="5">
        <f>SUMIF(SmtRes!AQ339:'SmtRes'!AQ340,"=1",SmtRes!DI339:'SmtRes'!DI340)</f>
        <v>1397.54</v>
      </c>
      <c r="T784" s="5">
        <f t="shared" si="429"/>
        <v>0</v>
      </c>
      <c r="U784" s="5">
        <f>SUMIF(SmtRes!AQ339:'SmtRes'!AQ340,"=1",SmtRes!CV339:'SmtRes'!CV340)</f>
        <v>1.296</v>
      </c>
      <c r="V784" s="5">
        <f>SUMIF(SmtRes!AQ339:'SmtRes'!AQ340,"=1",SmtRes!CW339:'SmtRes'!CW340)</f>
        <v>0</v>
      </c>
      <c r="W784" s="5">
        <f t="shared" si="430"/>
        <v>0</v>
      </c>
      <c r="X784" s="5">
        <f t="shared" si="431"/>
        <v>1034.18</v>
      </c>
      <c r="Y784" s="5">
        <f t="shared" si="432"/>
        <v>503.11</v>
      </c>
      <c r="Z784" s="5"/>
      <c r="AA784" s="5">
        <v>70751969</v>
      </c>
      <c r="AB784" s="5">
        <f t="shared" si="433"/>
        <v>13975.351199999999</v>
      </c>
      <c r="AC784" s="5">
        <f t="shared" si="434"/>
        <v>0</v>
      </c>
      <c r="AD784" s="5">
        <f t="shared" si="435"/>
        <v>0</v>
      </c>
      <c r="AE784" s="5">
        <f t="shared" si="436"/>
        <v>0</v>
      </c>
      <c r="AF784" s="5">
        <f>ROUND((SUM(SmtRes!BT339:'SmtRes'!BT340)),6)</f>
        <v>13975.351199999999</v>
      </c>
      <c r="AG784" s="5">
        <f t="shared" si="437"/>
        <v>0</v>
      </c>
      <c r="AH784" s="5">
        <f>(SUM(SmtRes!BU339:'SmtRes'!BU340))</f>
        <v>12.96</v>
      </c>
      <c r="AI784" s="5">
        <f>(0)</f>
        <v>0</v>
      </c>
      <c r="AJ784" s="5">
        <f t="shared" si="438"/>
        <v>0</v>
      </c>
      <c r="AK784" s="5">
        <v>13975.351200000001</v>
      </c>
      <c r="AL784" s="5">
        <v>0</v>
      </c>
      <c r="AM784" s="5">
        <v>0</v>
      </c>
      <c r="AN784" s="5">
        <v>0</v>
      </c>
      <c r="AO784" s="5">
        <v>13975.351200000001</v>
      </c>
      <c r="AP784" s="5">
        <v>0</v>
      </c>
      <c r="AQ784" s="5">
        <v>12.96</v>
      </c>
      <c r="AR784" s="5">
        <v>0</v>
      </c>
      <c r="AS784" s="5">
        <v>0</v>
      </c>
      <c r="AT784" s="5">
        <v>74</v>
      </c>
      <c r="AU784" s="5">
        <v>36</v>
      </c>
      <c r="AV784" s="5">
        <v>1</v>
      </c>
      <c r="AW784" s="5">
        <v>1</v>
      </c>
      <c r="AX784" s="5"/>
      <c r="AY784" s="5"/>
      <c r="AZ784" s="5">
        <v>1</v>
      </c>
      <c r="BA784" s="5">
        <v>1</v>
      </c>
      <c r="BB784" s="5">
        <v>1</v>
      </c>
      <c r="BC784" s="5">
        <v>1</v>
      </c>
      <c r="BD784" s="5" t="s">
        <v>3</v>
      </c>
      <c r="BE784" s="5" t="s">
        <v>3</v>
      </c>
      <c r="BF784" s="5" t="s">
        <v>3</v>
      </c>
      <c r="BG784" s="5" t="s">
        <v>3</v>
      </c>
      <c r="BH784" s="5">
        <v>0</v>
      </c>
      <c r="BI784" s="5">
        <v>4</v>
      </c>
      <c r="BJ784" s="5" t="s">
        <v>339</v>
      </c>
      <c r="BK784" s="5"/>
      <c r="BL784" s="5"/>
      <c r="BM784" s="5">
        <v>200001</v>
      </c>
      <c r="BN784" s="5">
        <v>0</v>
      </c>
      <c r="BO784" s="5" t="s">
        <v>3</v>
      </c>
      <c r="BP784" s="5">
        <v>0</v>
      </c>
      <c r="BQ784" s="5">
        <v>4</v>
      </c>
      <c r="BR784" s="5">
        <v>0</v>
      </c>
      <c r="BS784" s="5">
        <v>1</v>
      </c>
      <c r="BT784" s="5">
        <v>1</v>
      </c>
      <c r="BU784" s="5">
        <v>1</v>
      </c>
      <c r="BV784" s="5">
        <v>1</v>
      </c>
      <c r="BW784" s="5">
        <v>1</v>
      </c>
      <c r="BX784" s="5">
        <v>1</v>
      </c>
      <c r="BY784" s="5" t="s">
        <v>3</v>
      </c>
      <c r="BZ784" s="5">
        <v>74</v>
      </c>
      <c r="CA784" s="5">
        <v>36</v>
      </c>
      <c r="CB784" s="5" t="s">
        <v>3</v>
      </c>
      <c r="CC784" s="5"/>
      <c r="CD784" s="5"/>
      <c r="CE784" s="5">
        <v>0</v>
      </c>
      <c r="CF784" s="5">
        <v>0</v>
      </c>
      <c r="CG784" s="5">
        <v>0</v>
      </c>
      <c r="CH784" s="5">
        <v>5</v>
      </c>
      <c r="CI784" s="5">
        <v>0</v>
      </c>
      <c r="CJ784" s="5">
        <v>0</v>
      </c>
      <c r="CK784" s="5">
        <v>0</v>
      </c>
      <c r="CL784" s="5">
        <v>0</v>
      </c>
      <c r="CM784" s="5">
        <v>0</v>
      </c>
      <c r="CN784" s="5" t="s">
        <v>3</v>
      </c>
      <c r="CO784" s="5">
        <v>0</v>
      </c>
      <c r="CP784" s="5">
        <f t="shared" si="439"/>
        <v>1397.54</v>
      </c>
      <c r="CQ784" s="5">
        <f>SUMIF(SmtRes!AQ339:'SmtRes'!AQ340,"=1",SmtRes!AA339:'SmtRes'!AA340)</f>
        <v>0</v>
      </c>
      <c r="CR784" s="5">
        <f>SUMIF(SmtRes!AQ339:'SmtRes'!AQ340,"=1",SmtRes!AB339:'SmtRes'!AB340)</f>
        <v>0</v>
      </c>
      <c r="CS784" s="5">
        <f>SUMIF(SmtRes!AQ339:'SmtRes'!AQ340,"=1",SmtRes!AC339:'SmtRes'!AC340)</f>
        <v>0</v>
      </c>
      <c r="CT784" s="5">
        <f>SUMIF(SmtRes!AQ339:'SmtRes'!AQ340,"=1",SmtRes!AD339:'SmtRes'!AD340)</f>
        <v>2156.69</v>
      </c>
      <c r="CU784" s="5">
        <f t="shared" si="440"/>
        <v>0</v>
      </c>
      <c r="CV784" s="5">
        <f>SUMIF(SmtRes!AQ339:'SmtRes'!AQ340,"=1",SmtRes!BU339:'SmtRes'!BU340)</f>
        <v>12.96</v>
      </c>
      <c r="CW784" s="5">
        <f>SUMIF(SmtRes!AQ339:'SmtRes'!AQ340,"=1",SmtRes!BV339:'SmtRes'!BV340)</f>
        <v>0</v>
      </c>
      <c r="CX784" s="5">
        <f t="shared" si="441"/>
        <v>0</v>
      </c>
      <c r="CY784" s="5">
        <f t="shared" si="442"/>
        <v>1034.1795999999999</v>
      </c>
      <c r="CZ784" s="5">
        <f t="shared" si="443"/>
        <v>503.11440000000005</v>
      </c>
      <c r="DA784" s="5"/>
      <c r="DB784" s="5"/>
      <c r="DC784" s="5" t="s">
        <v>3</v>
      </c>
      <c r="DD784" s="5" t="s">
        <v>3</v>
      </c>
      <c r="DE784" s="5" t="s">
        <v>3</v>
      </c>
      <c r="DF784" s="5" t="s">
        <v>3</v>
      </c>
      <c r="DG784" s="5" t="s">
        <v>3</v>
      </c>
      <c r="DH784" s="5" t="s">
        <v>3</v>
      </c>
      <c r="DI784" s="5" t="s">
        <v>3</v>
      </c>
      <c r="DJ784" s="5" t="s">
        <v>3</v>
      </c>
      <c r="DK784" s="5" t="s">
        <v>3</v>
      </c>
      <c r="DL784" s="5" t="s">
        <v>3</v>
      </c>
      <c r="DM784" s="5" t="s">
        <v>3</v>
      </c>
      <c r="DN784" s="5">
        <v>0</v>
      </c>
      <c r="DO784" s="5">
        <v>0</v>
      </c>
      <c r="DP784" s="5">
        <v>1</v>
      </c>
      <c r="DQ784" s="5">
        <v>1</v>
      </c>
      <c r="DR784" s="5"/>
      <c r="DS784" s="5"/>
      <c r="DT784" s="5"/>
      <c r="DU784" s="5">
        <v>1013</v>
      </c>
      <c r="DV784" s="5" t="s">
        <v>338</v>
      </c>
      <c r="DW784" s="5" t="s">
        <v>338</v>
      </c>
      <c r="DX784" s="5">
        <v>1</v>
      </c>
      <c r="DY784" s="5"/>
      <c r="DZ784" s="5" t="s">
        <v>3</v>
      </c>
      <c r="EA784" s="5" t="s">
        <v>3</v>
      </c>
      <c r="EB784" s="5" t="s">
        <v>3</v>
      </c>
      <c r="EC784" s="5" t="s">
        <v>3</v>
      </c>
      <c r="ED784" s="5"/>
      <c r="EE784" s="5">
        <v>68075107</v>
      </c>
      <c r="EF784" s="5">
        <v>4</v>
      </c>
      <c r="EG784" s="5" t="s">
        <v>320</v>
      </c>
      <c r="EH784" s="5">
        <v>83</v>
      </c>
      <c r="EI784" s="5" t="s">
        <v>320</v>
      </c>
      <c r="EJ784" s="5">
        <v>4</v>
      </c>
      <c r="EK784" s="5">
        <v>200001</v>
      </c>
      <c r="EL784" s="5" t="s">
        <v>321</v>
      </c>
      <c r="EM784" s="5" t="s">
        <v>322</v>
      </c>
      <c r="EN784" s="5"/>
      <c r="EO784" s="5" t="s">
        <v>3</v>
      </c>
      <c r="EP784" s="5"/>
      <c r="EQ784" s="5">
        <v>0</v>
      </c>
      <c r="ER784" s="5">
        <v>0</v>
      </c>
      <c r="ES784" s="5">
        <v>0</v>
      </c>
      <c r="ET784" s="5">
        <v>0</v>
      </c>
      <c r="EU784" s="5">
        <v>0</v>
      </c>
      <c r="EV784" s="5">
        <v>0</v>
      </c>
      <c r="EW784" s="5">
        <v>12.96</v>
      </c>
      <c r="EX784" s="5">
        <v>0</v>
      </c>
      <c r="EY784" s="5">
        <v>0</v>
      </c>
      <c r="EZ784" s="5"/>
      <c r="FA784" s="5"/>
      <c r="FB784" s="5"/>
      <c r="FC784" s="5"/>
      <c r="FD784" s="5"/>
      <c r="FE784" s="5"/>
      <c r="FF784" s="5"/>
      <c r="FG784" s="5"/>
      <c r="FH784" s="5"/>
      <c r="FI784" s="5"/>
      <c r="FJ784" s="5"/>
      <c r="FK784" s="5"/>
      <c r="FL784" s="5"/>
      <c r="FM784" s="5"/>
      <c r="FN784" s="5"/>
      <c r="FO784" s="5"/>
      <c r="FP784" s="5"/>
      <c r="FQ784" s="5">
        <v>0</v>
      </c>
      <c r="FR784" s="5">
        <v>0</v>
      </c>
      <c r="FS784" s="5">
        <v>0</v>
      </c>
      <c r="FT784" s="5"/>
      <c r="FU784" s="5"/>
      <c r="FV784" s="5"/>
      <c r="FW784" s="5"/>
      <c r="FX784" s="5">
        <v>74</v>
      </c>
      <c r="FY784" s="5">
        <v>36</v>
      </c>
      <c r="FZ784" s="5"/>
      <c r="GA784" s="5" t="s">
        <v>3</v>
      </c>
      <c r="GB784" s="5"/>
      <c r="GC784" s="5"/>
      <c r="GD784" s="5">
        <v>1</v>
      </c>
      <c r="GE784" s="5"/>
      <c r="GF784" s="5">
        <v>1154174479</v>
      </c>
      <c r="GG784" s="5">
        <v>2</v>
      </c>
      <c r="GH784" s="5">
        <v>1</v>
      </c>
      <c r="GI784" s="5">
        <v>-2</v>
      </c>
      <c r="GJ784" s="5">
        <v>0</v>
      </c>
      <c r="GK784" s="5">
        <v>0</v>
      </c>
      <c r="GL784" s="5">
        <f t="shared" si="444"/>
        <v>0</v>
      </c>
      <c r="GM784" s="5">
        <f t="shared" si="445"/>
        <v>2934.83</v>
      </c>
      <c r="GN784" s="5">
        <f t="shared" si="446"/>
        <v>0</v>
      </c>
      <c r="GO784" s="5">
        <f t="shared" si="447"/>
        <v>0</v>
      </c>
      <c r="GP784" s="5">
        <f t="shared" si="448"/>
        <v>2934.83</v>
      </c>
      <c r="GQ784" s="5"/>
      <c r="GR784" s="5">
        <v>0</v>
      </c>
      <c r="GS784" s="5">
        <v>0</v>
      </c>
      <c r="GT784" s="5">
        <v>0</v>
      </c>
      <c r="GU784" s="5" t="s">
        <v>3</v>
      </c>
      <c r="GV784" s="5">
        <f t="shared" si="449"/>
        <v>0</v>
      </c>
      <c r="GW784" s="5">
        <v>1</v>
      </c>
      <c r="GX784" s="5">
        <f t="shared" si="450"/>
        <v>0</v>
      </c>
      <c r="GY784" s="5"/>
      <c r="GZ784" s="5"/>
      <c r="HA784" s="5">
        <v>0</v>
      </c>
      <c r="HB784" s="5">
        <v>0</v>
      </c>
      <c r="HC784" s="5">
        <f t="shared" si="451"/>
        <v>0</v>
      </c>
      <c r="HD784" s="5"/>
      <c r="HE784" s="5" t="s">
        <v>3</v>
      </c>
      <c r="HF784" s="5" t="s">
        <v>3</v>
      </c>
      <c r="HG784" s="5"/>
      <c r="HH784" s="5"/>
      <c r="HI784" s="5"/>
      <c r="HJ784" s="5"/>
      <c r="HK784" s="5"/>
      <c r="HL784" s="5"/>
      <c r="HM784" s="5" t="s">
        <v>3</v>
      </c>
      <c r="HN784" s="5" t="s">
        <v>323</v>
      </c>
      <c r="HO784" s="5" t="s">
        <v>324</v>
      </c>
      <c r="HP784" s="5" t="s">
        <v>320</v>
      </c>
      <c r="HQ784" s="5" t="s">
        <v>320</v>
      </c>
      <c r="HR784" s="5"/>
      <c r="HS784" s="5">
        <v>0</v>
      </c>
      <c r="HT784" s="5"/>
      <c r="HU784" s="5"/>
      <c r="HV784" s="5"/>
      <c r="HW784" s="5"/>
      <c r="HX784" s="5"/>
      <c r="HY784" s="5"/>
      <c r="HZ784" s="5"/>
      <c r="IA784" s="5"/>
      <c r="IB784" s="5"/>
      <c r="IC784" s="5"/>
      <c r="ID784" s="5"/>
      <c r="IE784" s="5"/>
      <c r="IF784" s="5"/>
      <c r="IG784" s="5"/>
      <c r="IH784" s="5"/>
      <c r="II784" s="5"/>
      <c r="IJ784" s="5"/>
      <c r="IK784" s="5">
        <v>0</v>
      </c>
      <c r="IL784" s="5"/>
      <c r="IM784" s="5"/>
      <c r="IN784" s="5"/>
      <c r="IO784" s="5"/>
      <c r="IP784" s="5"/>
      <c r="IQ784" s="5"/>
      <c r="IR784" s="5"/>
      <c r="IS784" s="5"/>
      <c r="IT784" s="5"/>
      <c r="IU784" s="5"/>
    </row>
    <row r="785" spans="1:255" x14ac:dyDescent="0.25">
      <c r="A785" s="6">
        <v>17</v>
      </c>
      <c r="B785" s="6">
        <v>1</v>
      </c>
      <c r="C785" s="6">
        <f>ROW(SmtRes!A342)</f>
        <v>342</v>
      </c>
      <c r="D785" s="6">
        <f>ROW(EtalonRes!A424)</f>
        <v>424</v>
      </c>
      <c r="E785" s="6" t="s">
        <v>97</v>
      </c>
      <c r="F785" s="6" t="s">
        <v>336</v>
      </c>
      <c r="G785" s="6" t="s">
        <v>337</v>
      </c>
      <c r="H785" s="6" t="s">
        <v>338</v>
      </c>
      <c r="I785" s="6">
        <v>0.1</v>
      </c>
      <c r="J785" s="6">
        <v>0</v>
      </c>
      <c r="K785" s="6">
        <v>0.1</v>
      </c>
      <c r="L785" s="6">
        <v>0.1</v>
      </c>
      <c r="M785" s="6">
        <v>0</v>
      </c>
      <c r="N785" s="6">
        <f t="shared" si="427"/>
        <v>0.1</v>
      </c>
      <c r="O785" s="6">
        <f t="shared" si="428"/>
        <v>1397.54</v>
      </c>
      <c r="P785" s="6">
        <f>SUMIF(SmtRes!AQ341:'SmtRes'!AQ342,"=1",SmtRes!DF341:'SmtRes'!DF342)</f>
        <v>0</v>
      </c>
      <c r="Q785" s="6">
        <f>SUMIF(SmtRes!AQ341:'SmtRes'!AQ342,"=1",SmtRes!DG341:'SmtRes'!DG342)</f>
        <v>0</v>
      </c>
      <c r="R785" s="6">
        <f>SUMIF(SmtRes!AQ341:'SmtRes'!AQ342,"=1",SmtRes!DH341:'SmtRes'!DH342)</f>
        <v>0</v>
      </c>
      <c r="S785" s="6">
        <f>SUMIF(SmtRes!AQ341:'SmtRes'!AQ342,"=1",SmtRes!DI341:'SmtRes'!DI342)</f>
        <v>1397.54</v>
      </c>
      <c r="T785" s="6">
        <f t="shared" si="429"/>
        <v>0</v>
      </c>
      <c r="U785" s="6">
        <f>SUMIF(SmtRes!AQ341:'SmtRes'!AQ342,"=1",SmtRes!CV341:'SmtRes'!CV342)</f>
        <v>1.296</v>
      </c>
      <c r="V785" s="6">
        <f>SUMIF(SmtRes!AQ341:'SmtRes'!AQ342,"=1",SmtRes!CW341:'SmtRes'!CW342)</f>
        <v>0</v>
      </c>
      <c r="W785" s="6">
        <f t="shared" si="430"/>
        <v>0</v>
      </c>
      <c r="X785" s="6">
        <f t="shared" si="431"/>
        <v>1034.18</v>
      </c>
      <c r="Y785" s="6">
        <f t="shared" si="432"/>
        <v>503.11</v>
      </c>
      <c r="Z785" s="6"/>
      <c r="AA785" s="6">
        <v>70748195</v>
      </c>
      <c r="AB785" s="6">
        <f t="shared" si="433"/>
        <v>13975.351199999999</v>
      </c>
      <c r="AC785" s="6">
        <f t="shared" si="434"/>
        <v>0</v>
      </c>
      <c r="AD785" s="6">
        <f t="shared" si="435"/>
        <v>0</v>
      </c>
      <c r="AE785" s="6">
        <f t="shared" si="436"/>
        <v>0</v>
      </c>
      <c r="AF785" s="6">
        <f>ROUND((SUM(SmtRes!BT341:'SmtRes'!BT342)),6)</f>
        <v>13975.351199999999</v>
      </c>
      <c r="AG785" s="6">
        <f t="shared" si="437"/>
        <v>0</v>
      </c>
      <c r="AH785" s="6">
        <f>(SUM(SmtRes!BU341:'SmtRes'!BU342))</f>
        <v>12.96</v>
      </c>
      <c r="AI785" s="6">
        <f>(0)</f>
        <v>0</v>
      </c>
      <c r="AJ785" s="6">
        <f t="shared" si="438"/>
        <v>0</v>
      </c>
      <c r="AK785" s="6">
        <v>13975.351200000001</v>
      </c>
      <c r="AL785" s="6">
        <v>0</v>
      </c>
      <c r="AM785" s="6">
        <v>0</v>
      </c>
      <c r="AN785" s="6">
        <v>0</v>
      </c>
      <c r="AO785" s="6">
        <v>13975.351200000001</v>
      </c>
      <c r="AP785" s="6">
        <v>0</v>
      </c>
      <c r="AQ785" s="6">
        <v>12.96</v>
      </c>
      <c r="AR785" s="6">
        <v>0</v>
      </c>
      <c r="AS785" s="6">
        <v>0</v>
      </c>
      <c r="AT785" s="6">
        <v>74</v>
      </c>
      <c r="AU785" s="6">
        <v>36</v>
      </c>
      <c r="AV785" s="6">
        <v>1</v>
      </c>
      <c r="AW785" s="6">
        <v>1</v>
      </c>
      <c r="AX785" s="6"/>
      <c r="AY785" s="6"/>
      <c r="AZ785" s="6">
        <v>1</v>
      </c>
      <c r="BA785" s="6">
        <v>1</v>
      </c>
      <c r="BB785" s="6">
        <v>1</v>
      </c>
      <c r="BC785" s="6">
        <v>1</v>
      </c>
      <c r="BD785" s="6" t="s">
        <v>3</v>
      </c>
      <c r="BE785" s="6" t="s">
        <v>3</v>
      </c>
      <c r="BF785" s="6" t="s">
        <v>3</v>
      </c>
      <c r="BG785" s="6" t="s">
        <v>3</v>
      </c>
      <c r="BH785" s="6">
        <v>0</v>
      </c>
      <c r="BI785" s="6">
        <v>4</v>
      </c>
      <c r="BJ785" s="6" t="s">
        <v>339</v>
      </c>
      <c r="BK785" s="6"/>
      <c r="BL785" s="6"/>
      <c r="BM785" s="6">
        <v>200001</v>
      </c>
      <c r="BN785" s="6">
        <v>0</v>
      </c>
      <c r="BO785" s="6" t="s">
        <v>3</v>
      </c>
      <c r="BP785" s="6">
        <v>0</v>
      </c>
      <c r="BQ785" s="6">
        <v>4</v>
      </c>
      <c r="BR785" s="6">
        <v>0</v>
      </c>
      <c r="BS785" s="6">
        <v>1</v>
      </c>
      <c r="BT785" s="6">
        <v>1</v>
      </c>
      <c r="BU785" s="6">
        <v>1</v>
      </c>
      <c r="BV785" s="6">
        <v>1</v>
      </c>
      <c r="BW785" s="6">
        <v>1</v>
      </c>
      <c r="BX785" s="6">
        <v>1</v>
      </c>
      <c r="BY785" s="6" t="s">
        <v>3</v>
      </c>
      <c r="BZ785" s="6">
        <v>74</v>
      </c>
      <c r="CA785" s="6">
        <v>36</v>
      </c>
      <c r="CB785" s="6" t="s">
        <v>3</v>
      </c>
      <c r="CC785" s="6"/>
      <c r="CD785" s="6"/>
      <c r="CE785" s="6">
        <v>0</v>
      </c>
      <c r="CF785" s="6">
        <v>0</v>
      </c>
      <c r="CG785" s="6">
        <v>0</v>
      </c>
      <c r="CH785" s="6">
        <v>5</v>
      </c>
      <c r="CI785" s="6">
        <v>0</v>
      </c>
      <c r="CJ785" s="6">
        <v>0</v>
      </c>
      <c r="CK785" s="6">
        <v>0</v>
      </c>
      <c r="CL785" s="6">
        <v>0</v>
      </c>
      <c r="CM785" s="6">
        <v>0</v>
      </c>
      <c r="CN785" s="6" t="s">
        <v>3</v>
      </c>
      <c r="CO785" s="6">
        <v>0</v>
      </c>
      <c r="CP785" s="6">
        <f t="shared" si="439"/>
        <v>1397.54</v>
      </c>
      <c r="CQ785" s="6">
        <f>SUMIF(SmtRes!AQ341:'SmtRes'!AQ342,"=1",SmtRes!AA341:'SmtRes'!AA342)</f>
        <v>0</v>
      </c>
      <c r="CR785" s="6">
        <f>SUMIF(SmtRes!AQ341:'SmtRes'!AQ342,"=1",SmtRes!AB341:'SmtRes'!AB342)</f>
        <v>0</v>
      </c>
      <c r="CS785" s="6">
        <f>SUMIF(SmtRes!AQ341:'SmtRes'!AQ342,"=1",SmtRes!AC341:'SmtRes'!AC342)</f>
        <v>0</v>
      </c>
      <c r="CT785" s="6">
        <f>SUMIF(SmtRes!AQ341:'SmtRes'!AQ342,"=1",SmtRes!AD341:'SmtRes'!AD342)</f>
        <v>2156.69</v>
      </c>
      <c r="CU785" s="6">
        <f t="shared" si="440"/>
        <v>0</v>
      </c>
      <c r="CV785" s="6">
        <f>SUMIF(SmtRes!AQ341:'SmtRes'!AQ342,"=1",SmtRes!BU341:'SmtRes'!BU342)</f>
        <v>12.96</v>
      </c>
      <c r="CW785" s="6">
        <f>SUMIF(SmtRes!AQ341:'SmtRes'!AQ342,"=1",SmtRes!BV341:'SmtRes'!BV342)</f>
        <v>0</v>
      </c>
      <c r="CX785" s="6">
        <f t="shared" si="441"/>
        <v>0</v>
      </c>
      <c r="CY785" s="6">
        <f t="shared" si="442"/>
        <v>1034.1795999999999</v>
      </c>
      <c r="CZ785" s="6">
        <f t="shared" si="443"/>
        <v>503.11440000000005</v>
      </c>
      <c r="DA785" s="6"/>
      <c r="DB785" s="6"/>
      <c r="DC785" s="6" t="s">
        <v>3</v>
      </c>
      <c r="DD785" s="6" t="s">
        <v>3</v>
      </c>
      <c r="DE785" s="6" t="s">
        <v>3</v>
      </c>
      <c r="DF785" s="6" t="s">
        <v>3</v>
      </c>
      <c r="DG785" s="6" t="s">
        <v>3</v>
      </c>
      <c r="DH785" s="6" t="s">
        <v>3</v>
      </c>
      <c r="DI785" s="6" t="s">
        <v>3</v>
      </c>
      <c r="DJ785" s="6" t="s">
        <v>3</v>
      </c>
      <c r="DK785" s="6" t="s">
        <v>3</v>
      </c>
      <c r="DL785" s="6" t="s">
        <v>3</v>
      </c>
      <c r="DM785" s="6" t="s">
        <v>3</v>
      </c>
      <c r="DN785" s="6">
        <v>0</v>
      </c>
      <c r="DO785" s="6">
        <v>0</v>
      </c>
      <c r="DP785" s="6">
        <v>1</v>
      </c>
      <c r="DQ785" s="6">
        <v>1</v>
      </c>
      <c r="DR785" s="6"/>
      <c r="DS785" s="6"/>
      <c r="DT785" s="6"/>
      <c r="DU785" s="6">
        <v>1013</v>
      </c>
      <c r="DV785" s="6" t="s">
        <v>338</v>
      </c>
      <c r="DW785" s="6" t="s">
        <v>338</v>
      </c>
      <c r="DX785" s="6">
        <v>1</v>
      </c>
      <c r="DY785" s="6"/>
      <c r="DZ785" s="6" t="s">
        <v>3</v>
      </c>
      <c r="EA785" s="6" t="s">
        <v>3</v>
      </c>
      <c r="EB785" s="6" t="s">
        <v>3</v>
      </c>
      <c r="EC785" s="6" t="s">
        <v>3</v>
      </c>
      <c r="ED785" s="6"/>
      <c r="EE785" s="6">
        <v>68075107</v>
      </c>
      <c r="EF785" s="6">
        <v>4</v>
      </c>
      <c r="EG785" s="6" t="s">
        <v>320</v>
      </c>
      <c r="EH785" s="6">
        <v>83</v>
      </c>
      <c r="EI785" s="6" t="s">
        <v>320</v>
      </c>
      <c r="EJ785" s="6">
        <v>4</v>
      </c>
      <c r="EK785" s="6">
        <v>200001</v>
      </c>
      <c r="EL785" s="6" t="s">
        <v>321</v>
      </c>
      <c r="EM785" s="6" t="s">
        <v>322</v>
      </c>
      <c r="EN785" s="6"/>
      <c r="EO785" s="6" t="s">
        <v>3</v>
      </c>
      <c r="EP785" s="6"/>
      <c r="EQ785" s="6">
        <v>0</v>
      </c>
      <c r="ER785" s="6">
        <v>0</v>
      </c>
      <c r="ES785" s="6">
        <v>0</v>
      </c>
      <c r="ET785" s="6">
        <v>0</v>
      </c>
      <c r="EU785" s="6">
        <v>0</v>
      </c>
      <c r="EV785" s="6">
        <v>0</v>
      </c>
      <c r="EW785" s="6">
        <v>12.96</v>
      </c>
      <c r="EX785" s="6">
        <v>0</v>
      </c>
      <c r="EY785" s="6">
        <v>0</v>
      </c>
      <c r="EZ785" s="6"/>
      <c r="FA785" s="6"/>
      <c r="FB785" s="6"/>
      <c r="FC785" s="6"/>
      <c r="FD785" s="6"/>
      <c r="FE785" s="6"/>
      <c r="FF785" s="6"/>
      <c r="FG785" s="6"/>
      <c r="FH785" s="6"/>
      <c r="FI785" s="6"/>
      <c r="FJ785" s="6"/>
      <c r="FK785" s="6"/>
      <c r="FL785" s="6"/>
      <c r="FM785" s="6"/>
      <c r="FN785" s="6"/>
      <c r="FO785" s="6"/>
      <c r="FP785" s="6"/>
      <c r="FQ785" s="6">
        <v>0</v>
      </c>
      <c r="FR785" s="6">
        <v>0</v>
      </c>
      <c r="FS785" s="6">
        <v>0</v>
      </c>
      <c r="FT785" s="6"/>
      <c r="FU785" s="6"/>
      <c r="FV785" s="6"/>
      <c r="FW785" s="6"/>
      <c r="FX785" s="6">
        <v>74</v>
      </c>
      <c r="FY785" s="6">
        <v>36</v>
      </c>
      <c r="FZ785" s="6"/>
      <c r="GA785" s="6" t="s">
        <v>3</v>
      </c>
      <c r="GB785" s="6"/>
      <c r="GC785" s="6"/>
      <c r="GD785" s="6">
        <v>1</v>
      </c>
      <c r="GE785" s="6"/>
      <c r="GF785" s="6">
        <v>1154174479</v>
      </c>
      <c r="GG785" s="6">
        <v>2</v>
      </c>
      <c r="GH785" s="6">
        <v>1</v>
      </c>
      <c r="GI785" s="6">
        <v>-2</v>
      </c>
      <c r="GJ785" s="6">
        <v>0</v>
      </c>
      <c r="GK785" s="6">
        <v>0</v>
      </c>
      <c r="GL785" s="6">
        <f t="shared" si="444"/>
        <v>0</v>
      </c>
      <c r="GM785" s="6">
        <f t="shared" si="445"/>
        <v>2934.83</v>
      </c>
      <c r="GN785" s="6">
        <f t="shared" si="446"/>
        <v>0</v>
      </c>
      <c r="GO785" s="6">
        <f t="shared" si="447"/>
        <v>0</v>
      </c>
      <c r="GP785" s="6">
        <f t="shared" si="448"/>
        <v>2934.83</v>
      </c>
      <c r="GQ785" s="6"/>
      <c r="GR785" s="6">
        <v>0</v>
      </c>
      <c r="GS785" s="6">
        <v>0</v>
      </c>
      <c r="GT785" s="6">
        <v>0</v>
      </c>
      <c r="GU785" s="6" t="s">
        <v>3</v>
      </c>
      <c r="GV785" s="6">
        <f t="shared" si="449"/>
        <v>0</v>
      </c>
      <c r="GW785" s="6">
        <v>1</v>
      </c>
      <c r="GX785" s="6">
        <f t="shared" si="450"/>
        <v>0</v>
      </c>
      <c r="GY785" s="6"/>
      <c r="GZ785" s="6"/>
      <c r="HA785" s="6">
        <v>0</v>
      </c>
      <c r="HB785" s="6">
        <v>0</v>
      </c>
      <c r="HC785" s="6">
        <f t="shared" si="451"/>
        <v>0</v>
      </c>
      <c r="HD785" s="6"/>
      <c r="HE785" s="6" t="s">
        <v>3</v>
      </c>
      <c r="HF785" s="6" t="s">
        <v>3</v>
      </c>
      <c r="HG785" s="6"/>
      <c r="HH785" s="6"/>
      <c r="HI785" s="6"/>
      <c r="HJ785" s="6"/>
      <c r="HK785" s="6"/>
      <c r="HL785" s="6"/>
      <c r="HM785" s="6" t="s">
        <v>3</v>
      </c>
      <c r="HN785" s="6" t="s">
        <v>323</v>
      </c>
      <c r="HO785" s="6" t="s">
        <v>324</v>
      </c>
      <c r="HP785" s="6" t="s">
        <v>320</v>
      </c>
      <c r="HQ785" s="6" t="s">
        <v>320</v>
      </c>
      <c r="HR785" s="6"/>
      <c r="HS785" s="6">
        <v>0</v>
      </c>
      <c r="HT785" s="6"/>
      <c r="HU785" s="6"/>
      <c r="HV785" s="6"/>
      <c r="HW785" s="6"/>
      <c r="HX785" s="6"/>
      <c r="HY785" s="6"/>
      <c r="HZ785" s="6"/>
      <c r="IA785" s="6"/>
      <c r="IB785" s="6"/>
      <c r="IC785" s="6"/>
      <c r="ID785" s="6"/>
      <c r="IE785" s="6"/>
      <c r="IF785" s="6"/>
      <c r="IG785" s="6"/>
      <c r="IH785" s="6"/>
      <c r="II785" s="6"/>
      <c r="IJ785" s="6"/>
      <c r="IK785" s="6">
        <v>0</v>
      </c>
      <c r="IL785" s="6"/>
      <c r="IM785" s="6"/>
      <c r="IN785" s="6"/>
      <c r="IO785" s="6"/>
      <c r="IP785" s="6"/>
      <c r="IQ785" s="6"/>
      <c r="IR785" s="6"/>
      <c r="IS785" s="6"/>
      <c r="IT785" s="6"/>
      <c r="IU785" s="6"/>
    </row>
    <row r="786" spans="1:255" x14ac:dyDescent="0.25">
      <c r="A786" s="5">
        <v>17</v>
      </c>
      <c r="B786" s="5">
        <v>1</v>
      </c>
      <c r="C786" s="5">
        <f>ROW(SmtRes!A344)</f>
        <v>344</v>
      </c>
      <c r="D786" s="5">
        <f>ROW(EtalonRes!A426)</f>
        <v>426</v>
      </c>
      <c r="E786" s="5" t="s">
        <v>101</v>
      </c>
      <c r="F786" s="5" t="s">
        <v>340</v>
      </c>
      <c r="G786" s="5" t="s">
        <v>341</v>
      </c>
      <c r="H786" s="5" t="s">
        <v>82</v>
      </c>
      <c r="I786" s="5">
        <v>1</v>
      </c>
      <c r="J786" s="5">
        <v>0</v>
      </c>
      <c r="K786" s="5">
        <v>1</v>
      </c>
      <c r="L786" s="5">
        <v>1</v>
      </c>
      <c r="M786" s="5">
        <v>0</v>
      </c>
      <c r="N786" s="5">
        <f t="shared" si="427"/>
        <v>1</v>
      </c>
      <c r="O786" s="5">
        <f t="shared" si="428"/>
        <v>345.07</v>
      </c>
      <c r="P786" s="5">
        <f>SUMIF(SmtRes!AQ343:'SmtRes'!AQ344,"=1",SmtRes!DF343:'SmtRes'!DF344)</f>
        <v>0</v>
      </c>
      <c r="Q786" s="5">
        <f>SUMIF(SmtRes!AQ343:'SmtRes'!AQ344,"=1",SmtRes!DG343:'SmtRes'!DG344)</f>
        <v>0</v>
      </c>
      <c r="R786" s="5">
        <f>SUMIF(SmtRes!AQ343:'SmtRes'!AQ344,"=1",SmtRes!DH343:'SmtRes'!DH344)</f>
        <v>0</v>
      </c>
      <c r="S786" s="5">
        <f>SUMIF(SmtRes!AQ343:'SmtRes'!AQ344,"=1",SmtRes!DI343:'SmtRes'!DI344)</f>
        <v>345.07</v>
      </c>
      <c r="T786" s="5">
        <f t="shared" si="429"/>
        <v>0</v>
      </c>
      <c r="U786" s="5">
        <f>SUMIF(SmtRes!AQ343:'SmtRes'!AQ344,"=1",SmtRes!CV343:'SmtRes'!CV344)</f>
        <v>0.32</v>
      </c>
      <c r="V786" s="5">
        <f>SUMIF(SmtRes!AQ343:'SmtRes'!AQ344,"=1",SmtRes!CW343:'SmtRes'!CW344)</f>
        <v>0</v>
      </c>
      <c r="W786" s="5">
        <f t="shared" si="430"/>
        <v>0</v>
      </c>
      <c r="X786" s="5">
        <f t="shared" si="431"/>
        <v>255.35</v>
      </c>
      <c r="Y786" s="5">
        <f t="shared" si="432"/>
        <v>124.23</v>
      </c>
      <c r="Z786" s="5"/>
      <c r="AA786" s="5">
        <v>70751969</v>
      </c>
      <c r="AB786" s="5">
        <f t="shared" si="433"/>
        <v>345.07040000000001</v>
      </c>
      <c r="AC786" s="5">
        <f t="shared" si="434"/>
        <v>0</v>
      </c>
      <c r="AD786" s="5">
        <f t="shared" si="435"/>
        <v>0</v>
      </c>
      <c r="AE786" s="5">
        <f t="shared" si="436"/>
        <v>0</v>
      </c>
      <c r="AF786" s="5">
        <f>ROUND((SUM(SmtRes!BT343:'SmtRes'!BT344)),6)</f>
        <v>345.07040000000001</v>
      </c>
      <c r="AG786" s="5">
        <f t="shared" si="437"/>
        <v>0</v>
      </c>
      <c r="AH786" s="5">
        <f>(SUM(SmtRes!BU343:'SmtRes'!BU344))</f>
        <v>0.32</v>
      </c>
      <c r="AI786" s="5">
        <f>(0)</f>
        <v>0</v>
      </c>
      <c r="AJ786" s="5">
        <f t="shared" si="438"/>
        <v>0</v>
      </c>
      <c r="AK786" s="5">
        <v>345.07040000000001</v>
      </c>
      <c r="AL786" s="5">
        <v>0</v>
      </c>
      <c r="AM786" s="5">
        <v>0</v>
      </c>
      <c r="AN786" s="5">
        <v>0</v>
      </c>
      <c r="AO786" s="5">
        <v>345.07040000000001</v>
      </c>
      <c r="AP786" s="5">
        <v>0</v>
      </c>
      <c r="AQ786" s="5">
        <v>0.32</v>
      </c>
      <c r="AR786" s="5">
        <v>0</v>
      </c>
      <c r="AS786" s="5">
        <v>0</v>
      </c>
      <c r="AT786" s="5">
        <v>74</v>
      </c>
      <c r="AU786" s="5">
        <v>36</v>
      </c>
      <c r="AV786" s="5">
        <v>1</v>
      </c>
      <c r="AW786" s="5">
        <v>1</v>
      </c>
      <c r="AX786" s="5"/>
      <c r="AY786" s="5"/>
      <c r="AZ786" s="5">
        <v>1</v>
      </c>
      <c r="BA786" s="5">
        <v>1</v>
      </c>
      <c r="BB786" s="5">
        <v>1</v>
      </c>
      <c r="BC786" s="5">
        <v>1</v>
      </c>
      <c r="BD786" s="5" t="s">
        <v>3</v>
      </c>
      <c r="BE786" s="5" t="s">
        <v>3</v>
      </c>
      <c r="BF786" s="5" t="s">
        <v>3</v>
      </c>
      <c r="BG786" s="5" t="s">
        <v>3</v>
      </c>
      <c r="BH786" s="5">
        <v>0</v>
      </c>
      <c r="BI786" s="5">
        <v>4</v>
      </c>
      <c r="BJ786" s="5" t="s">
        <v>342</v>
      </c>
      <c r="BK786" s="5"/>
      <c r="BL786" s="5"/>
      <c r="BM786" s="5">
        <v>200001</v>
      </c>
      <c r="BN786" s="5">
        <v>0</v>
      </c>
      <c r="BO786" s="5" t="s">
        <v>3</v>
      </c>
      <c r="BP786" s="5">
        <v>0</v>
      </c>
      <c r="BQ786" s="5">
        <v>4</v>
      </c>
      <c r="BR786" s="5">
        <v>0</v>
      </c>
      <c r="BS786" s="5">
        <v>1</v>
      </c>
      <c r="BT786" s="5">
        <v>1</v>
      </c>
      <c r="BU786" s="5">
        <v>1</v>
      </c>
      <c r="BV786" s="5">
        <v>1</v>
      </c>
      <c r="BW786" s="5">
        <v>1</v>
      </c>
      <c r="BX786" s="5">
        <v>1</v>
      </c>
      <c r="BY786" s="5" t="s">
        <v>3</v>
      </c>
      <c r="BZ786" s="5">
        <v>74</v>
      </c>
      <c r="CA786" s="5">
        <v>36</v>
      </c>
      <c r="CB786" s="5" t="s">
        <v>3</v>
      </c>
      <c r="CC786" s="5"/>
      <c r="CD786" s="5"/>
      <c r="CE786" s="5">
        <v>0</v>
      </c>
      <c r="CF786" s="5">
        <v>0</v>
      </c>
      <c r="CG786" s="5">
        <v>0</v>
      </c>
      <c r="CH786" s="5">
        <v>6</v>
      </c>
      <c r="CI786" s="5">
        <v>0</v>
      </c>
      <c r="CJ786" s="5">
        <v>0</v>
      </c>
      <c r="CK786" s="5">
        <v>0</v>
      </c>
      <c r="CL786" s="5">
        <v>0</v>
      </c>
      <c r="CM786" s="5">
        <v>0</v>
      </c>
      <c r="CN786" s="5" t="s">
        <v>3</v>
      </c>
      <c r="CO786" s="5">
        <v>0</v>
      </c>
      <c r="CP786" s="5">
        <f t="shared" si="439"/>
        <v>345.07</v>
      </c>
      <c r="CQ786" s="5">
        <f>SUMIF(SmtRes!AQ343:'SmtRes'!AQ344,"=1",SmtRes!AA343:'SmtRes'!AA344)</f>
        <v>0</v>
      </c>
      <c r="CR786" s="5">
        <f>SUMIF(SmtRes!AQ343:'SmtRes'!AQ344,"=1",SmtRes!AB343:'SmtRes'!AB344)</f>
        <v>0</v>
      </c>
      <c r="CS786" s="5">
        <f>SUMIF(SmtRes!AQ343:'SmtRes'!AQ344,"=1",SmtRes!AC343:'SmtRes'!AC344)</f>
        <v>0</v>
      </c>
      <c r="CT786" s="5">
        <f>SUMIF(SmtRes!AQ343:'SmtRes'!AQ344,"=1",SmtRes!AD343:'SmtRes'!AD344)</f>
        <v>2156.69</v>
      </c>
      <c r="CU786" s="5">
        <f t="shared" si="440"/>
        <v>0</v>
      </c>
      <c r="CV786" s="5">
        <f>SUMIF(SmtRes!AQ343:'SmtRes'!AQ344,"=1",SmtRes!BU343:'SmtRes'!BU344)</f>
        <v>0.32</v>
      </c>
      <c r="CW786" s="5">
        <f>SUMIF(SmtRes!AQ343:'SmtRes'!AQ344,"=1",SmtRes!BV343:'SmtRes'!BV344)</f>
        <v>0</v>
      </c>
      <c r="CX786" s="5">
        <f t="shared" si="441"/>
        <v>0</v>
      </c>
      <c r="CY786" s="5">
        <f t="shared" si="442"/>
        <v>255.3518</v>
      </c>
      <c r="CZ786" s="5">
        <f t="shared" si="443"/>
        <v>124.2252</v>
      </c>
      <c r="DA786" s="5"/>
      <c r="DB786" s="5"/>
      <c r="DC786" s="5" t="s">
        <v>3</v>
      </c>
      <c r="DD786" s="5" t="s">
        <v>3</v>
      </c>
      <c r="DE786" s="5" t="s">
        <v>3</v>
      </c>
      <c r="DF786" s="5" t="s">
        <v>3</v>
      </c>
      <c r="DG786" s="5" t="s">
        <v>3</v>
      </c>
      <c r="DH786" s="5" t="s">
        <v>3</v>
      </c>
      <c r="DI786" s="5" t="s">
        <v>3</v>
      </c>
      <c r="DJ786" s="5" t="s">
        <v>3</v>
      </c>
      <c r="DK786" s="5" t="s">
        <v>3</v>
      </c>
      <c r="DL786" s="5" t="s">
        <v>3</v>
      </c>
      <c r="DM786" s="5" t="s">
        <v>3</v>
      </c>
      <c r="DN786" s="5">
        <v>0</v>
      </c>
      <c r="DO786" s="5">
        <v>0</v>
      </c>
      <c r="DP786" s="5">
        <v>1</v>
      </c>
      <c r="DQ786" s="5">
        <v>1</v>
      </c>
      <c r="DR786" s="5"/>
      <c r="DS786" s="5"/>
      <c r="DT786" s="5"/>
      <c r="DU786" s="5">
        <v>1013</v>
      </c>
      <c r="DV786" s="5" t="s">
        <v>82</v>
      </c>
      <c r="DW786" s="5" t="s">
        <v>82</v>
      </c>
      <c r="DX786" s="5">
        <v>1</v>
      </c>
      <c r="DY786" s="5"/>
      <c r="DZ786" s="5" t="s">
        <v>3</v>
      </c>
      <c r="EA786" s="5" t="s">
        <v>3</v>
      </c>
      <c r="EB786" s="5" t="s">
        <v>3</v>
      </c>
      <c r="EC786" s="5" t="s">
        <v>3</v>
      </c>
      <c r="ED786" s="5"/>
      <c r="EE786" s="5">
        <v>68075107</v>
      </c>
      <c r="EF786" s="5">
        <v>4</v>
      </c>
      <c r="EG786" s="5" t="s">
        <v>320</v>
      </c>
      <c r="EH786" s="5">
        <v>83</v>
      </c>
      <c r="EI786" s="5" t="s">
        <v>320</v>
      </c>
      <c r="EJ786" s="5">
        <v>4</v>
      </c>
      <c r="EK786" s="5">
        <v>200001</v>
      </c>
      <c r="EL786" s="5" t="s">
        <v>321</v>
      </c>
      <c r="EM786" s="5" t="s">
        <v>322</v>
      </c>
      <c r="EN786" s="5"/>
      <c r="EO786" s="5" t="s">
        <v>3</v>
      </c>
      <c r="EP786" s="5"/>
      <c r="EQ786" s="5">
        <v>0</v>
      </c>
      <c r="ER786" s="5">
        <v>0</v>
      </c>
      <c r="ES786" s="5">
        <v>0</v>
      </c>
      <c r="ET786" s="5">
        <v>0</v>
      </c>
      <c r="EU786" s="5">
        <v>0</v>
      </c>
      <c r="EV786" s="5">
        <v>0</v>
      </c>
      <c r="EW786" s="5">
        <v>0.32</v>
      </c>
      <c r="EX786" s="5">
        <v>0</v>
      </c>
      <c r="EY786" s="5">
        <v>0</v>
      </c>
      <c r="EZ786" s="5"/>
      <c r="FA786" s="5"/>
      <c r="FB786" s="5"/>
      <c r="FC786" s="5"/>
      <c r="FD786" s="5"/>
      <c r="FE786" s="5"/>
      <c r="FF786" s="5"/>
      <c r="FG786" s="5"/>
      <c r="FH786" s="5"/>
      <c r="FI786" s="5"/>
      <c r="FJ786" s="5"/>
      <c r="FK786" s="5"/>
      <c r="FL786" s="5"/>
      <c r="FM786" s="5"/>
      <c r="FN786" s="5"/>
      <c r="FO786" s="5"/>
      <c r="FP786" s="5"/>
      <c r="FQ786" s="5">
        <v>0</v>
      </c>
      <c r="FR786" s="5">
        <v>0</v>
      </c>
      <c r="FS786" s="5">
        <v>0</v>
      </c>
      <c r="FT786" s="5"/>
      <c r="FU786" s="5"/>
      <c r="FV786" s="5"/>
      <c r="FW786" s="5"/>
      <c r="FX786" s="5">
        <v>74</v>
      </c>
      <c r="FY786" s="5">
        <v>36</v>
      </c>
      <c r="FZ786" s="5"/>
      <c r="GA786" s="5" t="s">
        <v>3</v>
      </c>
      <c r="GB786" s="5"/>
      <c r="GC786" s="5"/>
      <c r="GD786" s="5">
        <v>1</v>
      </c>
      <c r="GE786" s="5"/>
      <c r="GF786" s="5">
        <v>1958224789</v>
      </c>
      <c r="GG786" s="5">
        <v>2</v>
      </c>
      <c r="GH786" s="5">
        <v>1</v>
      </c>
      <c r="GI786" s="5">
        <v>-2</v>
      </c>
      <c r="GJ786" s="5">
        <v>0</v>
      </c>
      <c r="GK786" s="5">
        <v>0</v>
      </c>
      <c r="GL786" s="5">
        <f t="shared" si="444"/>
        <v>0</v>
      </c>
      <c r="GM786" s="5">
        <f t="shared" si="445"/>
        <v>724.65</v>
      </c>
      <c r="GN786" s="5">
        <f t="shared" si="446"/>
        <v>0</v>
      </c>
      <c r="GO786" s="5">
        <f t="shared" si="447"/>
        <v>0</v>
      </c>
      <c r="GP786" s="5">
        <f t="shared" si="448"/>
        <v>724.65</v>
      </c>
      <c r="GQ786" s="5"/>
      <c r="GR786" s="5">
        <v>0</v>
      </c>
      <c r="GS786" s="5">
        <v>0</v>
      </c>
      <c r="GT786" s="5">
        <v>0</v>
      </c>
      <c r="GU786" s="5" t="s">
        <v>3</v>
      </c>
      <c r="GV786" s="5">
        <f t="shared" si="449"/>
        <v>0</v>
      </c>
      <c r="GW786" s="5">
        <v>1</v>
      </c>
      <c r="GX786" s="5">
        <f t="shared" si="450"/>
        <v>0</v>
      </c>
      <c r="GY786" s="5"/>
      <c r="GZ786" s="5"/>
      <c r="HA786" s="5">
        <v>0</v>
      </c>
      <c r="HB786" s="5">
        <v>0</v>
      </c>
      <c r="HC786" s="5">
        <f t="shared" si="451"/>
        <v>0</v>
      </c>
      <c r="HD786" s="5"/>
      <c r="HE786" s="5" t="s">
        <v>3</v>
      </c>
      <c r="HF786" s="5" t="s">
        <v>3</v>
      </c>
      <c r="HG786" s="5"/>
      <c r="HH786" s="5"/>
      <c r="HI786" s="5"/>
      <c r="HJ786" s="5"/>
      <c r="HK786" s="5"/>
      <c r="HL786" s="5"/>
      <c r="HM786" s="5" t="s">
        <v>3</v>
      </c>
      <c r="HN786" s="5" t="s">
        <v>323</v>
      </c>
      <c r="HO786" s="5" t="s">
        <v>324</v>
      </c>
      <c r="HP786" s="5" t="s">
        <v>320</v>
      </c>
      <c r="HQ786" s="5" t="s">
        <v>320</v>
      </c>
      <c r="HR786" s="5"/>
      <c r="HS786" s="5">
        <v>0</v>
      </c>
      <c r="HT786" s="5"/>
      <c r="HU786" s="5"/>
      <c r="HV786" s="5"/>
      <c r="HW786" s="5"/>
      <c r="HX786" s="5"/>
      <c r="HY786" s="5"/>
      <c r="HZ786" s="5"/>
      <c r="IA786" s="5"/>
      <c r="IB786" s="5"/>
      <c r="IC786" s="5"/>
      <c r="ID786" s="5"/>
      <c r="IE786" s="5"/>
      <c r="IF786" s="5"/>
      <c r="IG786" s="5"/>
      <c r="IH786" s="5"/>
      <c r="II786" s="5"/>
      <c r="IJ786" s="5"/>
      <c r="IK786" s="5">
        <v>0</v>
      </c>
      <c r="IL786" s="5"/>
      <c r="IM786" s="5"/>
      <c r="IN786" s="5"/>
      <c r="IO786" s="5"/>
      <c r="IP786" s="5"/>
      <c r="IQ786" s="5"/>
      <c r="IR786" s="5"/>
      <c r="IS786" s="5"/>
      <c r="IT786" s="5"/>
      <c r="IU786" s="5"/>
    </row>
    <row r="787" spans="1:255" x14ac:dyDescent="0.25">
      <c r="A787" s="6">
        <v>17</v>
      </c>
      <c r="B787" s="6">
        <v>1</v>
      </c>
      <c r="C787" s="6">
        <f>ROW(SmtRes!A346)</f>
        <v>346</v>
      </c>
      <c r="D787" s="6">
        <f>ROW(EtalonRes!A428)</f>
        <v>428</v>
      </c>
      <c r="E787" s="6" t="s">
        <v>101</v>
      </c>
      <c r="F787" s="6" t="s">
        <v>340</v>
      </c>
      <c r="G787" s="6" t="s">
        <v>341</v>
      </c>
      <c r="H787" s="6" t="s">
        <v>82</v>
      </c>
      <c r="I787" s="6">
        <v>1</v>
      </c>
      <c r="J787" s="6">
        <v>0</v>
      </c>
      <c r="K787" s="6">
        <v>1</v>
      </c>
      <c r="L787" s="6">
        <v>1</v>
      </c>
      <c r="M787" s="6">
        <v>0</v>
      </c>
      <c r="N787" s="6">
        <f t="shared" si="427"/>
        <v>1</v>
      </c>
      <c r="O787" s="6">
        <f t="shared" si="428"/>
        <v>345.07</v>
      </c>
      <c r="P787" s="6">
        <f>SUMIF(SmtRes!AQ345:'SmtRes'!AQ346,"=1",SmtRes!DF345:'SmtRes'!DF346)</f>
        <v>0</v>
      </c>
      <c r="Q787" s="6">
        <f>SUMIF(SmtRes!AQ345:'SmtRes'!AQ346,"=1",SmtRes!DG345:'SmtRes'!DG346)</f>
        <v>0</v>
      </c>
      <c r="R787" s="6">
        <f>SUMIF(SmtRes!AQ345:'SmtRes'!AQ346,"=1",SmtRes!DH345:'SmtRes'!DH346)</f>
        <v>0</v>
      </c>
      <c r="S787" s="6">
        <f>SUMIF(SmtRes!AQ345:'SmtRes'!AQ346,"=1",SmtRes!DI345:'SmtRes'!DI346)</f>
        <v>345.07</v>
      </c>
      <c r="T787" s="6">
        <f t="shared" si="429"/>
        <v>0</v>
      </c>
      <c r="U787" s="6">
        <f>SUMIF(SmtRes!AQ345:'SmtRes'!AQ346,"=1",SmtRes!CV345:'SmtRes'!CV346)</f>
        <v>0.32</v>
      </c>
      <c r="V787" s="6">
        <f>SUMIF(SmtRes!AQ345:'SmtRes'!AQ346,"=1",SmtRes!CW345:'SmtRes'!CW346)</f>
        <v>0</v>
      </c>
      <c r="W787" s="6">
        <f t="shared" si="430"/>
        <v>0</v>
      </c>
      <c r="X787" s="6">
        <f t="shared" si="431"/>
        <v>255.35</v>
      </c>
      <c r="Y787" s="6">
        <f t="shared" si="432"/>
        <v>124.23</v>
      </c>
      <c r="Z787" s="6"/>
      <c r="AA787" s="6">
        <v>70748195</v>
      </c>
      <c r="AB787" s="6">
        <f t="shared" si="433"/>
        <v>345.07040000000001</v>
      </c>
      <c r="AC787" s="6">
        <f t="shared" si="434"/>
        <v>0</v>
      </c>
      <c r="AD787" s="6">
        <f t="shared" si="435"/>
        <v>0</v>
      </c>
      <c r="AE787" s="6">
        <f t="shared" si="436"/>
        <v>0</v>
      </c>
      <c r="AF787" s="6">
        <f>ROUND((SUM(SmtRes!BT345:'SmtRes'!BT346)),6)</f>
        <v>345.07040000000001</v>
      </c>
      <c r="AG787" s="6">
        <f t="shared" si="437"/>
        <v>0</v>
      </c>
      <c r="AH787" s="6">
        <f>(SUM(SmtRes!BU345:'SmtRes'!BU346))</f>
        <v>0.32</v>
      </c>
      <c r="AI787" s="6">
        <f>(0)</f>
        <v>0</v>
      </c>
      <c r="AJ787" s="6">
        <f t="shared" si="438"/>
        <v>0</v>
      </c>
      <c r="AK787" s="6">
        <v>345.07040000000001</v>
      </c>
      <c r="AL787" s="6">
        <v>0</v>
      </c>
      <c r="AM787" s="6">
        <v>0</v>
      </c>
      <c r="AN787" s="6">
        <v>0</v>
      </c>
      <c r="AO787" s="6">
        <v>345.07040000000001</v>
      </c>
      <c r="AP787" s="6">
        <v>0</v>
      </c>
      <c r="AQ787" s="6">
        <v>0.32</v>
      </c>
      <c r="AR787" s="6">
        <v>0</v>
      </c>
      <c r="AS787" s="6">
        <v>0</v>
      </c>
      <c r="AT787" s="6">
        <v>74</v>
      </c>
      <c r="AU787" s="6">
        <v>36</v>
      </c>
      <c r="AV787" s="6">
        <v>1</v>
      </c>
      <c r="AW787" s="6">
        <v>1</v>
      </c>
      <c r="AX787" s="6"/>
      <c r="AY787" s="6"/>
      <c r="AZ787" s="6">
        <v>1</v>
      </c>
      <c r="BA787" s="6">
        <v>1</v>
      </c>
      <c r="BB787" s="6">
        <v>1</v>
      </c>
      <c r="BC787" s="6">
        <v>1</v>
      </c>
      <c r="BD787" s="6" t="s">
        <v>3</v>
      </c>
      <c r="BE787" s="6" t="s">
        <v>3</v>
      </c>
      <c r="BF787" s="6" t="s">
        <v>3</v>
      </c>
      <c r="BG787" s="6" t="s">
        <v>3</v>
      </c>
      <c r="BH787" s="6">
        <v>0</v>
      </c>
      <c r="BI787" s="6">
        <v>4</v>
      </c>
      <c r="BJ787" s="6" t="s">
        <v>342</v>
      </c>
      <c r="BK787" s="6"/>
      <c r="BL787" s="6"/>
      <c r="BM787" s="6">
        <v>200001</v>
      </c>
      <c r="BN787" s="6">
        <v>0</v>
      </c>
      <c r="BO787" s="6" t="s">
        <v>3</v>
      </c>
      <c r="BP787" s="6">
        <v>0</v>
      </c>
      <c r="BQ787" s="6">
        <v>4</v>
      </c>
      <c r="BR787" s="6">
        <v>0</v>
      </c>
      <c r="BS787" s="6">
        <v>1</v>
      </c>
      <c r="BT787" s="6">
        <v>1</v>
      </c>
      <c r="BU787" s="6">
        <v>1</v>
      </c>
      <c r="BV787" s="6">
        <v>1</v>
      </c>
      <c r="BW787" s="6">
        <v>1</v>
      </c>
      <c r="BX787" s="6">
        <v>1</v>
      </c>
      <c r="BY787" s="6" t="s">
        <v>3</v>
      </c>
      <c r="BZ787" s="6">
        <v>74</v>
      </c>
      <c r="CA787" s="6">
        <v>36</v>
      </c>
      <c r="CB787" s="6" t="s">
        <v>3</v>
      </c>
      <c r="CC787" s="6"/>
      <c r="CD787" s="6"/>
      <c r="CE787" s="6">
        <v>0</v>
      </c>
      <c r="CF787" s="6">
        <v>0</v>
      </c>
      <c r="CG787" s="6">
        <v>0</v>
      </c>
      <c r="CH787" s="6">
        <v>6</v>
      </c>
      <c r="CI787" s="6">
        <v>0</v>
      </c>
      <c r="CJ787" s="6">
        <v>0</v>
      </c>
      <c r="CK787" s="6">
        <v>0</v>
      </c>
      <c r="CL787" s="6">
        <v>0</v>
      </c>
      <c r="CM787" s="6">
        <v>0</v>
      </c>
      <c r="CN787" s="6" t="s">
        <v>3</v>
      </c>
      <c r="CO787" s="6">
        <v>0</v>
      </c>
      <c r="CP787" s="6">
        <f t="shared" si="439"/>
        <v>345.07</v>
      </c>
      <c r="CQ787" s="6">
        <f>SUMIF(SmtRes!AQ345:'SmtRes'!AQ346,"=1",SmtRes!AA345:'SmtRes'!AA346)</f>
        <v>0</v>
      </c>
      <c r="CR787" s="6">
        <f>SUMIF(SmtRes!AQ345:'SmtRes'!AQ346,"=1",SmtRes!AB345:'SmtRes'!AB346)</f>
        <v>0</v>
      </c>
      <c r="CS787" s="6">
        <f>SUMIF(SmtRes!AQ345:'SmtRes'!AQ346,"=1",SmtRes!AC345:'SmtRes'!AC346)</f>
        <v>0</v>
      </c>
      <c r="CT787" s="6">
        <f>SUMIF(SmtRes!AQ345:'SmtRes'!AQ346,"=1",SmtRes!AD345:'SmtRes'!AD346)</f>
        <v>2156.69</v>
      </c>
      <c r="CU787" s="6">
        <f t="shared" si="440"/>
        <v>0</v>
      </c>
      <c r="CV787" s="6">
        <f>SUMIF(SmtRes!AQ345:'SmtRes'!AQ346,"=1",SmtRes!BU345:'SmtRes'!BU346)</f>
        <v>0.32</v>
      </c>
      <c r="CW787" s="6">
        <f>SUMIF(SmtRes!AQ345:'SmtRes'!AQ346,"=1",SmtRes!BV345:'SmtRes'!BV346)</f>
        <v>0</v>
      </c>
      <c r="CX787" s="6">
        <f t="shared" si="441"/>
        <v>0</v>
      </c>
      <c r="CY787" s="6">
        <f t="shared" si="442"/>
        <v>255.3518</v>
      </c>
      <c r="CZ787" s="6">
        <f t="shared" si="443"/>
        <v>124.2252</v>
      </c>
      <c r="DA787" s="6"/>
      <c r="DB787" s="6"/>
      <c r="DC787" s="6" t="s">
        <v>3</v>
      </c>
      <c r="DD787" s="6" t="s">
        <v>3</v>
      </c>
      <c r="DE787" s="6" t="s">
        <v>3</v>
      </c>
      <c r="DF787" s="6" t="s">
        <v>3</v>
      </c>
      <c r="DG787" s="6" t="s">
        <v>3</v>
      </c>
      <c r="DH787" s="6" t="s">
        <v>3</v>
      </c>
      <c r="DI787" s="6" t="s">
        <v>3</v>
      </c>
      <c r="DJ787" s="6" t="s">
        <v>3</v>
      </c>
      <c r="DK787" s="6" t="s">
        <v>3</v>
      </c>
      <c r="DL787" s="6" t="s">
        <v>3</v>
      </c>
      <c r="DM787" s="6" t="s">
        <v>3</v>
      </c>
      <c r="DN787" s="6">
        <v>0</v>
      </c>
      <c r="DO787" s="6">
        <v>0</v>
      </c>
      <c r="DP787" s="6">
        <v>1</v>
      </c>
      <c r="DQ787" s="6">
        <v>1</v>
      </c>
      <c r="DR787" s="6"/>
      <c r="DS787" s="6"/>
      <c r="DT787" s="6"/>
      <c r="DU787" s="6">
        <v>1013</v>
      </c>
      <c r="DV787" s="6" t="s">
        <v>82</v>
      </c>
      <c r="DW787" s="6" t="s">
        <v>82</v>
      </c>
      <c r="DX787" s="6">
        <v>1</v>
      </c>
      <c r="DY787" s="6"/>
      <c r="DZ787" s="6" t="s">
        <v>3</v>
      </c>
      <c r="EA787" s="6" t="s">
        <v>3</v>
      </c>
      <c r="EB787" s="6" t="s">
        <v>3</v>
      </c>
      <c r="EC787" s="6" t="s">
        <v>3</v>
      </c>
      <c r="ED787" s="6"/>
      <c r="EE787" s="6">
        <v>68075107</v>
      </c>
      <c r="EF787" s="6">
        <v>4</v>
      </c>
      <c r="EG787" s="6" t="s">
        <v>320</v>
      </c>
      <c r="EH787" s="6">
        <v>83</v>
      </c>
      <c r="EI787" s="6" t="s">
        <v>320</v>
      </c>
      <c r="EJ787" s="6">
        <v>4</v>
      </c>
      <c r="EK787" s="6">
        <v>200001</v>
      </c>
      <c r="EL787" s="6" t="s">
        <v>321</v>
      </c>
      <c r="EM787" s="6" t="s">
        <v>322</v>
      </c>
      <c r="EN787" s="6"/>
      <c r="EO787" s="6" t="s">
        <v>3</v>
      </c>
      <c r="EP787" s="6"/>
      <c r="EQ787" s="6">
        <v>0</v>
      </c>
      <c r="ER787" s="6">
        <v>0</v>
      </c>
      <c r="ES787" s="6">
        <v>0</v>
      </c>
      <c r="ET787" s="6">
        <v>0</v>
      </c>
      <c r="EU787" s="6">
        <v>0</v>
      </c>
      <c r="EV787" s="6">
        <v>0</v>
      </c>
      <c r="EW787" s="6">
        <v>0.32</v>
      </c>
      <c r="EX787" s="6">
        <v>0</v>
      </c>
      <c r="EY787" s="6">
        <v>0</v>
      </c>
      <c r="EZ787" s="6"/>
      <c r="FA787" s="6"/>
      <c r="FB787" s="6"/>
      <c r="FC787" s="6"/>
      <c r="FD787" s="6"/>
      <c r="FE787" s="6"/>
      <c r="FF787" s="6"/>
      <c r="FG787" s="6"/>
      <c r="FH787" s="6"/>
      <c r="FI787" s="6"/>
      <c r="FJ787" s="6"/>
      <c r="FK787" s="6"/>
      <c r="FL787" s="6"/>
      <c r="FM787" s="6"/>
      <c r="FN787" s="6"/>
      <c r="FO787" s="6"/>
      <c r="FP787" s="6"/>
      <c r="FQ787" s="6">
        <v>0</v>
      </c>
      <c r="FR787" s="6">
        <v>0</v>
      </c>
      <c r="FS787" s="6">
        <v>0</v>
      </c>
      <c r="FT787" s="6"/>
      <c r="FU787" s="6"/>
      <c r="FV787" s="6"/>
      <c r="FW787" s="6"/>
      <c r="FX787" s="6">
        <v>74</v>
      </c>
      <c r="FY787" s="6">
        <v>36</v>
      </c>
      <c r="FZ787" s="6"/>
      <c r="GA787" s="6" t="s">
        <v>3</v>
      </c>
      <c r="GB787" s="6"/>
      <c r="GC787" s="6"/>
      <c r="GD787" s="6">
        <v>1</v>
      </c>
      <c r="GE787" s="6"/>
      <c r="GF787" s="6">
        <v>1958224789</v>
      </c>
      <c r="GG787" s="6">
        <v>2</v>
      </c>
      <c r="GH787" s="6">
        <v>1</v>
      </c>
      <c r="GI787" s="6">
        <v>-2</v>
      </c>
      <c r="GJ787" s="6">
        <v>0</v>
      </c>
      <c r="GK787" s="6">
        <v>0</v>
      </c>
      <c r="GL787" s="6">
        <f t="shared" si="444"/>
        <v>0</v>
      </c>
      <c r="GM787" s="6">
        <f t="shared" si="445"/>
        <v>724.65</v>
      </c>
      <c r="GN787" s="6">
        <f t="shared" si="446"/>
        <v>0</v>
      </c>
      <c r="GO787" s="6">
        <f t="shared" si="447"/>
        <v>0</v>
      </c>
      <c r="GP787" s="6">
        <f t="shared" si="448"/>
        <v>724.65</v>
      </c>
      <c r="GQ787" s="6"/>
      <c r="GR787" s="6">
        <v>0</v>
      </c>
      <c r="GS787" s="6">
        <v>0</v>
      </c>
      <c r="GT787" s="6">
        <v>0</v>
      </c>
      <c r="GU787" s="6" t="s">
        <v>3</v>
      </c>
      <c r="GV787" s="6">
        <f t="shared" si="449"/>
        <v>0</v>
      </c>
      <c r="GW787" s="6">
        <v>1</v>
      </c>
      <c r="GX787" s="6">
        <f t="shared" si="450"/>
        <v>0</v>
      </c>
      <c r="GY787" s="6"/>
      <c r="GZ787" s="6"/>
      <c r="HA787" s="6">
        <v>0</v>
      </c>
      <c r="HB787" s="6">
        <v>0</v>
      </c>
      <c r="HC787" s="6">
        <f t="shared" si="451"/>
        <v>0</v>
      </c>
      <c r="HD787" s="6"/>
      <c r="HE787" s="6" t="s">
        <v>3</v>
      </c>
      <c r="HF787" s="6" t="s">
        <v>3</v>
      </c>
      <c r="HG787" s="6"/>
      <c r="HH787" s="6"/>
      <c r="HI787" s="6"/>
      <c r="HJ787" s="6"/>
      <c r="HK787" s="6"/>
      <c r="HL787" s="6"/>
      <c r="HM787" s="6" t="s">
        <v>3</v>
      </c>
      <c r="HN787" s="6" t="s">
        <v>323</v>
      </c>
      <c r="HO787" s="6" t="s">
        <v>324</v>
      </c>
      <c r="HP787" s="6" t="s">
        <v>320</v>
      </c>
      <c r="HQ787" s="6" t="s">
        <v>320</v>
      </c>
      <c r="HR787" s="6"/>
      <c r="HS787" s="6">
        <v>0</v>
      </c>
      <c r="HT787" s="6"/>
      <c r="HU787" s="6"/>
      <c r="HV787" s="6"/>
      <c r="HW787" s="6"/>
      <c r="HX787" s="6"/>
      <c r="HY787" s="6"/>
      <c r="HZ787" s="6"/>
      <c r="IA787" s="6"/>
      <c r="IB787" s="6"/>
      <c r="IC787" s="6"/>
      <c r="ID787" s="6"/>
      <c r="IE787" s="6"/>
      <c r="IF787" s="6"/>
      <c r="IG787" s="6"/>
      <c r="IH787" s="6"/>
      <c r="II787" s="6"/>
      <c r="IJ787" s="6"/>
      <c r="IK787" s="6">
        <v>0</v>
      </c>
      <c r="IL787" s="6"/>
      <c r="IM787" s="6"/>
      <c r="IN787" s="6"/>
      <c r="IO787" s="6"/>
      <c r="IP787" s="6"/>
      <c r="IQ787" s="6"/>
      <c r="IR787" s="6"/>
      <c r="IS787" s="6"/>
      <c r="IT787" s="6"/>
      <c r="IU787" s="6"/>
    </row>
    <row r="788" spans="1:255" x14ac:dyDescent="0.25">
      <c r="A788" s="5">
        <v>17</v>
      </c>
      <c r="B788" s="5">
        <v>1</v>
      </c>
      <c r="C788" s="5">
        <f>ROW(SmtRes!A348)</f>
        <v>348</v>
      </c>
      <c r="D788" s="5">
        <f>ROW(EtalonRes!A430)</f>
        <v>430</v>
      </c>
      <c r="E788" s="5" t="s">
        <v>105</v>
      </c>
      <c r="F788" s="5" t="s">
        <v>343</v>
      </c>
      <c r="G788" s="5" t="s">
        <v>344</v>
      </c>
      <c r="H788" s="5" t="s">
        <v>82</v>
      </c>
      <c r="I788" s="5">
        <v>3</v>
      </c>
      <c r="J788" s="5">
        <v>0</v>
      </c>
      <c r="K788" s="5">
        <v>3</v>
      </c>
      <c r="L788" s="5">
        <v>3</v>
      </c>
      <c r="M788" s="5">
        <v>0</v>
      </c>
      <c r="N788" s="5">
        <f t="shared" si="427"/>
        <v>3</v>
      </c>
      <c r="O788" s="5">
        <f t="shared" si="428"/>
        <v>6428.28</v>
      </c>
      <c r="P788" s="5">
        <f>SUMIF(SmtRes!AQ347:'SmtRes'!AQ348,"=1",SmtRes!DF347:'SmtRes'!DF348)</f>
        <v>0</v>
      </c>
      <c r="Q788" s="5">
        <f>SUMIF(SmtRes!AQ347:'SmtRes'!AQ348,"=1",SmtRes!DG347:'SmtRes'!DG348)</f>
        <v>0</v>
      </c>
      <c r="R788" s="5">
        <f>SUMIF(SmtRes!AQ347:'SmtRes'!AQ348,"=1",SmtRes!DH347:'SmtRes'!DH348)</f>
        <v>0</v>
      </c>
      <c r="S788" s="5">
        <f>SUMIF(SmtRes!AQ347:'SmtRes'!AQ348,"=1",SmtRes!DI347:'SmtRes'!DI348)</f>
        <v>6428.2800000000007</v>
      </c>
      <c r="T788" s="5">
        <f t="shared" si="429"/>
        <v>0</v>
      </c>
      <c r="U788" s="5">
        <f>SUMIF(SmtRes!AQ347:'SmtRes'!AQ348,"=1",SmtRes!CV347:'SmtRes'!CV348)</f>
        <v>8.1</v>
      </c>
      <c r="V788" s="5">
        <f>SUMIF(SmtRes!AQ347:'SmtRes'!AQ348,"=1",SmtRes!CW347:'SmtRes'!CW348)</f>
        <v>0</v>
      </c>
      <c r="W788" s="5">
        <f t="shared" si="430"/>
        <v>0</v>
      </c>
      <c r="X788" s="5">
        <f t="shared" si="431"/>
        <v>4756.93</v>
      </c>
      <c r="Y788" s="5">
        <f t="shared" si="432"/>
        <v>2314.1799999999998</v>
      </c>
      <c r="Z788" s="5"/>
      <c r="AA788" s="5">
        <v>70751969</v>
      </c>
      <c r="AB788" s="5">
        <f t="shared" si="433"/>
        <v>2142.7604999999999</v>
      </c>
      <c r="AC788" s="5">
        <f t="shared" si="434"/>
        <v>0</v>
      </c>
      <c r="AD788" s="5">
        <f t="shared" si="435"/>
        <v>0</v>
      </c>
      <c r="AE788" s="5">
        <f t="shared" si="436"/>
        <v>0</v>
      </c>
      <c r="AF788" s="5">
        <f>ROUND((SUM(SmtRes!BT347:'SmtRes'!BT348)),6)</f>
        <v>2142.7604999999999</v>
      </c>
      <c r="AG788" s="5">
        <f t="shared" si="437"/>
        <v>0</v>
      </c>
      <c r="AH788" s="5">
        <f>(SUM(SmtRes!BU347:'SmtRes'!BU348))</f>
        <v>2.7</v>
      </c>
      <c r="AI788" s="5">
        <f>(0)</f>
        <v>0</v>
      </c>
      <c r="AJ788" s="5">
        <f t="shared" si="438"/>
        <v>0</v>
      </c>
      <c r="AK788" s="5">
        <v>2142.7605000000003</v>
      </c>
      <c r="AL788" s="5">
        <v>0</v>
      </c>
      <c r="AM788" s="5">
        <v>0</v>
      </c>
      <c r="AN788" s="5">
        <v>0</v>
      </c>
      <c r="AO788" s="5">
        <v>2142.7605000000003</v>
      </c>
      <c r="AP788" s="5">
        <v>0</v>
      </c>
      <c r="AQ788" s="5">
        <v>2.7</v>
      </c>
      <c r="AR788" s="5">
        <v>0</v>
      </c>
      <c r="AS788" s="5">
        <v>0</v>
      </c>
      <c r="AT788" s="5">
        <v>74</v>
      </c>
      <c r="AU788" s="5">
        <v>36</v>
      </c>
      <c r="AV788" s="5">
        <v>1</v>
      </c>
      <c r="AW788" s="5">
        <v>1</v>
      </c>
      <c r="AX788" s="5"/>
      <c r="AY788" s="5"/>
      <c r="AZ788" s="5">
        <v>1</v>
      </c>
      <c r="BA788" s="5">
        <v>1</v>
      </c>
      <c r="BB788" s="5">
        <v>1</v>
      </c>
      <c r="BC788" s="5">
        <v>1</v>
      </c>
      <c r="BD788" s="5" t="s">
        <v>3</v>
      </c>
      <c r="BE788" s="5" t="s">
        <v>3</v>
      </c>
      <c r="BF788" s="5" t="s">
        <v>3</v>
      </c>
      <c r="BG788" s="5" t="s">
        <v>3</v>
      </c>
      <c r="BH788" s="5">
        <v>0</v>
      </c>
      <c r="BI788" s="5">
        <v>4</v>
      </c>
      <c r="BJ788" s="5" t="s">
        <v>345</v>
      </c>
      <c r="BK788" s="5"/>
      <c r="BL788" s="5"/>
      <c r="BM788" s="5">
        <v>200001</v>
      </c>
      <c r="BN788" s="5">
        <v>0</v>
      </c>
      <c r="BO788" s="5" t="s">
        <v>3</v>
      </c>
      <c r="BP788" s="5">
        <v>0</v>
      </c>
      <c r="BQ788" s="5">
        <v>4</v>
      </c>
      <c r="BR788" s="5">
        <v>0</v>
      </c>
      <c r="BS788" s="5">
        <v>1</v>
      </c>
      <c r="BT788" s="5">
        <v>1</v>
      </c>
      <c r="BU788" s="5">
        <v>1</v>
      </c>
      <c r="BV788" s="5">
        <v>1</v>
      </c>
      <c r="BW788" s="5">
        <v>1</v>
      </c>
      <c r="BX788" s="5">
        <v>1</v>
      </c>
      <c r="BY788" s="5" t="s">
        <v>3</v>
      </c>
      <c r="BZ788" s="5">
        <v>74</v>
      </c>
      <c r="CA788" s="5">
        <v>36</v>
      </c>
      <c r="CB788" s="5" t="s">
        <v>3</v>
      </c>
      <c r="CC788" s="5"/>
      <c r="CD788" s="5"/>
      <c r="CE788" s="5">
        <v>0</v>
      </c>
      <c r="CF788" s="5">
        <v>0</v>
      </c>
      <c r="CG788" s="5">
        <v>0</v>
      </c>
      <c r="CH788" s="5">
        <v>7</v>
      </c>
      <c r="CI788" s="5">
        <v>0</v>
      </c>
      <c r="CJ788" s="5">
        <v>0</v>
      </c>
      <c r="CK788" s="5">
        <v>0</v>
      </c>
      <c r="CL788" s="5">
        <v>0</v>
      </c>
      <c r="CM788" s="5">
        <v>0</v>
      </c>
      <c r="CN788" s="5" t="s">
        <v>3</v>
      </c>
      <c r="CO788" s="5">
        <v>0</v>
      </c>
      <c r="CP788" s="5">
        <f t="shared" si="439"/>
        <v>6428.2800000000007</v>
      </c>
      <c r="CQ788" s="5">
        <f>SUMIF(SmtRes!AQ347:'SmtRes'!AQ348,"=1",SmtRes!AA347:'SmtRes'!AA348)</f>
        <v>0</v>
      </c>
      <c r="CR788" s="5">
        <f>SUMIF(SmtRes!AQ347:'SmtRes'!AQ348,"=1",SmtRes!AB347:'SmtRes'!AB348)</f>
        <v>0</v>
      </c>
      <c r="CS788" s="5">
        <f>SUMIF(SmtRes!AQ347:'SmtRes'!AQ348,"=1",SmtRes!AC347:'SmtRes'!AC348)</f>
        <v>0</v>
      </c>
      <c r="CT788" s="5">
        <f>SUMIF(SmtRes!AQ347:'SmtRes'!AQ348,"=1",SmtRes!AD347:'SmtRes'!AD348)</f>
        <v>1587.23</v>
      </c>
      <c r="CU788" s="5">
        <f t="shared" si="440"/>
        <v>0</v>
      </c>
      <c r="CV788" s="5">
        <f>SUMIF(SmtRes!AQ347:'SmtRes'!AQ348,"=1",SmtRes!BU347:'SmtRes'!BU348)</f>
        <v>2.7</v>
      </c>
      <c r="CW788" s="5">
        <f>SUMIF(SmtRes!AQ347:'SmtRes'!AQ348,"=1",SmtRes!BV347:'SmtRes'!BV348)</f>
        <v>0</v>
      </c>
      <c r="CX788" s="5">
        <f t="shared" si="441"/>
        <v>0</v>
      </c>
      <c r="CY788" s="5">
        <f t="shared" si="442"/>
        <v>4756.9272000000001</v>
      </c>
      <c r="CZ788" s="5">
        <f t="shared" si="443"/>
        <v>2314.1808000000001</v>
      </c>
      <c r="DA788" s="5"/>
      <c r="DB788" s="5"/>
      <c r="DC788" s="5" t="s">
        <v>3</v>
      </c>
      <c r="DD788" s="5" t="s">
        <v>3</v>
      </c>
      <c r="DE788" s="5" t="s">
        <v>3</v>
      </c>
      <c r="DF788" s="5" t="s">
        <v>3</v>
      </c>
      <c r="DG788" s="5" t="s">
        <v>3</v>
      </c>
      <c r="DH788" s="5" t="s">
        <v>3</v>
      </c>
      <c r="DI788" s="5" t="s">
        <v>3</v>
      </c>
      <c r="DJ788" s="5" t="s">
        <v>3</v>
      </c>
      <c r="DK788" s="5" t="s">
        <v>3</v>
      </c>
      <c r="DL788" s="5" t="s">
        <v>3</v>
      </c>
      <c r="DM788" s="5" t="s">
        <v>3</v>
      </c>
      <c r="DN788" s="5">
        <v>0</v>
      </c>
      <c r="DO788" s="5">
        <v>0</v>
      </c>
      <c r="DP788" s="5">
        <v>1</v>
      </c>
      <c r="DQ788" s="5">
        <v>1</v>
      </c>
      <c r="DR788" s="5"/>
      <c r="DS788" s="5"/>
      <c r="DT788" s="5"/>
      <c r="DU788" s="5">
        <v>1013</v>
      </c>
      <c r="DV788" s="5" t="s">
        <v>82</v>
      </c>
      <c r="DW788" s="5" t="s">
        <v>82</v>
      </c>
      <c r="DX788" s="5">
        <v>1</v>
      </c>
      <c r="DY788" s="5"/>
      <c r="DZ788" s="5" t="s">
        <v>3</v>
      </c>
      <c r="EA788" s="5" t="s">
        <v>3</v>
      </c>
      <c r="EB788" s="5" t="s">
        <v>3</v>
      </c>
      <c r="EC788" s="5" t="s">
        <v>3</v>
      </c>
      <c r="ED788" s="5"/>
      <c r="EE788" s="5">
        <v>68075107</v>
      </c>
      <c r="EF788" s="5">
        <v>4</v>
      </c>
      <c r="EG788" s="5" t="s">
        <v>320</v>
      </c>
      <c r="EH788" s="5">
        <v>83</v>
      </c>
      <c r="EI788" s="5" t="s">
        <v>320</v>
      </c>
      <c r="EJ788" s="5">
        <v>4</v>
      </c>
      <c r="EK788" s="5">
        <v>200001</v>
      </c>
      <c r="EL788" s="5" t="s">
        <v>321</v>
      </c>
      <c r="EM788" s="5" t="s">
        <v>322</v>
      </c>
      <c r="EN788" s="5"/>
      <c r="EO788" s="5" t="s">
        <v>3</v>
      </c>
      <c r="EP788" s="5"/>
      <c r="EQ788" s="5">
        <v>0</v>
      </c>
      <c r="ER788" s="5">
        <v>0</v>
      </c>
      <c r="ES788" s="5">
        <v>0</v>
      </c>
      <c r="ET788" s="5">
        <v>0</v>
      </c>
      <c r="EU788" s="5">
        <v>0</v>
      </c>
      <c r="EV788" s="5">
        <v>0</v>
      </c>
      <c r="EW788" s="5">
        <v>2.7</v>
      </c>
      <c r="EX788" s="5">
        <v>0</v>
      </c>
      <c r="EY788" s="5">
        <v>0</v>
      </c>
      <c r="EZ788" s="5"/>
      <c r="FA788" s="5"/>
      <c r="FB788" s="5"/>
      <c r="FC788" s="5"/>
      <c r="FD788" s="5"/>
      <c r="FE788" s="5"/>
      <c r="FF788" s="5"/>
      <c r="FG788" s="5"/>
      <c r="FH788" s="5"/>
      <c r="FI788" s="5"/>
      <c r="FJ788" s="5"/>
      <c r="FK788" s="5"/>
      <c r="FL788" s="5"/>
      <c r="FM788" s="5"/>
      <c r="FN788" s="5"/>
      <c r="FO788" s="5"/>
      <c r="FP788" s="5"/>
      <c r="FQ788" s="5">
        <v>0</v>
      </c>
      <c r="FR788" s="5">
        <v>0</v>
      </c>
      <c r="FS788" s="5">
        <v>0</v>
      </c>
      <c r="FT788" s="5"/>
      <c r="FU788" s="5"/>
      <c r="FV788" s="5"/>
      <c r="FW788" s="5"/>
      <c r="FX788" s="5">
        <v>74</v>
      </c>
      <c r="FY788" s="5">
        <v>36</v>
      </c>
      <c r="FZ788" s="5"/>
      <c r="GA788" s="5" t="s">
        <v>3</v>
      </c>
      <c r="GB788" s="5"/>
      <c r="GC788" s="5"/>
      <c r="GD788" s="5">
        <v>1</v>
      </c>
      <c r="GE788" s="5"/>
      <c r="GF788" s="5">
        <v>-966144795</v>
      </c>
      <c r="GG788" s="5">
        <v>2</v>
      </c>
      <c r="GH788" s="5">
        <v>1</v>
      </c>
      <c r="GI788" s="5">
        <v>-2</v>
      </c>
      <c r="GJ788" s="5">
        <v>0</v>
      </c>
      <c r="GK788" s="5">
        <v>0</v>
      </c>
      <c r="GL788" s="5">
        <f t="shared" si="444"/>
        <v>0</v>
      </c>
      <c r="GM788" s="5">
        <f t="shared" si="445"/>
        <v>13499.39</v>
      </c>
      <c r="GN788" s="5">
        <f t="shared" si="446"/>
        <v>0</v>
      </c>
      <c r="GO788" s="5">
        <f t="shared" si="447"/>
        <v>0</v>
      </c>
      <c r="GP788" s="5">
        <f t="shared" si="448"/>
        <v>13499.39</v>
      </c>
      <c r="GQ788" s="5"/>
      <c r="GR788" s="5">
        <v>0</v>
      </c>
      <c r="GS788" s="5">
        <v>0</v>
      </c>
      <c r="GT788" s="5">
        <v>0</v>
      </c>
      <c r="GU788" s="5" t="s">
        <v>3</v>
      </c>
      <c r="GV788" s="5">
        <f t="shared" si="449"/>
        <v>0</v>
      </c>
      <c r="GW788" s="5">
        <v>1</v>
      </c>
      <c r="GX788" s="5">
        <f t="shared" si="450"/>
        <v>0</v>
      </c>
      <c r="GY788" s="5"/>
      <c r="GZ788" s="5"/>
      <c r="HA788" s="5">
        <v>0</v>
      </c>
      <c r="HB788" s="5">
        <v>0</v>
      </c>
      <c r="HC788" s="5">
        <f t="shared" si="451"/>
        <v>0</v>
      </c>
      <c r="HD788" s="5"/>
      <c r="HE788" s="5" t="s">
        <v>3</v>
      </c>
      <c r="HF788" s="5" t="s">
        <v>3</v>
      </c>
      <c r="HG788" s="5"/>
      <c r="HH788" s="5"/>
      <c r="HI788" s="5"/>
      <c r="HJ788" s="5"/>
      <c r="HK788" s="5"/>
      <c r="HL788" s="5"/>
      <c r="HM788" s="5" t="s">
        <v>3</v>
      </c>
      <c r="HN788" s="5" t="s">
        <v>323</v>
      </c>
      <c r="HO788" s="5" t="s">
        <v>324</v>
      </c>
      <c r="HP788" s="5" t="s">
        <v>320</v>
      </c>
      <c r="HQ788" s="5" t="s">
        <v>320</v>
      </c>
      <c r="HR788" s="5"/>
      <c r="HS788" s="5">
        <v>0</v>
      </c>
      <c r="HT788" s="5"/>
      <c r="HU788" s="5"/>
      <c r="HV788" s="5"/>
      <c r="HW788" s="5"/>
      <c r="HX788" s="5"/>
      <c r="HY788" s="5"/>
      <c r="HZ788" s="5"/>
      <c r="IA788" s="5"/>
      <c r="IB788" s="5"/>
      <c r="IC788" s="5"/>
      <c r="ID788" s="5"/>
      <c r="IE788" s="5"/>
      <c r="IF788" s="5"/>
      <c r="IG788" s="5"/>
      <c r="IH788" s="5"/>
      <c r="II788" s="5"/>
      <c r="IJ788" s="5"/>
      <c r="IK788" s="5">
        <v>0</v>
      </c>
      <c r="IL788" s="5"/>
      <c r="IM788" s="5"/>
      <c r="IN788" s="5"/>
      <c r="IO788" s="5"/>
      <c r="IP788" s="5"/>
      <c r="IQ788" s="5"/>
      <c r="IR788" s="5"/>
      <c r="IS788" s="5"/>
      <c r="IT788" s="5"/>
      <c r="IU788" s="5"/>
    </row>
    <row r="789" spans="1:255" x14ac:dyDescent="0.25">
      <c r="A789" s="6">
        <v>17</v>
      </c>
      <c r="B789" s="6">
        <v>1</v>
      </c>
      <c r="C789" s="6">
        <f>ROW(SmtRes!A350)</f>
        <v>350</v>
      </c>
      <c r="D789" s="6">
        <f>ROW(EtalonRes!A432)</f>
        <v>432</v>
      </c>
      <c r="E789" s="6" t="s">
        <v>105</v>
      </c>
      <c r="F789" s="6" t="s">
        <v>343</v>
      </c>
      <c r="G789" s="6" t="s">
        <v>344</v>
      </c>
      <c r="H789" s="6" t="s">
        <v>82</v>
      </c>
      <c r="I789" s="6">
        <v>3</v>
      </c>
      <c r="J789" s="6">
        <v>0</v>
      </c>
      <c r="K789" s="6">
        <v>3</v>
      </c>
      <c r="L789" s="6">
        <v>3</v>
      </c>
      <c r="M789" s="6">
        <v>0</v>
      </c>
      <c r="N789" s="6">
        <f t="shared" si="427"/>
        <v>3</v>
      </c>
      <c r="O789" s="6">
        <f t="shared" si="428"/>
        <v>6428.28</v>
      </c>
      <c r="P789" s="6">
        <f>SUMIF(SmtRes!AQ349:'SmtRes'!AQ350,"=1",SmtRes!DF349:'SmtRes'!DF350)</f>
        <v>0</v>
      </c>
      <c r="Q789" s="6">
        <f>SUMIF(SmtRes!AQ349:'SmtRes'!AQ350,"=1",SmtRes!DG349:'SmtRes'!DG350)</f>
        <v>0</v>
      </c>
      <c r="R789" s="6">
        <f>SUMIF(SmtRes!AQ349:'SmtRes'!AQ350,"=1",SmtRes!DH349:'SmtRes'!DH350)</f>
        <v>0</v>
      </c>
      <c r="S789" s="6">
        <f>SUMIF(SmtRes!AQ349:'SmtRes'!AQ350,"=1",SmtRes!DI349:'SmtRes'!DI350)</f>
        <v>6428.2800000000007</v>
      </c>
      <c r="T789" s="6">
        <f t="shared" si="429"/>
        <v>0</v>
      </c>
      <c r="U789" s="6">
        <f>SUMIF(SmtRes!AQ349:'SmtRes'!AQ350,"=1",SmtRes!CV349:'SmtRes'!CV350)</f>
        <v>8.1</v>
      </c>
      <c r="V789" s="6">
        <f>SUMIF(SmtRes!AQ349:'SmtRes'!AQ350,"=1",SmtRes!CW349:'SmtRes'!CW350)</f>
        <v>0</v>
      </c>
      <c r="W789" s="6">
        <f t="shared" si="430"/>
        <v>0</v>
      </c>
      <c r="X789" s="6">
        <f t="shared" si="431"/>
        <v>4756.93</v>
      </c>
      <c r="Y789" s="6">
        <f t="shared" si="432"/>
        <v>2314.1799999999998</v>
      </c>
      <c r="Z789" s="6"/>
      <c r="AA789" s="6">
        <v>70748195</v>
      </c>
      <c r="AB789" s="6">
        <f t="shared" si="433"/>
        <v>2142.7604999999999</v>
      </c>
      <c r="AC789" s="6">
        <f t="shared" si="434"/>
        <v>0</v>
      </c>
      <c r="AD789" s="6">
        <f t="shared" si="435"/>
        <v>0</v>
      </c>
      <c r="AE789" s="6">
        <f t="shared" si="436"/>
        <v>0</v>
      </c>
      <c r="AF789" s="6">
        <f>ROUND((SUM(SmtRes!BT349:'SmtRes'!BT350)),6)</f>
        <v>2142.7604999999999</v>
      </c>
      <c r="AG789" s="6">
        <f t="shared" si="437"/>
        <v>0</v>
      </c>
      <c r="AH789" s="6">
        <f>(SUM(SmtRes!BU349:'SmtRes'!BU350))</f>
        <v>2.7</v>
      </c>
      <c r="AI789" s="6">
        <f>(0)</f>
        <v>0</v>
      </c>
      <c r="AJ789" s="6">
        <f t="shared" si="438"/>
        <v>0</v>
      </c>
      <c r="AK789" s="6">
        <v>2142.7605000000003</v>
      </c>
      <c r="AL789" s="6">
        <v>0</v>
      </c>
      <c r="AM789" s="6">
        <v>0</v>
      </c>
      <c r="AN789" s="6">
        <v>0</v>
      </c>
      <c r="AO789" s="6">
        <v>2142.7605000000003</v>
      </c>
      <c r="AP789" s="6">
        <v>0</v>
      </c>
      <c r="AQ789" s="6">
        <v>2.7</v>
      </c>
      <c r="AR789" s="6">
        <v>0</v>
      </c>
      <c r="AS789" s="6">
        <v>0</v>
      </c>
      <c r="AT789" s="6">
        <v>74</v>
      </c>
      <c r="AU789" s="6">
        <v>36</v>
      </c>
      <c r="AV789" s="6">
        <v>1</v>
      </c>
      <c r="AW789" s="6">
        <v>1</v>
      </c>
      <c r="AX789" s="6"/>
      <c r="AY789" s="6"/>
      <c r="AZ789" s="6">
        <v>1</v>
      </c>
      <c r="BA789" s="6">
        <v>1</v>
      </c>
      <c r="BB789" s="6">
        <v>1</v>
      </c>
      <c r="BC789" s="6">
        <v>1</v>
      </c>
      <c r="BD789" s="6" t="s">
        <v>3</v>
      </c>
      <c r="BE789" s="6" t="s">
        <v>3</v>
      </c>
      <c r="BF789" s="6" t="s">
        <v>3</v>
      </c>
      <c r="BG789" s="6" t="s">
        <v>3</v>
      </c>
      <c r="BH789" s="6">
        <v>0</v>
      </c>
      <c r="BI789" s="6">
        <v>4</v>
      </c>
      <c r="BJ789" s="6" t="s">
        <v>345</v>
      </c>
      <c r="BK789" s="6"/>
      <c r="BL789" s="6"/>
      <c r="BM789" s="6">
        <v>200001</v>
      </c>
      <c r="BN789" s="6">
        <v>0</v>
      </c>
      <c r="BO789" s="6" t="s">
        <v>3</v>
      </c>
      <c r="BP789" s="6">
        <v>0</v>
      </c>
      <c r="BQ789" s="6">
        <v>4</v>
      </c>
      <c r="BR789" s="6">
        <v>0</v>
      </c>
      <c r="BS789" s="6">
        <v>1</v>
      </c>
      <c r="BT789" s="6">
        <v>1</v>
      </c>
      <c r="BU789" s="6">
        <v>1</v>
      </c>
      <c r="BV789" s="6">
        <v>1</v>
      </c>
      <c r="BW789" s="6">
        <v>1</v>
      </c>
      <c r="BX789" s="6">
        <v>1</v>
      </c>
      <c r="BY789" s="6" t="s">
        <v>3</v>
      </c>
      <c r="BZ789" s="6">
        <v>74</v>
      </c>
      <c r="CA789" s="6">
        <v>36</v>
      </c>
      <c r="CB789" s="6" t="s">
        <v>3</v>
      </c>
      <c r="CC789" s="6"/>
      <c r="CD789" s="6"/>
      <c r="CE789" s="6">
        <v>0</v>
      </c>
      <c r="CF789" s="6">
        <v>0</v>
      </c>
      <c r="CG789" s="6">
        <v>0</v>
      </c>
      <c r="CH789" s="6">
        <v>7</v>
      </c>
      <c r="CI789" s="6">
        <v>0</v>
      </c>
      <c r="CJ789" s="6">
        <v>0</v>
      </c>
      <c r="CK789" s="6">
        <v>0</v>
      </c>
      <c r="CL789" s="6">
        <v>0</v>
      </c>
      <c r="CM789" s="6">
        <v>0</v>
      </c>
      <c r="CN789" s="6" t="s">
        <v>3</v>
      </c>
      <c r="CO789" s="6">
        <v>0</v>
      </c>
      <c r="CP789" s="6">
        <f t="shared" si="439"/>
        <v>6428.2800000000007</v>
      </c>
      <c r="CQ789" s="6">
        <f>SUMIF(SmtRes!AQ349:'SmtRes'!AQ350,"=1",SmtRes!AA349:'SmtRes'!AA350)</f>
        <v>0</v>
      </c>
      <c r="CR789" s="6">
        <f>SUMIF(SmtRes!AQ349:'SmtRes'!AQ350,"=1",SmtRes!AB349:'SmtRes'!AB350)</f>
        <v>0</v>
      </c>
      <c r="CS789" s="6">
        <f>SUMIF(SmtRes!AQ349:'SmtRes'!AQ350,"=1",SmtRes!AC349:'SmtRes'!AC350)</f>
        <v>0</v>
      </c>
      <c r="CT789" s="6">
        <f>SUMIF(SmtRes!AQ349:'SmtRes'!AQ350,"=1",SmtRes!AD349:'SmtRes'!AD350)</f>
        <v>1587.23</v>
      </c>
      <c r="CU789" s="6">
        <f t="shared" si="440"/>
        <v>0</v>
      </c>
      <c r="CV789" s="6">
        <f>SUMIF(SmtRes!AQ349:'SmtRes'!AQ350,"=1",SmtRes!BU349:'SmtRes'!BU350)</f>
        <v>2.7</v>
      </c>
      <c r="CW789" s="6">
        <f>SUMIF(SmtRes!AQ349:'SmtRes'!AQ350,"=1",SmtRes!BV349:'SmtRes'!BV350)</f>
        <v>0</v>
      </c>
      <c r="CX789" s="6">
        <f t="shared" si="441"/>
        <v>0</v>
      </c>
      <c r="CY789" s="6">
        <f t="shared" si="442"/>
        <v>4756.9272000000001</v>
      </c>
      <c r="CZ789" s="6">
        <f t="shared" si="443"/>
        <v>2314.1808000000001</v>
      </c>
      <c r="DA789" s="6"/>
      <c r="DB789" s="6"/>
      <c r="DC789" s="6" t="s">
        <v>3</v>
      </c>
      <c r="DD789" s="6" t="s">
        <v>3</v>
      </c>
      <c r="DE789" s="6" t="s">
        <v>3</v>
      </c>
      <c r="DF789" s="6" t="s">
        <v>3</v>
      </c>
      <c r="DG789" s="6" t="s">
        <v>3</v>
      </c>
      <c r="DH789" s="6" t="s">
        <v>3</v>
      </c>
      <c r="DI789" s="6" t="s">
        <v>3</v>
      </c>
      <c r="DJ789" s="6" t="s">
        <v>3</v>
      </c>
      <c r="DK789" s="6" t="s">
        <v>3</v>
      </c>
      <c r="DL789" s="6" t="s">
        <v>3</v>
      </c>
      <c r="DM789" s="6" t="s">
        <v>3</v>
      </c>
      <c r="DN789" s="6">
        <v>0</v>
      </c>
      <c r="DO789" s="6">
        <v>0</v>
      </c>
      <c r="DP789" s="6">
        <v>1</v>
      </c>
      <c r="DQ789" s="6">
        <v>1</v>
      </c>
      <c r="DR789" s="6"/>
      <c r="DS789" s="6"/>
      <c r="DT789" s="6"/>
      <c r="DU789" s="6">
        <v>1013</v>
      </c>
      <c r="DV789" s="6" t="s">
        <v>82</v>
      </c>
      <c r="DW789" s="6" t="s">
        <v>82</v>
      </c>
      <c r="DX789" s="6">
        <v>1</v>
      </c>
      <c r="DY789" s="6"/>
      <c r="DZ789" s="6" t="s">
        <v>3</v>
      </c>
      <c r="EA789" s="6" t="s">
        <v>3</v>
      </c>
      <c r="EB789" s="6" t="s">
        <v>3</v>
      </c>
      <c r="EC789" s="6" t="s">
        <v>3</v>
      </c>
      <c r="ED789" s="6"/>
      <c r="EE789" s="6">
        <v>68075107</v>
      </c>
      <c r="EF789" s="6">
        <v>4</v>
      </c>
      <c r="EG789" s="6" t="s">
        <v>320</v>
      </c>
      <c r="EH789" s="6">
        <v>83</v>
      </c>
      <c r="EI789" s="6" t="s">
        <v>320</v>
      </c>
      <c r="EJ789" s="6">
        <v>4</v>
      </c>
      <c r="EK789" s="6">
        <v>200001</v>
      </c>
      <c r="EL789" s="6" t="s">
        <v>321</v>
      </c>
      <c r="EM789" s="6" t="s">
        <v>322</v>
      </c>
      <c r="EN789" s="6"/>
      <c r="EO789" s="6" t="s">
        <v>3</v>
      </c>
      <c r="EP789" s="6"/>
      <c r="EQ789" s="6">
        <v>0</v>
      </c>
      <c r="ER789" s="6">
        <v>0</v>
      </c>
      <c r="ES789" s="6">
        <v>0</v>
      </c>
      <c r="ET789" s="6">
        <v>0</v>
      </c>
      <c r="EU789" s="6">
        <v>0</v>
      </c>
      <c r="EV789" s="6">
        <v>0</v>
      </c>
      <c r="EW789" s="6">
        <v>2.7</v>
      </c>
      <c r="EX789" s="6">
        <v>0</v>
      </c>
      <c r="EY789" s="6">
        <v>0</v>
      </c>
      <c r="EZ789" s="6"/>
      <c r="FA789" s="6"/>
      <c r="FB789" s="6"/>
      <c r="FC789" s="6"/>
      <c r="FD789" s="6"/>
      <c r="FE789" s="6"/>
      <c r="FF789" s="6"/>
      <c r="FG789" s="6"/>
      <c r="FH789" s="6"/>
      <c r="FI789" s="6"/>
      <c r="FJ789" s="6"/>
      <c r="FK789" s="6"/>
      <c r="FL789" s="6"/>
      <c r="FM789" s="6"/>
      <c r="FN789" s="6"/>
      <c r="FO789" s="6"/>
      <c r="FP789" s="6"/>
      <c r="FQ789" s="6">
        <v>0</v>
      </c>
      <c r="FR789" s="6">
        <v>0</v>
      </c>
      <c r="FS789" s="6">
        <v>0</v>
      </c>
      <c r="FT789" s="6"/>
      <c r="FU789" s="6"/>
      <c r="FV789" s="6"/>
      <c r="FW789" s="6"/>
      <c r="FX789" s="6">
        <v>74</v>
      </c>
      <c r="FY789" s="6">
        <v>36</v>
      </c>
      <c r="FZ789" s="6"/>
      <c r="GA789" s="6" t="s">
        <v>3</v>
      </c>
      <c r="GB789" s="6"/>
      <c r="GC789" s="6"/>
      <c r="GD789" s="6">
        <v>1</v>
      </c>
      <c r="GE789" s="6"/>
      <c r="GF789" s="6">
        <v>-966144795</v>
      </c>
      <c r="GG789" s="6">
        <v>2</v>
      </c>
      <c r="GH789" s="6">
        <v>1</v>
      </c>
      <c r="GI789" s="6">
        <v>-2</v>
      </c>
      <c r="GJ789" s="6">
        <v>0</v>
      </c>
      <c r="GK789" s="6">
        <v>0</v>
      </c>
      <c r="GL789" s="6">
        <f t="shared" si="444"/>
        <v>0</v>
      </c>
      <c r="GM789" s="6">
        <f t="shared" si="445"/>
        <v>13499.39</v>
      </c>
      <c r="GN789" s="6">
        <f t="shared" si="446"/>
        <v>0</v>
      </c>
      <c r="GO789" s="6">
        <f t="shared" si="447"/>
        <v>0</v>
      </c>
      <c r="GP789" s="6">
        <f t="shared" si="448"/>
        <v>13499.39</v>
      </c>
      <c r="GQ789" s="6"/>
      <c r="GR789" s="6">
        <v>0</v>
      </c>
      <c r="GS789" s="6">
        <v>0</v>
      </c>
      <c r="GT789" s="6">
        <v>0</v>
      </c>
      <c r="GU789" s="6" t="s">
        <v>3</v>
      </c>
      <c r="GV789" s="6">
        <f t="shared" si="449"/>
        <v>0</v>
      </c>
      <c r="GW789" s="6">
        <v>1</v>
      </c>
      <c r="GX789" s="6">
        <f t="shared" si="450"/>
        <v>0</v>
      </c>
      <c r="GY789" s="6"/>
      <c r="GZ789" s="6"/>
      <c r="HA789" s="6">
        <v>0</v>
      </c>
      <c r="HB789" s="6">
        <v>0</v>
      </c>
      <c r="HC789" s="6">
        <f t="shared" si="451"/>
        <v>0</v>
      </c>
      <c r="HD789" s="6"/>
      <c r="HE789" s="6" t="s">
        <v>3</v>
      </c>
      <c r="HF789" s="6" t="s">
        <v>3</v>
      </c>
      <c r="HG789" s="6"/>
      <c r="HH789" s="6"/>
      <c r="HI789" s="6"/>
      <c r="HJ789" s="6"/>
      <c r="HK789" s="6"/>
      <c r="HL789" s="6"/>
      <c r="HM789" s="6" t="s">
        <v>3</v>
      </c>
      <c r="HN789" s="6" t="s">
        <v>323</v>
      </c>
      <c r="HO789" s="6" t="s">
        <v>324</v>
      </c>
      <c r="HP789" s="6" t="s">
        <v>320</v>
      </c>
      <c r="HQ789" s="6" t="s">
        <v>320</v>
      </c>
      <c r="HR789" s="6"/>
      <c r="HS789" s="6">
        <v>0</v>
      </c>
      <c r="HT789" s="6"/>
      <c r="HU789" s="6"/>
      <c r="HV789" s="6"/>
      <c r="HW789" s="6"/>
      <c r="HX789" s="6"/>
      <c r="HY789" s="6"/>
      <c r="HZ789" s="6"/>
      <c r="IA789" s="6"/>
      <c r="IB789" s="6"/>
      <c r="IC789" s="6"/>
      <c r="ID789" s="6"/>
      <c r="IE789" s="6"/>
      <c r="IF789" s="6"/>
      <c r="IG789" s="6"/>
      <c r="IH789" s="6"/>
      <c r="II789" s="6"/>
      <c r="IJ789" s="6"/>
      <c r="IK789" s="6">
        <v>0</v>
      </c>
      <c r="IL789" s="6"/>
      <c r="IM789" s="6"/>
      <c r="IN789" s="6"/>
      <c r="IO789" s="6"/>
      <c r="IP789" s="6"/>
      <c r="IQ789" s="6"/>
      <c r="IR789" s="6"/>
      <c r="IS789" s="6"/>
      <c r="IT789" s="6"/>
      <c r="IU789" s="6"/>
    </row>
    <row r="790" spans="1:255" x14ac:dyDescent="0.25">
      <c r="A790" s="5">
        <v>17</v>
      </c>
      <c r="B790" s="5">
        <v>1</v>
      </c>
      <c r="C790" s="5">
        <f>ROW(SmtRes!A352)</f>
        <v>352</v>
      </c>
      <c r="D790" s="5">
        <f>ROW(EtalonRes!A434)</f>
        <v>434</v>
      </c>
      <c r="E790" s="5" t="s">
        <v>109</v>
      </c>
      <c r="F790" s="5" t="s">
        <v>346</v>
      </c>
      <c r="G790" s="5" t="s">
        <v>347</v>
      </c>
      <c r="H790" s="5" t="s">
        <v>82</v>
      </c>
      <c r="I790" s="5">
        <v>1</v>
      </c>
      <c r="J790" s="5">
        <v>0</v>
      </c>
      <c r="K790" s="5">
        <v>1</v>
      </c>
      <c r="L790" s="5">
        <v>1</v>
      </c>
      <c r="M790" s="5">
        <v>0</v>
      </c>
      <c r="N790" s="5">
        <f t="shared" si="427"/>
        <v>1</v>
      </c>
      <c r="O790" s="5">
        <f t="shared" si="428"/>
        <v>2857.01</v>
      </c>
      <c r="P790" s="5">
        <f>SUMIF(SmtRes!AQ351:'SmtRes'!AQ352,"=1",SmtRes!DF351:'SmtRes'!DF352)</f>
        <v>0</v>
      </c>
      <c r="Q790" s="5">
        <f>SUMIF(SmtRes!AQ351:'SmtRes'!AQ352,"=1",SmtRes!DG351:'SmtRes'!DG352)</f>
        <v>0</v>
      </c>
      <c r="R790" s="5">
        <f>SUMIF(SmtRes!AQ351:'SmtRes'!AQ352,"=1",SmtRes!DH351:'SmtRes'!DH352)</f>
        <v>0</v>
      </c>
      <c r="S790" s="5">
        <f>SUMIF(SmtRes!AQ351:'SmtRes'!AQ352,"=1",SmtRes!DI351:'SmtRes'!DI352)</f>
        <v>2857.01</v>
      </c>
      <c r="T790" s="5">
        <f t="shared" si="429"/>
        <v>0</v>
      </c>
      <c r="U790" s="5">
        <f>SUMIF(SmtRes!AQ351:'SmtRes'!AQ352,"=1",SmtRes!CV351:'SmtRes'!CV352)</f>
        <v>3.6</v>
      </c>
      <c r="V790" s="5">
        <f>SUMIF(SmtRes!AQ351:'SmtRes'!AQ352,"=1",SmtRes!CW351:'SmtRes'!CW352)</f>
        <v>0</v>
      </c>
      <c r="W790" s="5">
        <f t="shared" si="430"/>
        <v>0</v>
      </c>
      <c r="X790" s="5">
        <f t="shared" si="431"/>
        <v>2114.19</v>
      </c>
      <c r="Y790" s="5">
        <f t="shared" si="432"/>
        <v>1028.52</v>
      </c>
      <c r="Z790" s="5"/>
      <c r="AA790" s="5">
        <v>70751969</v>
      </c>
      <c r="AB790" s="5">
        <f t="shared" si="433"/>
        <v>2857.0140000000001</v>
      </c>
      <c r="AC790" s="5">
        <f t="shared" si="434"/>
        <v>0</v>
      </c>
      <c r="AD790" s="5">
        <f t="shared" si="435"/>
        <v>0</v>
      </c>
      <c r="AE790" s="5">
        <f t="shared" si="436"/>
        <v>0</v>
      </c>
      <c r="AF790" s="5">
        <f>ROUND((SUM(SmtRes!BT351:'SmtRes'!BT352)),6)</f>
        <v>2857.0140000000001</v>
      </c>
      <c r="AG790" s="5">
        <f t="shared" si="437"/>
        <v>0</v>
      </c>
      <c r="AH790" s="5">
        <f>(SUM(SmtRes!BU351:'SmtRes'!BU352))</f>
        <v>3.6</v>
      </c>
      <c r="AI790" s="5">
        <f>(0)</f>
        <v>0</v>
      </c>
      <c r="AJ790" s="5">
        <f t="shared" si="438"/>
        <v>0</v>
      </c>
      <c r="AK790" s="5">
        <v>2857.0140000000001</v>
      </c>
      <c r="AL790" s="5">
        <v>0</v>
      </c>
      <c r="AM790" s="5">
        <v>0</v>
      </c>
      <c r="AN790" s="5">
        <v>0</v>
      </c>
      <c r="AO790" s="5">
        <v>2857.0140000000001</v>
      </c>
      <c r="AP790" s="5">
        <v>0</v>
      </c>
      <c r="AQ790" s="5">
        <v>3.6</v>
      </c>
      <c r="AR790" s="5">
        <v>0</v>
      </c>
      <c r="AS790" s="5">
        <v>0</v>
      </c>
      <c r="AT790" s="5">
        <v>74</v>
      </c>
      <c r="AU790" s="5">
        <v>36</v>
      </c>
      <c r="AV790" s="5">
        <v>1</v>
      </c>
      <c r="AW790" s="5">
        <v>1</v>
      </c>
      <c r="AX790" s="5"/>
      <c r="AY790" s="5"/>
      <c r="AZ790" s="5">
        <v>1</v>
      </c>
      <c r="BA790" s="5">
        <v>1</v>
      </c>
      <c r="BB790" s="5">
        <v>1</v>
      </c>
      <c r="BC790" s="5">
        <v>1</v>
      </c>
      <c r="BD790" s="5" t="s">
        <v>3</v>
      </c>
      <c r="BE790" s="5" t="s">
        <v>3</v>
      </c>
      <c r="BF790" s="5" t="s">
        <v>3</v>
      </c>
      <c r="BG790" s="5" t="s">
        <v>3</v>
      </c>
      <c r="BH790" s="5">
        <v>0</v>
      </c>
      <c r="BI790" s="5">
        <v>4</v>
      </c>
      <c r="BJ790" s="5" t="s">
        <v>348</v>
      </c>
      <c r="BK790" s="5"/>
      <c r="BL790" s="5"/>
      <c r="BM790" s="5">
        <v>200001</v>
      </c>
      <c r="BN790" s="5">
        <v>0</v>
      </c>
      <c r="BO790" s="5" t="s">
        <v>3</v>
      </c>
      <c r="BP790" s="5">
        <v>0</v>
      </c>
      <c r="BQ790" s="5">
        <v>4</v>
      </c>
      <c r="BR790" s="5">
        <v>0</v>
      </c>
      <c r="BS790" s="5">
        <v>1</v>
      </c>
      <c r="BT790" s="5">
        <v>1</v>
      </c>
      <c r="BU790" s="5">
        <v>1</v>
      </c>
      <c r="BV790" s="5">
        <v>1</v>
      </c>
      <c r="BW790" s="5">
        <v>1</v>
      </c>
      <c r="BX790" s="5">
        <v>1</v>
      </c>
      <c r="BY790" s="5" t="s">
        <v>3</v>
      </c>
      <c r="BZ790" s="5">
        <v>74</v>
      </c>
      <c r="CA790" s="5">
        <v>36</v>
      </c>
      <c r="CB790" s="5" t="s">
        <v>3</v>
      </c>
      <c r="CC790" s="5"/>
      <c r="CD790" s="5"/>
      <c r="CE790" s="5">
        <v>0</v>
      </c>
      <c r="CF790" s="5">
        <v>0</v>
      </c>
      <c r="CG790" s="5">
        <v>0</v>
      </c>
      <c r="CH790" s="5">
        <v>8</v>
      </c>
      <c r="CI790" s="5">
        <v>0</v>
      </c>
      <c r="CJ790" s="5">
        <v>0</v>
      </c>
      <c r="CK790" s="5">
        <v>0</v>
      </c>
      <c r="CL790" s="5">
        <v>0</v>
      </c>
      <c r="CM790" s="5">
        <v>0</v>
      </c>
      <c r="CN790" s="5" t="s">
        <v>3</v>
      </c>
      <c r="CO790" s="5">
        <v>0</v>
      </c>
      <c r="CP790" s="5">
        <f t="shared" si="439"/>
        <v>2857.01</v>
      </c>
      <c r="CQ790" s="5">
        <f>SUMIF(SmtRes!AQ351:'SmtRes'!AQ352,"=1",SmtRes!AA351:'SmtRes'!AA352)</f>
        <v>0</v>
      </c>
      <c r="CR790" s="5">
        <f>SUMIF(SmtRes!AQ351:'SmtRes'!AQ352,"=1",SmtRes!AB351:'SmtRes'!AB352)</f>
        <v>0</v>
      </c>
      <c r="CS790" s="5">
        <f>SUMIF(SmtRes!AQ351:'SmtRes'!AQ352,"=1",SmtRes!AC351:'SmtRes'!AC352)</f>
        <v>0</v>
      </c>
      <c r="CT790" s="5">
        <f>SUMIF(SmtRes!AQ351:'SmtRes'!AQ352,"=1",SmtRes!AD351:'SmtRes'!AD352)</f>
        <v>1587.23</v>
      </c>
      <c r="CU790" s="5">
        <f t="shared" si="440"/>
        <v>0</v>
      </c>
      <c r="CV790" s="5">
        <f>SUMIF(SmtRes!AQ351:'SmtRes'!AQ352,"=1",SmtRes!BU351:'SmtRes'!BU352)</f>
        <v>3.6</v>
      </c>
      <c r="CW790" s="5">
        <f>SUMIF(SmtRes!AQ351:'SmtRes'!AQ352,"=1",SmtRes!BV351:'SmtRes'!BV352)</f>
        <v>0</v>
      </c>
      <c r="CX790" s="5">
        <f t="shared" si="441"/>
        <v>0</v>
      </c>
      <c r="CY790" s="5">
        <f t="shared" si="442"/>
        <v>2114.1874000000003</v>
      </c>
      <c r="CZ790" s="5">
        <f t="shared" si="443"/>
        <v>1028.5236000000002</v>
      </c>
      <c r="DA790" s="5"/>
      <c r="DB790" s="5"/>
      <c r="DC790" s="5" t="s">
        <v>3</v>
      </c>
      <c r="DD790" s="5" t="s">
        <v>3</v>
      </c>
      <c r="DE790" s="5" t="s">
        <v>3</v>
      </c>
      <c r="DF790" s="5" t="s">
        <v>3</v>
      </c>
      <c r="DG790" s="5" t="s">
        <v>3</v>
      </c>
      <c r="DH790" s="5" t="s">
        <v>3</v>
      </c>
      <c r="DI790" s="5" t="s">
        <v>3</v>
      </c>
      <c r="DJ790" s="5" t="s">
        <v>3</v>
      </c>
      <c r="DK790" s="5" t="s">
        <v>3</v>
      </c>
      <c r="DL790" s="5" t="s">
        <v>3</v>
      </c>
      <c r="DM790" s="5" t="s">
        <v>3</v>
      </c>
      <c r="DN790" s="5">
        <v>0</v>
      </c>
      <c r="DO790" s="5">
        <v>0</v>
      </c>
      <c r="DP790" s="5">
        <v>1</v>
      </c>
      <c r="DQ790" s="5">
        <v>1</v>
      </c>
      <c r="DR790" s="5"/>
      <c r="DS790" s="5"/>
      <c r="DT790" s="5"/>
      <c r="DU790" s="5">
        <v>1013</v>
      </c>
      <c r="DV790" s="5" t="s">
        <v>82</v>
      </c>
      <c r="DW790" s="5" t="s">
        <v>82</v>
      </c>
      <c r="DX790" s="5">
        <v>1</v>
      </c>
      <c r="DY790" s="5"/>
      <c r="DZ790" s="5" t="s">
        <v>3</v>
      </c>
      <c r="EA790" s="5" t="s">
        <v>3</v>
      </c>
      <c r="EB790" s="5" t="s">
        <v>3</v>
      </c>
      <c r="EC790" s="5" t="s">
        <v>3</v>
      </c>
      <c r="ED790" s="5"/>
      <c r="EE790" s="5">
        <v>68075107</v>
      </c>
      <c r="EF790" s="5">
        <v>4</v>
      </c>
      <c r="EG790" s="5" t="s">
        <v>320</v>
      </c>
      <c r="EH790" s="5">
        <v>83</v>
      </c>
      <c r="EI790" s="5" t="s">
        <v>320</v>
      </c>
      <c r="EJ790" s="5">
        <v>4</v>
      </c>
      <c r="EK790" s="5">
        <v>200001</v>
      </c>
      <c r="EL790" s="5" t="s">
        <v>321</v>
      </c>
      <c r="EM790" s="5" t="s">
        <v>322</v>
      </c>
      <c r="EN790" s="5"/>
      <c r="EO790" s="5" t="s">
        <v>3</v>
      </c>
      <c r="EP790" s="5"/>
      <c r="EQ790" s="5">
        <v>0</v>
      </c>
      <c r="ER790" s="5">
        <v>0</v>
      </c>
      <c r="ES790" s="5">
        <v>0</v>
      </c>
      <c r="ET790" s="5">
        <v>0</v>
      </c>
      <c r="EU790" s="5">
        <v>0</v>
      </c>
      <c r="EV790" s="5">
        <v>0</v>
      </c>
      <c r="EW790" s="5">
        <v>3.6</v>
      </c>
      <c r="EX790" s="5">
        <v>0</v>
      </c>
      <c r="EY790" s="5">
        <v>0</v>
      </c>
      <c r="EZ790" s="5"/>
      <c r="FA790" s="5"/>
      <c r="FB790" s="5"/>
      <c r="FC790" s="5"/>
      <c r="FD790" s="5"/>
      <c r="FE790" s="5"/>
      <c r="FF790" s="5"/>
      <c r="FG790" s="5"/>
      <c r="FH790" s="5"/>
      <c r="FI790" s="5"/>
      <c r="FJ790" s="5"/>
      <c r="FK790" s="5"/>
      <c r="FL790" s="5"/>
      <c r="FM790" s="5"/>
      <c r="FN790" s="5"/>
      <c r="FO790" s="5"/>
      <c r="FP790" s="5"/>
      <c r="FQ790" s="5">
        <v>0</v>
      </c>
      <c r="FR790" s="5">
        <v>0</v>
      </c>
      <c r="FS790" s="5">
        <v>0</v>
      </c>
      <c r="FT790" s="5"/>
      <c r="FU790" s="5"/>
      <c r="FV790" s="5"/>
      <c r="FW790" s="5"/>
      <c r="FX790" s="5">
        <v>74</v>
      </c>
      <c r="FY790" s="5">
        <v>36</v>
      </c>
      <c r="FZ790" s="5"/>
      <c r="GA790" s="5" t="s">
        <v>3</v>
      </c>
      <c r="GB790" s="5"/>
      <c r="GC790" s="5"/>
      <c r="GD790" s="5">
        <v>1</v>
      </c>
      <c r="GE790" s="5"/>
      <c r="GF790" s="5">
        <v>-471200374</v>
      </c>
      <c r="GG790" s="5">
        <v>2</v>
      </c>
      <c r="GH790" s="5">
        <v>1</v>
      </c>
      <c r="GI790" s="5">
        <v>-2</v>
      </c>
      <c r="GJ790" s="5">
        <v>0</v>
      </c>
      <c r="GK790" s="5">
        <v>0</v>
      </c>
      <c r="GL790" s="5">
        <f t="shared" si="444"/>
        <v>0</v>
      </c>
      <c r="GM790" s="5">
        <f t="shared" si="445"/>
        <v>5999.72</v>
      </c>
      <c r="GN790" s="5">
        <f t="shared" si="446"/>
        <v>0</v>
      </c>
      <c r="GO790" s="5">
        <f t="shared" si="447"/>
        <v>0</v>
      </c>
      <c r="GP790" s="5">
        <f t="shared" si="448"/>
        <v>5999.72</v>
      </c>
      <c r="GQ790" s="5"/>
      <c r="GR790" s="5">
        <v>0</v>
      </c>
      <c r="GS790" s="5">
        <v>3</v>
      </c>
      <c r="GT790" s="5">
        <v>0</v>
      </c>
      <c r="GU790" s="5" t="s">
        <v>3</v>
      </c>
      <c r="GV790" s="5">
        <f t="shared" si="449"/>
        <v>0</v>
      </c>
      <c r="GW790" s="5">
        <v>1</v>
      </c>
      <c r="GX790" s="5">
        <f t="shared" si="450"/>
        <v>0</v>
      </c>
      <c r="GY790" s="5"/>
      <c r="GZ790" s="5"/>
      <c r="HA790" s="5">
        <v>0</v>
      </c>
      <c r="HB790" s="5">
        <v>0</v>
      </c>
      <c r="HC790" s="5">
        <f t="shared" si="451"/>
        <v>0</v>
      </c>
      <c r="HD790" s="5"/>
      <c r="HE790" s="5" t="s">
        <v>3</v>
      </c>
      <c r="HF790" s="5" t="s">
        <v>3</v>
      </c>
      <c r="HG790" s="5"/>
      <c r="HH790" s="5"/>
      <c r="HI790" s="5"/>
      <c r="HJ790" s="5"/>
      <c r="HK790" s="5"/>
      <c r="HL790" s="5"/>
      <c r="HM790" s="5" t="s">
        <v>3</v>
      </c>
      <c r="HN790" s="5" t="s">
        <v>323</v>
      </c>
      <c r="HO790" s="5" t="s">
        <v>324</v>
      </c>
      <c r="HP790" s="5" t="s">
        <v>320</v>
      </c>
      <c r="HQ790" s="5" t="s">
        <v>320</v>
      </c>
      <c r="HR790" s="5"/>
      <c r="HS790" s="5">
        <v>0</v>
      </c>
      <c r="HT790" s="5"/>
      <c r="HU790" s="5"/>
      <c r="HV790" s="5"/>
      <c r="HW790" s="5"/>
      <c r="HX790" s="5"/>
      <c r="HY790" s="5"/>
      <c r="HZ790" s="5"/>
      <c r="IA790" s="5"/>
      <c r="IB790" s="5"/>
      <c r="IC790" s="5"/>
      <c r="ID790" s="5"/>
      <c r="IE790" s="5"/>
      <c r="IF790" s="5"/>
      <c r="IG790" s="5"/>
      <c r="IH790" s="5"/>
      <c r="II790" s="5"/>
      <c r="IJ790" s="5"/>
      <c r="IK790" s="5">
        <v>0</v>
      </c>
      <c r="IL790" s="5"/>
      <c r="IM790" s="5"/>
      <c r="IN790" s="5"/>
      <c r="IO790" s="5"/>
      <c r="IP790" s="5"/>
      <c r="IQ790" s="5"/>
      <c r="IR790" s="5"/>
      <c r="IS790" s="5"/>
      <c r="IT790" s="5"/>
      <c r="IU790" s="5"/>
    </row>
    <row r="791" spans="1:255" x14ac:dyDescent="0.25">
      <c r="A791" s="6">
        <v>17</v>
      </c>
      <c r="B791" s="6">
        <v>1</v>
      </c>
      <c r="C791" s="6">
        <f>ROW(SmtRes!A354)</f>
        <v>354</v>
      </c>
      <c r="D791" s="6">
        <f>ROW(EtalonRes!A436)</f>
        <v>436</v>
      </c>
      <c r="E791" s="6" t="s">
        <v>109</v>
      </c>
      <c r="F791" s="6" t="s">
        <v>346</v>
      </c>
      <c r="G791" s="6" t="s">
        <v>347</v>
      </c>
      <c r="H791" s="6" t="s">
        <v>82</v>
      </c>
      <c r="I791" s="6">
        <v>1</v>
      </c>
      <c r="J791" s="6">
        <v>0</v>
      </c>
      <c r="K791" s="6">
        <v>1</v>
      </c>
      <c r="L791" s="6">
        <v>1</v>
      </c>
      <c r="M791" s="6">
        <v>0</v>
      </c>
      <c r="N791" s="6">
        <f t="shared" si="427"/>
        <v>1</v>
      </c>
      <c r="O791" s="6">
        <f t="shared" si="428"/>
        <v>2857.01</v>
      </c>
      <c r="P791" s="6">
        <f>SUMIF(SmtRes!AQ353:'SmtRes'!AQ354,"=1",SmtRes!DF353:'SmtRes'!DF354)</f>
        <v>0</v>
      </c>
      <c r="Q791" s="6">
        <f>SUMIF(SmtRes!AQ353:'SmtRes'!AQ354,"=1",SmtRes!DG353:'SmtRes'!DG354)</f>
        <v>0</v>
      </c>
      <c r="R791" s="6">
        <f>SUMIF(SmtRes!AQ353:'SmtRes'!AQ354,"=1",SmtRes!DH353:'SmtRes'!DH354)</f>
        <v>0</v>
      </c>
      <c r="S791" s="6">
        <f>SUMIF(SmtRes!AQ353:'SmtRes'!AQ354,"=1",SmtRes!DI353:'SmtRes'!DI354)</f>
        <v>2857.01</v>
      </c>
      <c r="T791" s="6">
        <f t="shared" si="429"/>
        <v>0</v>
      </c>
      <c r="U791" s="6">
        <f>SUMIF(SmtRes!AQ353:'SmtRes'!AQ354,"=1",SmtRes!CV353:'SmtRes'!CV354)</f>
        <v>3.6</v>
      </c>
      <c r="V791" s="6">
        <f>SUMIF(SmtRes!AQ353:'SmtRes'!AQ354,"=1",SmtRes!CW353:'SmtRes'!CW354)</f>
        <v>0</v>
      </c>
      <c r="W791" s="6">
        <f t="shared" si="430"/>
        <v>0</v>
      </c>
      <c r="X791" s="6">
        <f t="shared" si="431"/>
        <v>2114.19</v>
      </c>
      <c r="Y791" s="6">
        <f t="shared" si="432"/>
        <v>1028.52</v>
      </c>
      <c r="Z791" s="6"/>
      <c r="AA791" s="6">
        <v>70748195</v>
      </c>
      <c r="AB791" s="6">
        <f t="shared" si="433"/>
        <v>2857.0140000000001</v>
      </c>
      <c r="AC791" s="6">
        <f t="shared" si="434"/>
        <v>0</v>
      </c>
      <c r="AD791" s="6">
        <f t="shared" si="435"/>
        <v>0</v>
      </c>
      <c r="AE791" s="6">
        <f t="shared" si="436"/>
        <v>0</v>
      </c>
      <c r="AF791" s="6">
        <f>ROUND((SUM(SmtRes!BT353:'SmtRes'!BT354)),6)</f>
        <v>2857.0140000000001</v>
      </c>
      <c r="AG791" s="6">
        <f t="shared" si="437"/>
        <v>0</v>
      </c>
      <c r="AH791" s="6">
        <f>(SUM(SmtRes!BU353:'SmtRes'!BU354))</f>
        <v>3.6</v>
      </c>
      <c r="AI791" s="6">
        <f>(0)</f>
        <v>0</v>
      </c>
      <c r="AJ791" s="6">
        <f t="shared" si="438"/>
        <v>0</v>
      </c>
      <c r="AK791" s="6">
        <v>2857.0140000000001</v>
      </c>
      <c r="AL791" s="6">
        <v>0</v>
      </c>
      <c r="AM791" s="6">
        <v>0</v>
      </c>
      <c r="AN791" s="6">
        <v>0</v>
      </c>
      <c r="AO791" s="6">
        <v>2857.0140000000001</v>
      </c>
      <c r="AP791" s="6">
        <v>0</v>
      </c>
      <c r="AQ791" s="6">
        <v>3.6</v>
      </c>
      <c r="AR791" s="6">
        <v>0</v>
      </c>
      <c r="AS791" s="6">
        <v>0</v>
      </c>
      <c r="AT791" s="6">
        <v>74</v>
      </c>
      <c r="AU791" s="6">
        <v>36</v>
      </c>
      <c r="AV791" s="6">
        <v>1</v>
      </c>
      <c r="AW791" s="6">
        <v>1</v>
      </c>
      <c r="AX791" s="6"/>
      <c r="AY791" s="6"/>
      <c r="AZ791" s="6">
        <v>1</v>
      </c>
      <c r="BA791" s="6">
        <v>1</v>
      </c>
      <c r="BB791" s="6">
        <v>1</v>
      </c>
      <c r="BC791" s="6">
        <v>1</v>
      </c>
      <c r="BD791" s="6" t="s">
        <v>3</v>
      </c>
      <c r="BE791" s="6" t="s">
        <v>3</v>
      </c>
      <c r="BF791" s="6" t="s">
        <v>3</v>
      </c>
      <c r="BG791" s="6" t="s">
        <v>3</v>
      </c>
      <c r="BH791" s="6">
        <v>0</v>
      </c>
      <c r="BI791" s="6">
        <v>4</v>
      </c>
      <c r="BJ791" s="6" t="s">
        <v>348</v>
      </c>
      <c r="BK791" s="6"/>
      <c r="BL791" s="6"/>
      <c r="BM791" s="6">
        <v>200001</v>
      </c>
      <c r="BN791" s="6">
        <v>0</v>
      </c>
      <c r="BO791" s="6" t="s">
        <v>3</v>
      </c>
      <c r="BP791" s="6">
        <v>0</v>
      </c>
      <c r="BQ791" s="6">
        <v>4</v>
      </c>
      <c r="BR791" s="6">
        <v>0</v>
      </c>
      <c r="BS791" s="6">
        <v>1</v>
      </c>
      <c r="BT791" s="6">
        <v>1</v>
      </c>
      <c r="BU791" s="6">
        <v>1</v>
      </c>
      <c r="BV791" s="6">
        <v>1</v>
      </c>
      <c r="BW791" s="6">
        <v>1</v>
      </c>
      <c r="BX791" s="6">
        <v>1</v>
      </c>
      <c r="BY791" s="6" t="s">
        <v>3</v>
      </c>
      <c r="BZ791" s="6">
        <v>74</v>
      </c>
      <c r="CA791" s="6">
        <v>36</v>
      </c>
      <c r="CB791" s="6" t="s">
        <v>3</v>
      </c>
      <c r="CC791" s="6"/>
      <c r="CD791" s="6"/>
      <c r="CE791" s="6">
        <v>0</v>
      </c>
      <c r="CF791" s="6">
        <v>0</v>
      </c>
      <c r="CG791" s="6">
        <v>0</v>
      </c>
      <c r="CH791" s="6">
        <v>8</v>
      </c>
      <c r="CI791" s="6">
        <v>0</v>
      </c>
      <c r="CJ791" s="6">
        <v>0</v>
      </c>
      <c r="CK791" s="6">
        <v>0</v>
      </c>
      <c r="CL791" s="6">
        <v>0</v>
      </c>
      <c r="CM791" s="6">
        <v>0</v>
      </c>
      <c r="CN791" s="6" t="s">
        <v>3</v>
      </c>
      <c r="CO791" s="6">
        <v>0</v>
      </c>
      <c r="CP791" s="6">
        <f t="shared" si="439"/>
        <v>2857.01</v>
      </c>
      <c r="CQ791" s="6">
        <f>SUMIF(SmtRes!AQ353:'SmtRes'!AQ354,"=1",SmtRes!AA353:'SmtRes'!AA354)</f>
        <v>0</v>
      </c>
      <c r="CR791" s="6">
        <f>SUMIF(SmtRes!AQ353:'SmtRes'!AQ354,"=1",SmtRes!AB353:'SmtRes'!AB354)</f>
        <v>0</v>
      </c>
      <c r="CS791" s="6">
        <f>SUMIF(SmtRes!AQ353:'SmtRes'!AQ354,"=1",SmtRes!AC353:'SmtRes'!AC354)</f>
        <v>0</v>
      </c>
      <c r="CT791" s="6">
        <f>SUMIF(SmtRes!AQ353:'SmtRes'!AQ354,"=1",SmtRes!AD353:'SmtRes'!AD354)</f>
        <v>1587.23</v>
      </c>
      <c r="CU791" s="6">
        <f t="shared" si="440"/>
        <v>0</v>
      </c>
      <c r="CV791" s="6">
        <f>SUMIF(SmtRes!AQ353:'SmtRes'!AQ354,"=1",SmtRes!BU353:'SmtRes'!BU354)</f>
        <v>3.6</v>
      </c>
      <c r="CW791" s="6">
        <f>SUMIF(SmtRes!AQ353:'SmtRes'!AQ354,"=1",SmtRes!BV353:'SmtRes'!BV354)</f>
        <v>0</v>
      </c>
      <c r="CX791" s="6">
        <f t="shared" si="441"/>
        <v>0</v>
      </c>
      <c r="CY791" s="6">
        <f t="shared" si="442"/>
        <v>2114.1874000000003</v>
      </c>
      <c r="CZ791" s="6">
        <f t="shared" si="443"/>
        <v>1028.5236000000002</v>
      </c>
      <c r="DA791" s="6"/>
      <c r="DB791" s="6"/>
      <c r="DC791" s="6" t="s">
        <v>3</v>
      </c>
      <c r="DD791" s="6" t="s">
        <v>3</v>
      </c>
      <c r="DE791" s="6" t="s">
        <v>3</v>
      </c>
      <c r="DF791" s="6" t="s">
        <v>3</v>
      </c>
      <c r="DG791" s="6" t="s">
        <v>3</v>
      </c>
      <c r="DH791" s="6" t="s">
        <v>3</v>
      </c>
      <c r="DI791" s="6" t="s">
        <v>3</v>
      </c>
      <c r="DJ791" s="6" t="s">
        <v>3</v>
      </c>
      <c r="DK791" s="6" t="s">
        <v>3</v>
      </c>
      <c r="DL791" s="6" t="s">
        <v>3</v>
      </c>
      <c r="DM791" s="6" t="s">
        <v>3</v>
      </c>
      <c r="DN791" s="6">
        <v>0</v>
      </c>
      <c r="DO791" s="6">
        <v>0</v>
      </c>
      <c r="DP791" s="6">
        <v>1</v>
      </c>
      <c r="DQ791" s="6">
        <v>1</v>
      </c>
      <c r="DR791" s="6"/>
      <c r="DS791" s="6"/>
      <c r="DT791" s="6"/>
      <c r="DU791" s="6">
        <v>1013</v>
      </c>
      <c r="DV791" s="6" t="s">
        <v>82</v>
      </c>
      <c r="DW791" s="6" t="s">
        <v>82</v>
      </c>
      <c r="DX791" s="6">
        <v>1</v>
      </c>
      <c r="DY791" s="6"/>
      <c r="DZ791" s="6" t="s">
        <v>3</v>
      </c>
      <c r="EA791" s="6" t="s">
        <v>3</v>
      </c>
      <c r="EB791" s="6" t="s">
        <v>3</v>
      </c>
      <c r="EC791" s="6" t="s">
        <v>3</v>
      </c>
      <c r="ED791" s="6"/>
      <c r="EE791" s="6">
        <v>68075107</v>
      </c>
      <c r="EF791" s="6">
        <v>4</v>
      </c>
      <c r="EG791" s="6" t="s">
        <v>320</v>
      </c>
      <c r="EH791" s="6">
        <v>83</v>
      </c>
      <c r="EI791" s="6" t="s">
        <v>320</v>
      </c>
      <c r="EJ791" s="6">
        <v>4</v>
      </c>
      <c r="EK791" s="6">
        <v>200001</v>
      </c>
      <c r="EL791" s="6" t="s">
        <v>321</v>
      </c>
      <c r="EM791" s="6" t="s">
        <v>322</v>
      </c>
      <c r="EN791" s="6"/>
      <c r="EO791" s="6" t="s">
        <v>3</v>
      </c>
      <c r="EP791" s="6"/>
      <c r="EQ791" s="6">
        <v>0</v>
      </c>
      <c r="ER791" s="6">
        <v>0</v>
      </c>
      <c r="ES791" s="6">
        <v>0</v>
      </c>
      <c r="ET791" s="6">
        <v>0</v>
      </c>
      <c r="EU791" s="6">
        <v>0</v>
      </c>
      <c r="EV791" s="6">
        <v>0</v>
      </c>
      <c r="EW791" s="6">
        <v>3.6</v>
      </c>
      <c r="EX791" s="6">
        <v>0</v>
      </c>
      <c r="EY791" s="6">
        <v>0</v>
      </c>
      <c r="EZ791" s="6"/>
      <c r="FA791" s="6"/>
      <c r="FB791" s="6"/>
      <c r="FC791" s="6"/>
      <c r="FD791" s="6"/>
      <c r="FE791" s="6"/>
      <c r="FF791" s="6"/>
      <c r="FG791" s="6"/>
      <c r="FH791" s="6"/>
      <c r="FI791" s="6"/>
      <c r="FJ791" s="6"/>
      <c r="FK791" s="6"/>
      <c r="FL791" s="6"/>
      <c r="FM791" s="6"/>
      <c r="FN791" s="6"/>
      <c r="FO791" s="6"/>
      <c r="FP791" s="6"/>
      <c r="FQ791" s="6">
        <v>0</v>
      </c>
      <c r="FR791" s="6">
        <v>0</v>
      </c>
      <c r="FS791" s="6">
        <v>0</v>
      </c>
      <c r="FT791" s="6"/>
      <c r="FU791" s="6"/>
      <c r="FV791" s="6"/>
      <c r="FW791" s="6"/>
      <c r="FX791" s="6">
        <v>74</v>
      </c>
      <c r="FY791" s="6">
        <v>36</v>
      </c>
      <c r="FZ791" s="6"/>
      <c r="GA791" s="6" t="s">
        <v>3</v>
      </c>
      <c r="GB791" s="6"/>
      <c r="GC791" s="6"/>
      <c r="GD791" s="6">
        <v>1</v>
      </c>
      <c r="GE791" s="6"/>
      <c r="GF791" s="6">
        <v>-471200374</v>
      </c>
      <c r="GG791" s="6">
        <v>2</v>
      </c>
      <c r="GH791" s="6">
        <v>1</v>
      </c>
      <c r="GI791" s="6">
        <v>-2</v>
      </c>
      <c r="GJ791" s="6">
        <v>0</v>
      </c>
      <c r="GK791" s="6">
        <v>0</v>
      </c>
      <c r="GL791" s="6">
        <f t="shared" si="444"/>
        <v>0</v>
      </c>
      <c r="GM791" s="6">
        <f t="shared" si="445"/>
        <v>5999.72</v>
      </c>
      <c r="GN791" s="6">
        <f t="shared" si="446"/>
        <v>0</v>
      </c>
      <c r="GO791" s="6">
        <f t="shared" si="447"/>
        <v>0</v>
      </c>
      <c r="GP791" s="6">
        <f t="shared" si="448"/>
        <v>5999.72</v>
      </c>
      <c r="GQ791" s="6"/>
      <c r="GR791" s="6">
        <v>0</v>
      </c>
      <c r="GS791" s="6">
        <v>3</v>
      </c>
      <c r="GT791" s="6">
        <v>0</v>
      </c>
      <c r="GU791" s="6" t="s">
        <v>3</v>
      </c>
      <c r="GV791" s="6">
        <f t="shared" si="449"/>
        <v>0</v>
      </c>
      <c r="GW791" s="6">
        <v>1</v>
      </c>
      <c r="GX791" s="6">
        <f t="shared" si="450"/>
        <v>0</v>
      </c>
      <c r="GY791" s="6"/>
      <c r="GZ791" s="6"/>
      <c r="HA791" s="6">
        <v>0</v>
      </c>
      <c r="HB791" s="6">
        <v>0</v>
      </c>
      <c r="HC791" s="6">
        <f t="shared" si="451"/>
        <v>0</v>
      </c>
      <c r="HD791" s="6"/>
      <c r="HE791" s="6" t="s">
        <v>3</v>
      </c>
      <c r="HF791" s="6" t="s">
        <v>3</v>
      </c>
      <c r="HG791" s="6"/>
      <c r="HH791" s="6"/>
      <c r="HI791" s="6"/>
      <c r="HJ791" s="6"/>
      <c r="HK791" s="6"/>
      <c r="HL791" s="6"/>
      <c r="HM791" s="6" t="s">
        <v>3</v>
      </c>
      <c r="HN791" s="6" t="s">
        <v>323</v>
      </c>
      <c r="HO791" s="6" t="s">
        <v>324</v>
      </c>
      <c r="HP791" s="6" t="s">
        <v>320</v>
      </c>
      <c r="HQ791" s="6" t="s">
        <v>320</v>
      </c>
      <c r="HR791" s="6"/>
      <c r="HS791" s="6">
        <v>0</v>
      </c>
      <c r="HT791" s="6"/>
      <c r="HU791" s="6"/>
      <c r="HV791" s="6"/>
      <c r="HW791" s="6"/>
      <c r="HX791" s="6"/>
      <c r="HY791" s="6"/>
      <c r="HZ791" s="6"/>
      <c r="IA791" s="6"/>
      <c r="IB791" s="6"/>
      <c r="IC791" s="6"/>
      <c r="ID791" s="6"/>
      <c r="IE791" s="6"/>
      <c r="IF791" s="6"/>
      <c r="IG791" s="6"/>
      <c r="IH791" s="6"/>
      <c r="II791" s="6"/>
      <c r="IJ791" s="6"/>
      <c r="IK791" s="6">
        <v>0</v>
      </c>
      <c r="IL791" s="6"/>
      <c r="IM791" s="6"/>
      <c r="IN791" s="6"/>
      <c r="IO791" s="6"/>
      <c r="IP791" s="6"/>
      <c r="IQ791" s="6"/>
      <c r="IR791" s="6"/>
      <c r="IS791" s="6"/>
      <c r="IT791" s="6"/>
      <c r="IU791" s="6"/>
    </row>
    <row r="793" spans="1:255" x14ac:dyDescent="0.25">
      <c r="A793" s="2">
        <v>51</v>
      </c>
      <c r="B793" s="2">
        <f>B772</f>
        <v>1</v>
      </c>
      <c r="C793" s="2">
        <f>A772</f>
        <v>4</v>
      </c>
      <c r="D793" s="2">
        <f>ROW(A772)</f>
        <v>772</v>
      </c>
      <c r="E793" s="2"/>
      <c r="F793" s="2" t="str">
        <f>IF(F772&lt;&gt;"",F772,"")</f>
        <v>Новый раздел</v>
      </c>
      <c r="G793" s="2" t="str">
        <f>IF(G772&lt;&gt;"",G772,"")</f>
        <v>ПНР</v>
      </c>
      <c r="H793" s="2">
        <v>0</v>
      </c>
      <c r="I793" s="2"/>
      <c r="J793" s="2"/>
      <c r="K793" s="2"/>
      <c r="L793" s="2"/>
      <c r="M793" s="2"/>
      <c r="N793" s="2"/>
      <c r="O793" s="2">
        <f t="shared" ref="O793:T793" si="452">ROUND(AB793,2)</f>
        <v>39416.11</v>
      </c>
      <c r="P793" s="2">
        <f t="shared" si="452"/>
        <v>0</v>
      </c>
      <c r="Q793" s="2">
        <f t="shared" si="452"/>
        <v>0</v>
      </c>
      <c r="R793" s="2">
        <f t="shared" si="452"/>
        <v>0</v>
      </c>
      <c r="S793" s="2">
        <f t="shared" si="452"/>
        <v>39416.11</v>
      </c>
      <c r="T793" s="2">
        <f t="shared" si="452"/>
        <v>0</v>
      </c>
      <c r="U793" s="2">
        <f>AH793</f>
        <v>40.176000000000002</v>
      </c>
      <c r="V793" s="2">
        <f>AI793</f>
        <v>0</v>
      </c>
      <c r="W793" s="2">
        <f>ROUND(AJ793,2)</f>
        <v>0</v>
      </c>
      <c r="X793" s="2">
        <f>ROUND(AK793,2)</f>
        <v>29167.919999999998</v>
      </c>
      <c r="Y793" s="2">
        <f>ROUND(AL793,2)</f>
        <v>14189.79</v>
      </c>
      <c r="Z793" s="2"/>
      <c r="AA793" s="2"/>
      <c r="AB793" s="2">
        <f>ROUND(SUMIF(AA776:AA791,"=70751969",O776:O791),2)</f>
        <v>39416.11</v>
      </c>
      <c r="AC793" s="2">
        <f>ROUND(SUMIF(AA776:AA791,"=70751969",P776:P791),2)</f>
        <v>0</v>
      </c>
      <c r="AD793" s="2">
        <f>ROUND(SUMIF(AA776:AA791,"=70751969",Q776:Q791),2)</f>
        <v>0</v>
      </c>
      <c r="AE793" s="2">
        <f>ROUND(SUMIF(AA776:AA791,"=70751969",R776:R791),2)</f>
        <v>0</v>
      </c>
      <c r="AF793" s="2">
        <f>ROUND(SUMIF(AA776:AA791,"=70751969",S776:S791),2)</f>
        <v>39416.11</v>
      </c>
      <c r="AG793" s="2">
        <f>ROUND(SUMIF(AA776:AA791,"=70751969",T776:T791),2)</f>
        <v>0</v>
      </c>
      <c r="AH793" s="2">
        <f>SUMIF(AA776:AA791,"=70751969",U776:U791)</f>
        <v>40.176000000000002</v>
      </c>
      <c r="AI793" s="2">
        <f>SUMIF(AA776:AA791,"=70751969",V776:V791)</f>
        <v>0</v>
      </c>
      <c r="AJ793" s="2">
        <f>ROUND(SUMIF(AA776:AA791,"=70751969",W776:W791),2)</f>
        <v>0</v>
      </c>
      <c r="AK793" s="2">
        <f>ROUND(SUMIF(AA776:AA791,"=70751969",X776:X791),2)</f>
        <v>29167.919999999998</v>
      </c>
      <c r="AL793" s="2">
        <f>ROUND(SUMIF(AA776:AA791,"=70751969",Y776:Y791),2)</f>
        <v>14189.79</v>
      </c>
      <c r="AM793" s="2"/>
      <c r="AN793" s="2"/>
      <c r="AO793" s="2">
        <f t="shared" ref="AO793:BD793" si="453">ROUND(BX793,2)</f>
        <v>0</v>
      </c>
      <c r="AP793" s="2">
        <f t="shared" si="453"/>
        <v>0</v>
      </c>
      <c r="AQ793" s="2">
        <f t="shared" si="453"/>
        <v>0</v>
      </c>
      <c r="AR793" s="2">
        <f t="shared" si="453"/>
        <v>82773.820000000007</v>
      </c>
      <c r="AS793" s="2">
        <f t="shared" si="453"/>
        <v>0</v>
      </c>
      <c r="AT793" s="2">
        <f t="shared" si="453"/>
        <v>0</v>
      </c>
      <c r="AU793" s="2">
        <f t="shared" si="453"/>
        <v>82773.820000000007</v>
      </c>
      <c r="AV793" s="2">
        <f t="shared" si="453"/>
        <v>0</v>
      </c>
      <c r="AW793" s="2">
        <f t="shared" si="453"/>
        <v>0</v>
      </c>
      <c r="AX793" s="2">
        <f t="shared" si="453"/>
        <v>0</v>
      </c>
      <c r="AY793" s="2">
        <f t="shared" si="453"/>
        <v>0</v>
      </c>
      <c r="AZ793" s="2">
        <f t="shared" si="453"/>
        <v>0</v>
      </c>
      <c r="BA793" s="2">
        <f t="shared" si="453"/>
        <v>0</v>
      </c>
      <c r="BB793" s="2">
        <f t="shared" si="453"/>
        <v>0</v>
      </c>
      <c r="BC793" s="2">
        <f t="shared" si="453"/>
        <v>0</v>
      </c>
      <c r="BD793" s="2">
        <f t="shared" si="453"/>
        <v>0</v>
      </c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>
        <f>ROUND(SUMIF(AA776:AA791,"=70751969",FQ776:FQ791),2)</f>
        <v>0</v>
      </c>
      <c r="BY793" s="2">
        <f>ROUND(SUMIF(AA776:AA791,"=70751969",FR776:FR791),2)</f>
        <v>0</v>
      </c>
      <c r="BZ793" s="2">
        <f>ROUND(SUMIF(AA776:AA791,"=70751969",GL776:GL791),2)</f>
        <v>0</v>
      </c>
      <c r="CA793" s="2">
        <f>ROUND(SUMIF(AA776:AA791,"=70751969",GM776:GM791),2)</f>
        <v>82773.820000000007</v>
      </c>
      <c r="CB793" s="2">
        <f>ROUND(SUMIF(AA776:AA791,"=70751969",GN776:GN791),2)</f>
        <v>0</v>
      </c>
      <c r="CC793" s="2">
        <f>ROUND(SUMIF(AA776:AA791,"=70751969",GO776:GO791),2)</f>
        <v>0</v>
      </c>
      <c r="CD793" s="2">
        <f>ROUND(SUMIF(AA776:AA791,"=70751969",GP776:GP791),2)</f>
        <v>82773.820000000007</v>
      </c>
      <c r="CE793" s="2">
        <f>AC793-BX793</f>
        <v>0</v>
      </c>
      <c r="CF793" s="2">
        <f>AC793-BY793</f>
        <v>0</v>
      </c>
      <c r="CG793" s="2">
        <f>BX793-BZ793</f>
        <v>0</v>
      </c>
      <c r="CH793" s="2">
        <f>AC793-BX793-BY793+BZ793</f>
        <v>0</v>
      </c>
      <c r="CI793" s="2">
        <f>BY793-BZ793</f>
        <v>0</v>
      </c>
      <c r="CJ793" s="2">
        <f>ROUND(SUMIF(AA776:AA791,"=70751969",GX776:GX791),2)</f>
        <v>0</v>
      </c>
      <c r="CK793" s="2">
        <f>ROUND(SUMIF(AA776:AA791,"=70751969",GY776:GY791),2)</f>
        <v>0</v>
      </c>
      <c r="CL793" s="2">
        <f>ROUND(SUMIF(AA776:AA791,"=70751969",GZ776:GZ791),2)</f>
        <v>0</v>
      </c>
      <c r="CM793" s="2">
        <f>ROUND(SUMIF(AA776:AA791,"=70751969",HD776:HD791),2)</f>
        <v>0</v>
      </c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3">
        <f t="shared" ref="DG793:DL793" si="454">ROUND(DT793,2)</f>
        <v>39416.11</v>
      </c>
      <c r="DH793" s="3">
        <f t="shared" si="454"/>
        <v>0</v>
      </c>
      <c r="DI793" s="3">
        <f t="shared" si="454"/>
        <v>0</v>
      </c>
      <c r="DJ793" s="3">
        <f t="shared" si="454"/>
        <v>0</v>
      </c>
      <c r="DK793" s="3">
        <f t="shared" si="454"/>
        <v>39416.11</v>
      </c>
      <c r="DL793" s="3">
        <f t="shared" si="454"/>
        <v>0</v>
      </c>
      <c r="DM793" s="3">
        <f>DZ793</f>
        <v>40.176000000000002</v>
      </c>
      <c r="DN793" s="3">
        <f>EA793</f>
        <v>0</v>
      </c>
      <c r="DO793" s="3">
        <f>ROUND(EB793,2)</f>
        <v>0</v>
      </c>
      <c r="DP793" s="3">
        <f>ROUND(EC793,2)</f>
        <v>29167.919999999998</v>
      </c>
      <c r="DQ793" s="3">
        <f>ROUND(ED793,2)</f>
        <v>14189.79</v>
      </c>
      <c r="DR793" s="3"/>
      <c r="DS793" s="3"/>
      <c r="DT793" s="3">
        <f>ROUND(SUMIF(AA776:AA791,"=70748195",O776:O791),2)</f>
        <v>39416.11</v>
      </c>
      <c r="DU793" s="3">
        <f>ROUND(SUMIF(AA776:AA791,"=70748195",P776:P791),2)</f>
        <v>0</v>
      </c>
      <c r="DV793" s="3">
        <f>ROUND(SUMIF(AA776:AA791,"=70748195",Q776:Q791),2)</f>
        <v>0</v>
      </c>
      <c r="DW793" s="3">
        <f>ROUND(SUMIF(AA776:AA791,"=70748195",R776:R791),2)</f>
        <v>0</v>
      </c>
      <c r="DX793" s="3">
        <f>ROUND(SUMIF(AA776:AA791,"=70748195",S776:S791),2)</f>
        <v>39416.11</v>
      </c>
      <c r="DY793" s="3">
        <f>ROUND(SUMIF(AA776:AA791,"=70748195",T776:T791),2)</f>
        <v>0</v>
      </c>
      <c r="DZ793" s="3">
        <f>SUMIF(AA776:AA791,"=70748195",U776:U791)</f>
        <v>40.176000000000002</v>
      </c>
      <c r="EA793" s="3">
        <f>SUMIF(AA776:AA791,"=70748195",V776:V791)</f>
        <v>0</v>
      </c>
      <c r="EB793" s="3">
        <f>ROUND(SUMIF(AA776:AA791,"=70748195",W776:W791),2)</f>
        <v>0</v>
      </c>
      <c r="EC793" s="3">
        <f>ROUND(SUMIF(AA776:AA791,"=70748195",X776:X791),2)</f>
        <v>29167.919999999998</v>
      </c>
      <c r="ED793" s="3">
        <f>ROUND(SUMIF(AA776:AA791,"=70748195",Y776:Y791),2)</f>
        <v>14189.79</v>
      </c>
      <c r="EE793" s="3"/>
      <c r="EF793" s="3"/>
      <c r="EG793" s="3">
        <f t="shared" ref="EG793:EV793" si="455">ROUND(FP793,2)</f>
        <v>0</v>
      </c>
      <c r="EH793" s="3">
        <f t="shared" si="455"/>
        <v>0</v>
      </c>
      <c r="EI793" s="3">
        <f t="shared" si="455"/>
        <v>0</v>
      </c>
      <c r="EJ793" s="3">
        <f t="shared" si="455"/>
        <v>82773.820000000007</v>
      </c>
      <c r="EK793" s="3">
        <f t="shared" si="455"/>
        <v>0</v>
      </c>
      <c r="EL793" s="3">
        <f t="shared" si="455"/>
        <v>0</v>
      </c>
      <c r="EM793" s="3">
        <f t="shared" si="455"/>
        <v>82773.820000000007</v>
      </c>
      <c r="EN793" s="3">
        <f t="shared" si="455"/>
        <v>0</v>
      </c>
      <c r="EO793" s="3">
        <f t="shared" si="455"/>
        <v>0</v>
      </c>
      <c r="EP793" s="3">
        <f t="shared" si="455"/>
        <v>0</v>
      </c>
      <c r="EQ793" s="3">
        <f t="shared" si="455"/>
        <v>0</v>
      </c>
      <c r="ER793" s="3">
        <f t="shared" si="455"/>
        <v>0</v>
      </c>
      <c r="ES793" s="3">
        <f t="shared" si="455"/>
        <v>0</v>
      </c>
      <c r="ET793" s="3">
        <f t="shared" si="455"/>
        <v>0</v>
      </c>
      <c r="EU793" s="3">
        <f t="shared" si="455"/>
        <v>0</v>
      </c>
      <c r="EV793" s="3">
        <f t="shared" si="455"/>
        <v>0</v>
      </c>
      <c r="EW793" s="3"/>
      <c r="EX793" s="3"/>
      <c r="EY793" s="3"/>
      <c r="EZ793" s="3"/>
      <c r="FA793" s="3"/>
      <c r="FB793" s="3"/>
      <c r="FC793" s="3"/>
      <c r="FD793" s="3"/>
      <c r="FE793" s="3"/>
      <c r="FF793" s="3"/>
      <c r="FG793" s="3"/>
      <c r="FH793" s="3"/>
      <c r="FI793" s="3"/>
      <c r="FJ793" s="3"/>
      <c r="FK793" s="3"/>
      <c r="FL793" s="3"/>
      <c r="FM793" s="3"/>
      <c r="FN793" s="3"/>
      <c r="FO793" s="3"/>
      <c r="FP793" s="3">
        <f>ROUND(SUMIF(AA776:AA791,"=70748195",FQ776:FQ791),2)</f>
        <v>0</v>
      </c>
      <c r="FQ793" s="3">
        <f>ROUND(SUMIF(AA776:AA791,"=70748195",FR776:FR791),2)</f>
        <v>0</v>
      </c>
      <c r="FR793" s="3">
        <f>ROUND(SUMIF(AA776:AA791,"=70748195",GL776:GL791),2)</f>
        <v>0</v>
      </c>
      <c r="FS793" s="3">
        <f>ROUND(SUMIF(AA776:AA791,"=70748195",GM776:GM791),2)</f>
        <v>82773.820000000007</v>
      </c>
      <c r="FT793" s="3">
        <f>ROUND(SUMIF(AA776:AA791,"=70748195",GN776:GN791),2)</f>
        <v>0</v>
      </c>
      <c r="FU793" s="3">
        <f>ROUND(SUMIF(AA776:AA791,"=70748195",GO776:GO791),2)</f>
        <v>0</v>
      </c>
      <c r="FV793" s="3">
        <f>ROUND(SUMIF(AA776:AA791,"=70748195",GP776:GP791),2)</f>
        <v>82773.820000000007</v>
      </c>
      <c r="FW793" s="3">
        <f>DU793-FP793</f>
        <v>0</v>
      </c>
      <c r="FX793" s="3">
        <f>DU793-FQ793</f>
        <v>0</v>
      </c>
      <c r="FY793" s="3">
        <f>FP793-FR793</f>
        <v>0</v>
      </c>
      <c r="FZ793" s="3">
        <f>DU793-FP793-FQ793+FR793</f>
        <v>0</v>
      </c>
      <c r="GA793" s="3">
        <f>FQ793-FR793</f>
        <v>0</v>
      </c>
      <c r="GB793" s="3">
        <f>ROUND(SUMIF(AA776:AA791,"=70748195",GX776:GX791),2)</f>
        <v>0</v>
      </c>
      <c r="GC793" s="3">
        <f>ROUND(SUMIF(AA776:AA791,"=70748195",GY776:GY791),2)</f>
        <v>0</v>
      </c>
      <c r="GD793" s="3">
        <f>ROUND(SUMIF(AA776:AA791,"=70748195",GZ776:GZ791),2)</f>
        <v>0</v>
      </c>
      <c r="GE793" s="3">
        <f>ROUND(SUMIF(AA776:AA791,"=70748195",HD776:HD791),2)</f>
        <v>0</v>
      </c>
      <c r="GF793" s="3"/>
      <c r="GG793" s="3"/>
      <c r="GH793" s="3"/>
      <c r="GI793" s="3"/>
      <c r="GJ793" s="3"/>
      <c r="GK793" s="3"/>
      <c r="GL793" s="3"/>
      <c r="GM793" s="3"/>
      <c r="GN793" s="3"/>
      <c r="GO793" s="3"/>
      <c r="GP793" s="3"/>
      <c r="GQ793" s="3"/>
      <c r="GR793" s="3"/>
      <c r="GS793" s="3"/>
      <c r="GT793" s="3"/>
      <c r="GU793" s="3"/>
      <c r="GV793" s="3"/>
      <c r="GW793" s="3"/>
      <c r="GX793" s="3">
        <v>0</v>
      </c>
    </row>
    <row r="795" spans="1:255" x14ac:dyDescent="0.25">
      <c r="A795" s="4">
        <v>50</v>
      </c>
      <c r="B795" s="4">
        <v>0</v>
      </c>
      <c r="C795" s="4">
        <v>0</v>
      </c>
      <c r="D795" s="4">
        <v>1</v>
      </c>
      <c r="E795" s="4">
        <v>201</v>
      </c>
      <c r="F795" s="4">
        <f>ROUND(Source!O793,O795)</f>
        <v>39416.11</v>
      </c>
      <c r="G795" s="4" t="s">
        <v>19</v>
      </c>
      <c r="H795" s="4" t="s">
        <v>20</v>
      </c>
      <c r="I795" s="4"/>
      <c r="J795" s="4"/>
      <c r="K795" s="4">
        <v>201</v>
      </c>
      <c r="L795" s="4">
        <v>1</v>
      </c>
      <c r="M795" s="4">
        <v>3</v>
      </c>
      <c r="N795" s="4" t="s">
        <v>3</v>
      </c>
      <c r="O795" s="4">
        <v>2</v>
      </c>
      <c r="P795" s="4">
        <f>ROUND(Source!DG793,O795)</f>
        <v>39416.11</v>
      </c>
      <c r="Q795" s="4"/>
      <c r="R795" s="4"/>
      <c r="S795" s="4"/>
      <c r="T795" s="4"/>
      <c r="U795" s="4"/>
      <c r="V795" s="4"/>
      <c r="W795" s="4">
        <v>39416.110000000008</v>
      </c>
      <c r="X795" s="4">
        <v>1</v>
      </c>
      <c r="Y795" s="4">
        <v>39416.110000000008</v>
      </c>
      <c r="Z795" s="4">
        <v>39416.110000000008</v>
      </c>
      <c r="AA795" s="4">
        <v>1</v>
      </c>
      <c r="AB795" s="4">
        <v>39416.110000000008</v>
      </c>
    </row>
    <row r="796" spans="1:255" x14ac:dyDescent="0.25">
      <c r="A796" s="4">
        <v>50</v>
      </c>
      <c r="B796" s="4">
        <v>0</v>
      </c>
      <c r="C796" s="4">
        <v>0</v>
      </c>
      <c r="D796" s="4">
        <v>1</v>
      </c>
      <c r="E796" s="4">
        <v>202</v>
      </c>
      <c r="F796" s="4">
        <f>ROUND(Source!P793,O796)</f>
        <v>0</v>
      </c>
      <c r="G796" s="4" t="s">
        <v>21</v>
      </c>
      <c r="H796" s="4" t="s">
        <v>22</v>
      </c>
      <c r="I796" s="4"/>
      <c r="J796" s="4"/>
      <c r="K796" s="4">
        <v>202</v>
      </c>
      <c r="L796" s="4">
        <v>2</v>
      </c>
      <c r="M796" s="4">
        <v>3</v>
      </c>
      <c r="N796" s="4" t="s">
        <v>3</v>
      </c>
      <c r="O796" s="4">
        <v>2</v>
      </c>
      <c r="P796" s="4">
        <f>ROUND(Source!DH793,O796)</f>
        <v>0</v>
      </c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>
        <v>0</v>
      </c>
      <c r="AA796" s="4">
        <v>1</v>
      </c>
      <c r="AB796" s="4">
        <v>0</v>
      </c>
    </row>
    <row r="797" spans="1:255" x14ac:dyDescent="0.25">
      <c r="A797" s="4">
        <v>50</v>
      </c>
      <c r="B797" s="4">
        <v>0</v>
      </c>
      <c r="C797" s="4">
        <v>0</v>
      </c>
      <c r="D797" s="4">
        <v>1</v>
      </c>
      <c r="E797" s="4">
        <v>222</v>
      </c>
      <c r="F797" s="4">
        <f>ROUND(Source!AO793,O797)</f>
        <v>0</v>
      </c>
      <c r="G797" s="4" t="s">
        <v>23</v>
      </c>
      <c r="H797" s="4" t="s">
        <v>24</v>
      </c>
      <c r="I797" s="4"/>
      <c r="J797" s="4"/>
      <c r="K797" s="4">
        <v>222</v>
      </c>
      <c r="L797" s="4">
        <v>3</v>
      </c>
      <c r="M797" s="4">
        <v>3</v>
      </c>
      <c r="N797" s="4" t="s">
        <v>3</v>
      </c>
      <c r="O797" s="4">
        <v>2</v>
      </c>
      <c r="P797" s="4">
        <f>ROUND(Source!EG793,O797)</f>
        <v>0</v>
      </c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>
        <v>0</v>
      </c>
      <c r="AA797" s="4">
        <v>1</v>
      </c>
      <c r="AB797" s="4">
        <v>0</v>
      </c>
    </row>
    <row r="798" spans="1:255" x14ac:dyDescent="0.25">
      <c r="A798" s="4">
        <v>50</v>
      </c>
      <c r="B798" s="4">
        <v>0</v>
      </c>
      <c r="C798" s="4">
        <v>0</v>
      </c>
      <c r="D798" s="4">
        <v>1</v>
      </c>
      <c r="E798" s="4">
        <v>225</v>
      </c>
      <c r="F798" s="4">
        <f>ROUND(Source!AV793,O798)</f>
        <v>0</v>
      </c>
      <c r="G798" s="4" t="s">
        <v>25</v>
      </c>
      <c r="H798" s="4" t="s">
        <v>26</v>
      </c>
      <c r="I798" s="4"/>
      <c r="J798" s="4"/>
      <c r="K798" s="4">
        <v>225</v>
      </c>
      <c r="L798" s="4">
        <v>4</v>
      </c>
      <c r="M798" s="4">
        <v>3</v>
      </c>
      <c r="N798" s="4" t="s">
        <v>3</v>
      </c>
      <c r="O798" s="4">
        <v>2</v>
      </c>
      <c r="P798" s="4">
        <f>ROUND(Source!EN793,O798)</f>
        <v>0</v>
      </c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>
        <v>0</v>
      </c>
      <c r="AA798" s="4">
        <v>1</v>
      </c>
      <c r="AB798" s="4">
        <v>0</v>
      </c>
    </row>
    <row r="799" spans="1:255" x14ac:dyDescent="0.25">
      <c r="A799" s="4">
        <v>50</v>
      </c>
      <c r="B799" s="4">
        <v>0</v>
      </c>
      <c r="C799" s="4">
        <v>0</v>
      </c>
      <c r="D799" s="4">
        <v>1</v>
      </c>
      <c r="E799" s="4">
        <v>226</v>
      </c>
      <c r="F799" s="4">
        <f>ROUND(Source!AW793,O799)</f>
        <v>0</v>
      </c>
      <c r="G799" s="4" t="s">
        <v>27</v>
      </c>
      <c r="H799" s="4" t="s">
        <v>28</v>
      </c>
      <c r="I799" s="4"/>
      <c r="J799" s="4"/>
      <c r="K799" s="4">
        <v>226</v>
      </c>
      <c r="L799" s="4">
        <v>5</v>
      </c>
      <c r="M799" s="4">
        <v>3</v>
      </c>
      <c r="N799" s="4" t="s">
        <v>3</v>
      </c>
      <c r="O799" s="4">
        <v>2</v>
      </c>
      <c r="P799" s="4">
        <f>ROUND(Source!EO793,O799)</f>
        <v>0</v>
      </c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>
        <v>0</v>
      </c>
      <c r="AA799" s="4">
        <v>1</v>
      </c>
      <c r="AB799" s="4">
        <v>0</v>
      </c>
    </row>
    <row r="800" spans="1:255" x14ac:dyDescent="0.25">
      <c r="A800" s="4">
        <v>50</v>
      </c>
      <c r="B800" s="4">
        <v>0</v>
      </c>
      <c r="C800" s="4">
        <v>0</v>
      </c>
      <c r="D800" s="4">
        <v>1</v>
      </c>
      <c r="E800" s="4">
        <v>227</v>
      </c>
      <c r="F800" s="4">
        <f>ROUND(Source!AX793,O800)</f>
        <v>0</v>
      </c>
      <c r="G800" s="4" t="s">
        <v>29</v>
      </c>
      <c r="H800" s="4" t="s">
        <v>30</v>
      </c>
      <c r="I800" s="4"/>
      <c r="J800" s="4"/>
      <c r="K800" s="4">
        <v>227</v>
      </c>
      <c r="L800" s="4">
        <v>6</v>
      </c>
      <c r="M800" s="4">
        <v>3</v>
      </c>
      <c r="N800" s="4" t="s">
        <v>3</v>
      </c>
      <c r="O800" s="4">
        <v>2</v>
      </c>
      <c r="P800" s="4">
        <f>ROUND(Source!EP793,O800)</f>
        <v>0</v>
      </c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>
        <v>0</v>
      </c>
      <c r="AA800" s="4">
        <v>1</v>
      </c>
      <c r="AB800" s="4">
        <v>0</v>
      </c>
    </row>
    <row r="801" spans="1:28" x14ac:dyDescent="0.25">
      <c r="A801" s="4">
        <v>50</v>
      </c>
      <c r="B801" s="4">
        <v>0</v>
      </c>
      <c r="C801" s="4">
        <v>0</v>
      </c>
      <c r="D801" s="4">
        <v>1</v>
      </c>
      <c r="E801" s="4">
        <v>228</v>
      </c>
      <c r="F801" s="4">
        <f>ROUND(Source!AY793,O801)</f>
        <v>0</v>
      </c>
      <c r="G801" s="4" t="s">
        <v>31</v>
      </c>
      <c r="H801" s="4" t="s">
        <v>32</v>
      </c>
      <c r="I801" s="4"/>
      <c r="J801" s="4"/>
      <c r="K801" s="4">
        <v>228</v>
      </c>
      <c r="L801" s="4">
        <v>7</v>
      </c>
      <c r="M801" s="4">
        <v>3</v>
      </c>
      <c r="N801" s="4" t="s">
        <v>3</v>
      </c>
      <c r="O801" s="4">
        <v>2</v>
      </c>
      <c r="P801" s="4">
        <f>ROUND(Source!EQ793,O801)</f>
        <v>0</v>
      </c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>
        <v>0</v>
      </c>
      <c r="AA801" s="4">
        <v>1</v>
      </c>
      <c r="AB801" s="4">
        <v>0</v>
      </c>
    </row>
    <row r="802" spans="1:28" x14ac:dyDescent="0.25">
      <c r="A802" s="4">
        <v>50</v>
      </c>
      <c r="B802" s="4">
        <v>0</v>
      </c>
      <c r="C802" s="4">
        <v>0</v>
      </c>
      <c r="D802" s="4">
        <v>1</v>
      </c>
      <c r="E802" s="4">
        <v>216</v>
      </c>
      <c r="F802" s="4">
        <f>ROUND(Source!AP793,O802)</f>
        <v>0</v>
      </c>
      <c r="G802" s="4" t="s">
        <v>33</v>
      </c>
      <c r="H802" s="4" t="s">
        <v>34</v>
      </c>
      <c r="I802" s="4"/>
      <c r="J802" s="4"/>
      <c r="K802" s="4">
        <v>216</v>
      </c>
      <c r="L802" s="4">
        <v>8</v>
      </c>
      <c r="M802" s="4">
        <v>3</v>
      </c>
      <c r="N802" s="4" t="s">
        <v>3</v>
      </c>
      <c r="O802" s="4">
        <v>2</v>
      </c>
      <c r="P802" s="4">
        <f>ROUND(Source!EH793,O802)</f>
        <v>0</v>
      </c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>
        <v>0</v>
      </c>
      <c r="AA802" s="4">
        <v>1</v>
      </c>
      <c r="AB802" s="4">
        <v>0</v>
      </c>
    </row>
    <row r="803" spans="1:28" x14ac:dyDescent="0.25">
      <c r="A803" s="4">
        <v>50</v>
      </c>
      <c r="B803" s="4">
        <v>0</v>
      </c>
      <c r="C803" s="4">
        <v>0</v>
      </c>
      <c r="D803" s="4">
        <v>1</v>
      </c>
      <c r="E803" s="4">
        <v>223</v>
      </c>
      <c r="F803" s="4">
        <f>ROUND(Source!AQ793,O803)</f>
        <v>0</v>
      </c>
      <c r="G803" s="4" t="s">
        <v>35</v>
      </c>
      <c r="H803" s="4" t="s">
        <v>36</v>
      </c>
      <c r="I803" s="4"/>
      <c r="J803" s="4"/>
      <c r="K803" s="4">
        <v>223</v>
      </c>
      <c r="L803" s="4">
        <v>9</v>
      </c>
      <c r="M803" s="4">
        <v>3</v>
      </c>
      <c r="N803" s="4" t="s">
        <v>3</v>
      </c>
      <c r="O803" s="4">
        <v>2</v>
      </c>
      <c r="P803" s="4">
        <f>ROUND(Source!EI793,O803)</f>
        <v>0</v>
      </c>
      <c r="Q803" s="4"/>
      <c r="R803" s="4"/>
      <c r="S803" s="4"/>
      <c r="T803" s="4"/>
      <c r="U803" s="4"/>
      <c r="V803" s="4"/>
      <c r="W803" s="4">
        <v>0</v>
      </c>
      <c r="X803" s="4">
        <v>1</v>
      </c>
      <c r="Y803" s="4">
        <v>0</v>
      </c>
      <c r="Z803" s="4">
        <v>0</v>
      </c>
      <c r="AA803" s="4">
        <v>1</v>
      </c>
      <c r="AB803" s="4">
        <v>0</v>
      </c>
    </row>
    <row r="804" spans="1:28" x14ac:dyDescent="0.25">
      <c r="A804" s="4">
        <v>50</v>
      </c>
      <c r="B804" s="4">
        <v>0</v>
      </c>
      <c r="C804" s="4">
        <v>0</v>
      </c>
      <c r="D804" s="4">
        <v>1</v>
      </c>
      <c r="E804" s="4">
        <v>229</v>
      </c>
      <c r="F804" s="4">
        <f>ROUND(Source!AZ793,O804)</f>
        <v>0</v>
      </c>
      <c r="G804" s="4" t="s">
        <v>37</v>
      </c>
      <c r="H804" s="4" t="s">
        <v>38</v>
      </c>
      <c r="I804" s="4"/>
      <c r="J804" s="4"/>
      <c r="K804" s="4">
        <v>229</v>
      </c>
      <c r="L804" s="4">
        <v>10</v>
      </c>
      <c r="M804" s="4">
        <v>3</v>
      </c>
      <c r="N804" s="4" t="s">
        <v>3</v>
      </c>
      <c r="O804" s="4">
        <v>2</v>
      </c>
      <c r="P804" s="4">
        <f>ROUND(Source!ER793,O804)</f>
        <v>0</v>
      </c>
      <c r="Q804" s="4"/>
      <c r="R804" s="4"/>
      <c r="S804" s="4"/>
      <c r="T804" s="4"/>
      <c r="U804" s="4"/>
      <c r="V804" s="4"/>
      <c r="W804" s="4">
        <v>0</v>
      </c>
      <c r="X804" s="4">
        <v>1</v>
      </c>
      <c r="Y804" s="4">
        <v>0</v>
      </c>
      <c r="Z804" s="4">
        <v>0</v>
      </c>
      <c r="AA804" s="4">
        <v>1</v>
      </c>
      <c r="AB804" s="4">
        <v>0</v>
      </c>
    </row>
    <row r="805" spans="1:28" x14ac:dyDescent="0.25">
      <c r="A805" s="4">
        <v>50</v>
      </c>
      <c r="B805" s="4">
        <v>0</v>
      </c>
      <c r="C805" s="4">
        <v>0</v>
      </c>
      <c r="D805" s="4">
        <v>1</v>
      </c>
      <c r="E805" s="4">
        <v>203</v>
      </c>
      <c r="F805" s="4">
        <f>ROUND(Source!Q793,O805)</f>
        <v>0</v>
      </c>
      <c r="G805" s="4" t="s">
        <v>39</v>
      </c>
      <c r="H805" s="4" t="s">
        <v>40</v>
      </c>
      <c r="I805" s="4"/>
      <c r="J805" s="4"/>
      <c r="K805" s="4">
        <v>203</v>
      </c>
      <c r="L805" s="4">
        <v>11</v>
      </c>
      <c r="M805" s="4">
        <v>3</v>
      </c>
      <c r="N805" s="4" t="s">
        <v>3</v>
      </c>
      <c r="O805" s="4">
        <v>2</v>
      </c>
      <c r="P805" s="4">
        <f>ROUND(Source!DI793,O805)</f>
        <v>0</v>
      </c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>
        <v>0</v>
      </c>
      <c r="AA805" s="4">
        <v>1</v>
      </c>
      <c r="AB805" s="4">
        <v>0</v>
      </c>
    </row>
    <row r="806" spans="1:28" x14ac:dyDescent="0.25">
      <c r="A806" s="4">
        <v>50</v>
      </c>
      <c r="B806" s="4">
        <v>0</v>
      </c>
      <c r="C806" s="4">
        <v>0</v>
      </c>
      <c r="D806" s="4">
        <v>1</v>
      </c>
      <c r="E806" s="4">
        <v>231</v>
      </c>
      <c r="F806" s="4">
        <f>ROUND(Source!BB793,O806)</f>
        <v>0</v>
      </c>
      <c r="G806" s="4" t="s">
        <v>41</v>
      </c>
      <c r="H806" s="4" t="s">
        <v>42</v>
      </c>
      <c r="I806" s="4"/>
      <c r="J806" s="4"/>
      <c r="K806" s="4">
        <v>231</v>
      </c>
      <c r="L806" s="4">
        <v>12</v>
      </c>
      <c r="M806" s="4">
        <v>3</v>
      </c>
      <c r="N806" s="4" t="s">
        <v>3</v>
      </c>
      <c r="O806" s="4">
        <v>2</v>
      </c>
      <c r="P806" s="4">
        <f>ROUND(Source!ET793,O806)</f>
        <v>0</v>
      </c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>
        <v>0</v>
      </c>
      <c r="AA806" s="4">
        <v>1</v>
      </c>
      <c r="AB806" s="4">
        <v>0</v>
      </c>
    </row>
    <row r="807" spans="1:28" x14ac:dyDescent="0.25">
      <c r="A807" s="4">
        <v>50</v>
      </c>
      <c r="B807" s="4">
        <v>0</v>
      </c>
      <c r="C807" s="4">
        <v>0</v>
      </c>
      <c r="D807" s="4">
        <v>1</v>
      </c>
      <c r="E807" s="4">
        <v>204</v>
      </c>
      <c r="F807" s="4">
        <f>ROUND(Source!R793,O807)</f>
        <v>0</v>
      </c>
      <c r="G807" s="4" t="s">
        <v>43</v>
      </c>
      <c r="H807" s="4" t="s">
        <v>44</v>
      </c>
      <c r="I807" s="4"/>
      <c r="J807" s="4"/>
      <c r="K807" s="4">
        <v>204</v>
      </c>
      <c r="L807" s="4">
        <v>13</v>
      </c>
      <c r="M807" s="4">
        <v>3</v>
      </c>
      <c r="N807" s="4" t="s">
        <v>3</v>
      </c>
      <c r="O807" s="4">
        <v>2</v>
      </c>
      <c r="P807" s="4">
        <f>ROUND(Source!DJ793,O807)</f>
        <v>0</v>
      </c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>
        <v>0</v>
      </c>
      <c r="AA807" s="4">
        <v>1</v>
      </c>
      <c r="AB807" s="4">
        <v>0</v>
      </c>
    </row>
    <row r="808" spans="1:28" x14ac:dyDescent="0.25">
      <c r="A808" s="4">
        <v>50</v>
      </c>
      <c r="B808" s="4">
        <v>0</v>
      </c>
      <c r="C808" s="4">
        <v>0</v>
      </c>
      <c r="D808" s="4">
        <v>1</v>
      </c>
      <c r="E808" s="4">
        <v>205</v>
      </c>
      <c r="F808" s="4">
        <f>ROUND(Source!S793,O808)</f>
        <v>39416.11</v>
      </c>
      <c r="G808" s="4" t="s">
        <v>45</v>
      </c>
      <c r="H808" s="4" t="s">
        <v>46</v>
      </c>
      <c r="I808" s="4"/>
      <c r="J808" s="4"/>
      <c r="K808" s="4">
        <v>205</v>
      </c>
      <c r="L808" s="4">
        <v>14</v>
      </c>
      <c r="M808" s="4">
        <v>3</v>
      </c>
      <c r="N808" s="4" t="s">
        <v>3</v>
      </c>
      <c r="O808" s="4">
        <v>2</v>
      </c>
      <c r="P808" s="4">
        <f>ROUND(Source!DK793,O808)</f>
        <v>39416.11</v>
      </c>
      <c r="Q808" s="4"/>
      <c r="R808" s="4"/>
      <c r="S808" s="4"/>
      <c r="T808" s="4"/>
      <c r="U808" s="4"/>
      <c r="V808" s="4"/>
      <c r="W808" s="4">
        <v>39416.110000000008</v>
      </c>
      <c r="X808" s="4">
        <v>1</v>
      </c>
      <c r="Y808" s="4">
        <v>39416.110000000008</v>
      </c>
      <c r="Z808" s="4">
        <v>39416.110000000008</v>
      </c>
      <c r="AA808" s="4">
        <v>1</v>
      </c>
      <c r="AB808" s="4">
        <v>39416.110000000008</v>
      </c>
    </row>
    <row r="809" spans="1:28" x14ac:dyDescent="0.25">
      <c r="A809" s="4">
        <v>50</v>
      </c>
      <c r="B809" s="4">
        <v>0</v>
      </c>
      <c r="C809" s="4">
        <v>0</v>
      </c>
      <c r="D809" s="4">
        <v>1</v>
      </c>
      <c r="E809" s="4">
        <v>232</v>
      </c>
      <c r="F809" s="4">
        <f>ROUND(Source!BC793,O809)</f>
        <v>0</v>
      </c>
      <c r="G809" s="4" t="s">
        <v>47</v>
      </c>
      <c r="H809" s="4" t="s">
        <v>48</v>
      </c>
      <c r="I809" s="4"/>
      <c r="J809" s="4"/>
      <c r="K809" s="4">
        <v>232</v>
      </c>
      <c r="L809" s="4">
        <v>15</v>
      </c>
      <c r="M809" s="4">
        <v>3</v>
      </c>
      <c r="N809" s="4" t="s">
        <v>3</v>
      </c>
      <c r="O809" s="4">
        <v>2</v>
      </c>
      <c r="P809" s="4">
        <f>ROUND(Source!EU793,O809)</f>
        <v>0</v>
      </c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>
        <v>0</v>
      </c>
      <c r="AA809" s="4">
        <v>1</v>
      </c>
      <c r="AB809" s="4">
        <v>0</v>
      </c>
    </row>
    <row r="810" spans="1:28" x14ac:dyDescent="0.25">
      <c r="A810" s="4">
        <v>50</v>
      </c>
      <c r="B810" s="4">
        <v>0</v>
      </c>
      <c r="C810" s="4">
        <v>0</v>
      </c>
      <c r="D810" s="4">
        <v>1</v>
      </c>
      <c r="E810" s="4">
        <v>214</v>
      </c>
      <c r="F810" s="4">
        <f>ROUND(Source!AS793,O810)</f>
        <v>0</v>
      </c>
      <c r="G810" s="4" t="s">
        <v>49</v>
      </c>
      <c r="H810" s="4" t="s">
        <v>50</v>
      </c>
      <c r="I810" s="4"/>
      <c r="J810" s="4"/>
      <c r="K810" s="4">
        <v>214</v>
      </c>
      <c r="L810" s="4">
        <v>16</v>
      </c>
      <c r="M810" s="4">
        <v>3</v>
      </c>
      <c r="N810" s="4" t="s">
        <v>3</v>
      </c>
      <c r="O810" s="4">
        <v>2</v>
      </c>
      <c r="P810" s="4">
        <f>ROUND(Source!EK793,O810)</f>
        <v>0</v>
      </c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>
        <v>0</v>
      </c>
      <c r="AA810" s="4">
        <v>1</v>
      </c>
      <c r="AB810" s="4">
        <v>0</v>
      </c>
    </row>
    <row r="811" spans="1:28" x14ac:dyDescent="0.25">
      <c r="A811" s="4">
        <v>50</v>
      </c>
      <c r="B811" s="4">
        <v>0</v>
      </c>
      <c r="C811" s="4">
        <v>0</v>
      </c>
      <c r="D811" s="4">
        <v>1</v>
      </c>
      <c r="E811" s="4">
        <v>215</v>
      </c>
      <c r="F811" s="4">
        <f>ROUND(Source!AT793,O811)</f>
        <v>0</v>
      </c>
      <c r="G811" s="4" t="s">
        <v>51</v>
      </c>
      <c r="H811" s="4" t="s">
        <v>52</v>
      </c>
      <c r="I811" s="4"/>
      <c r="J811" s="4"/>
      <c r="K811" s="4">
        <v>215</v>
      </c>
      <c r="L811" s="4">
        <v>17</v>
      </c>
      <c r="M811" s="4">
        <v>3</v>
      </c>
      <c r="N811" s="4" t="s">
        <v>3</v>
      </c>
      <c r="O811" s="4">
        <v>2</v>
      </c>
      <c r="P811" s="4">
        <f>ROUND(Source!EL793,O811)</f>
        <v>0</v>
      </c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>
        <v>0</v>
      </c>
      <c r="AA811" s="4">
        <v>1</v>
      </c>
      <c r="AB811" s="4">
        <v>0</v>
      </c>
    </row>
    <row r="812" spans="1:28" x14ac:dyDescent="0.25">
      <c r="A812" s="4">
        <v>50</v>
      </c>
      <c r="B812" s="4">
        <v>0</v>
      </c>
      <c r="C812" s="4">
        <v>0</v>
      </c>
      <c r="D812" s="4">
        <v>1</v>
      </c>
      <c r="E812" s="4">
        <v>217</v>
      </c>
      <c r="F812" s="4">
        <f>ROUND(Source!AU793,O812)</f>
        <v>82773.820000000007</v>
      </c>
      <c r="G812" s="4" t="s">
        <v>53</v>
      </c>
      <c r="H812" s="4" t="s">
        <v>54</v>
      </c>
      <c r="I812" s="4"/>
      <c r="J812" s="4"/>
      <c r="K812" s="4">
        <v>217</v>
      </c>
      <c r="L812" s="4">
        <v>18</v>
      </c>
      <c r="M812" s="4">
        <v>3</v>
      </c>
      <c r="N812" s="4" t="s">
        <v>3</v>
      </c>
      <c r="O812" s="4">
        <v>2</v>
      </c>
      <c r="P812" s="4">
        <f>ROUND(Source!EM793,O812)</f>
        <v>82773.820000000007</v>
      </c>
      <c r="Q812" s="4"/>
      <c r="R812" s="4"/>
      <c r="S812" s="4"/>
      <c r="T812" s="4"/>
      <c r="U812" s="4"/>
      <c r="V812" s="4"/>
      <c r="W812" s="4">
        <v>82773.820000000007</v>
      </c>
      <c r="X812" s="4">
        <v>1</v>
      </c>
      <c r="Y812" s="4">
        <v>82773.820000000007</v>
      </c>
      <c r="Z812" s="4">
        <v>82773.820000000007</v>
      </c>
      <c r="AA812" s="4">
        <v>1</v>
      </c>
      <c r="AB812" s="4">
        <v>82773.820000000007</v>
      </c>
    </row>
    <row r="813" spans="1:28" x14ac:dyDescent="0.25">
      <c r="A813" s="4">
        <v>50</v>
      </c>
      <c r="B813" s="4">
        <v>0</v>
      </c>
      <c r="C813" s="4">
        <v>0</v>
      </c>
      <c r="D813" s="4">
        <v>1</v>
      </c>
      <c r="E813" s="4">
        <v>230</v>
      </c>
      <c r="F813" s="4">
        <f>ROUND(Source!BA793,O813)</f>
        <v>0</v>
      </c>
      <c r="G813" s="4" t="s">
        <v>55</v>
      </c>
      <c r="H813" s="4" t="s">
        <v>56</v>
      </c>
      <c r="I813" s="4"/>
      <c r="J813" s="4"/>
      <c r="K813" s="4">
        <v>230</v>
      </c>
      <c r="L813" s="4">
        <v>19</v>
      </c>
      <c r="M813" s="4">
        <v>3</v>
      </c>
      <c r="N813" s="4" t="s">
        <v>3</v>
      </c>
      <c r="O813" s="4">
        <v>2</v>
      </c>
      <c r="P813" s="4">
        <f>ROUND(Source!ES793,O813)</f>
        <v>0</v>
      </c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>
        <v>0</v>
      </c>
      <c r="AA813" s="4">
        <v>1</v>
      </c>
      <c r="AB813" s="4">
        <v>0</v>
      </c>
    </row>
    <row r="814" spans="1:28" x14ac:dyDescent="0.25">
      <c r="A814" s="4">
        <v>50</v>
      </c>
      <c r="B814" s="4">
        <v>0</v>
      </c>
      <c r="C814" s="4">
        <v>0</v>
      </c>
      <c r="D814" s="4">
        <v>1</v>
      </c>
      <c r="E814" s="4">
        <v>206</v>
      </c>
      <c r="F814" s="4">
        <f>ROUND(Source!T793,O814)</f>
        <v>0</v>
      </c>
      <c r="G814" s="4" t="s">
        <v>57</v>
      </c>
      <c r="H814" s="4" t="s">
        <v>58</v>
      </c>
      <c r="I814" s="4"/>
      <c r="J814" s="4"/>
      <c r="K814" s="4">
        <v>206</v>
      </c>
      <c r="L814" s="4">
        <v>20</v>
      </c>
      <c r="M814" s="4">
        <v>3</v>
      </c>
      <c r="N814" s="4" t="s">
        <v>3</v>
      </c>
      <c r="O814" s="4">
        <v>2</v>
      </c>
      <c r="P814" s="4">
        <f>ROUND(Source!DL793,O814)</f>
        <v>0</v>
      </c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>
        <v>0</v>
      </c>
      <c r="AA814" s="4">
        <v>1</v>
      </c>
      <c r="AB814" s="4">
        <v>0</v>
      </c>
    </row>
    <row r="815" spans="1:28" x14ac:dyDescent="0.25">
      <c r="A815" s="4">
        <v>50</v>
      </c>
      <c r="B815" s="4">
        <v>0</v>
      </c>
      <c r="C815" s="4">
        <v>0</v>
      </c>
      <c r="D815" s="4">
        <v>1</v>
      </c>
      <c r="E815" s="4">
        <v>207</v>
      </c>
      <c r="F815" s="4">
        <f>ROUND(Source!U793,O815)</f>
        <v>40.176000000000002</v>
      </c>
      <c r="G815" s="4" t="s">
        <v>59</v>
      </c>
      <c r="H815" s="4" t="s">
        <v>60</v>
      </c>
      <c r="I815" s="4"/>
      <c r="J815" s="4"/>
      <c r="K815" s="4">
        <v>207</v>
      </c>
      <c r="L815" s="4">
        <v>21</v>
      </c>
      <c r="M815" s="4">
        <v>3</v>
      </c>
      <c r="N815" s="4" t="s">
        <v>3</v>
      </c>
      <c r="O815" s="4">
        <v>7</v>
      </c>
      <c r="P815" s="4">
        <f>ROUND(Source!DM793,O815)</f>
        <v>40.176000000000002</v>
      </c>
      <c r="Q815" s="4"/>
      <c r="R815" s="4"/>
      <c r="S815" s="4"/>
      <c r="T815" s="4"/>
      <c r="U815" s="4"/>
      <c r="V815" s="4"/>
      <c r="W815" s="4">
        <v>40.176000000000002</v>
      </c>
      <c r="X815" s="4">
        <v>1</v>
      </c>
      <c r="Y815" s="4">
        <v>40.176000000000002</v>
      </c>
      <c r="Z815" s="4">
        <v>40.176000000000002</v>
      </c>
      <c r="AA815" s="4">
        <v>1</v>
      </c>
      <c r="AB815" s="4">
        <v>40.176000000000002</v>
      </c>
    </row>
    <row r="816" spans="1:28" x14ac:dyDescent="0.25">
      <c r="A816" s="4">
        <v>50</v>
      </c>
      <c r="B816" s="4">
        <v>0</v>
      </c>
      <c r="C816" s="4">
        <v>0</v>
      </c>
      <c r="D816" s="4">
        <v>1</v>
      </c>
      <c r="E816" s="4">
        <v>208</v>
      </c>
      <c r="F816" s="4">
        <f>ROUND(Source!V793,O816)</f>
        <v>0</v>
      </c>
      <c r="G816" s="4" t="s">
        <v>61</v>
      </c>
      <c r="H816" s="4" t="s">
        <v>62</v>
      </c>
      <c r="I816" s="4"/>
      <c r="J816" s="4"/>
      <c r="K816" s="4">
        <v>208</v>
      </c>
      <c r="L816" s="4">
        <v>22</v>
      </c>
      <c r="M816" s="4">
        <v>3</v>
      </c>
      <c r="N816" s="4" t="s">
        <v>3</v>
      </c>
      <c r="O816" s="4">
        <v>7</v>
      </c>
      <c r="P816" s="4">
        <f>ROUND(Source!DN793,O816)</f>
        <v>0</v>
      </c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>
        <v>0</v>
      </c>
      <c r="AA816" s="4">
        <v>1</v>
      </c>
      <c r="AB816" s="4">
        <v>0</v>
      </c>
    </row>
    <row r="817" spans="1:206" x14ac:dyDescent="0.25">
      <c r="A817" s="4">
        <v>50</v>
      </c>
      <c r="B817" s="4">
        <v>0</v>
      </c>
      <c r="C817" s="4">
        <v>0</v>
      </c>
      <c r="D817" s="4">
        <v>1</v>
      </c>
      <c r="E817" s="4">
        <v>209</v>
      </c>
      <c r="F817" s="4">
        <f>ROUND(Source!W793,O817)</f>
        <v>0</v>
      </c>
      <c r="G817" s="4" t="s">
        <v>63</v>
      </c>
      <c r="H817" s="4" t="s">
        <v>64</v>
      </c>
      <c r="I817" s="4"/>
      <c r="J817" s="4"/>
      <c r="K817" s="4">
        <v>209</v>
      </c>
      <c r="L817" s="4">
        <v>23</v>
      </c>
      <c r="M817" s="4">
        <v>3</v>
      </c>
      <c r="N817" s="4" t="s">
        <v>3</v>
      </c>
      <c r="O817" s="4">
        <v>2</v>
      </c>
      <c r="P817" s="4">
        <f>ROUND(Source!DO793,O817)</f>
        <v>0</v>
      </c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>
        <v>0</v>
      </c>
      <c r="AA817" s="4">
        <v>1</v>
      </c>
      <c r="AB817" s="4">
        <v>0</v>
      </c>
    </row>
    <row r="818" spans="1:206" x14ac:dyDescent="0.25">
      <c r="A818" s="4">
        <v>50</v>
      </c>
      <c r="B818" s="4">
        <v>0</v>
      </c>
      <c r="C818" s="4">
        <v>0</v>
      </c>
      <c r="D818" s="4">
        <v>1</v>
      </c>
      <c r="E818" s="4">
        <v>233</v>
      </c>
      <c r="F818" s="4">
        <f>ROUND(Source!BD793,O818)</f>
        <v>0</v>
      </c>
      <c r="G818" s="4" t="s">
        <v>65</v>
      </c>
      <c r="H818" s="4" t="s">
        <v>66</v>
      </c>
      <c r="I818" s="4"/>
      <c r="J818" s="4"/>
      <c r="K818" s="4">
        <v>233</v>
      </c>
      <c r="L818" s="4">
        <v>24</v>
      </c>
      <c r="M818" s="4">
        <v>3</v>
      </c>
      <c r="N818" s="4" t="s">
        <v>3</v>
      </c>
      <c r="O818" s="4">
        <v>2</v>
      </c>
      <c r="P818" s="4">
        <f>ROUND(Source!EV793,O818)</f>
        <v>0</v>
      </c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>
        <v>0</v>
      </c>
      <c r="AA818" s="4">
        <v>1</v>
      </c>
      <c r="AB818" s="4">
        <v>0</v>
      </c>
    </row>
    <row r="819" spans="1:206" x14ac:dyDescent="0.25">
      <c r="A819" s="4">
        <v>50</v>
      </c>
      <c r="B819" s="4">
        <v>0</v>
      </c>
      <c r="C819" s="4">
        <v>0</v>
      </c>
      <c r="D819" s="4">
        <v>1</v>
      </c>
      <c r="E819" s="4">
        <v>210</v>
      </c>
      <c r="F819" s="4">
        <f>ROUND(Source!X793,O819)</f>
        <v>29167.919999999998</v>
      </c>
      <c r="G819" s="4" t="s">
        <v>67</v>
      </c>
      <c r="H819" s="4" t="s">
        <v>68</v>
      </c>
      <c r="I819" s="4"/>
      <c r="J819" s="4"/>
      <c r="K819" s="4">
        <v>210</v>
      </c>
      <c r="L819" s="4">
        <v>25</v>
      </c>
      <c r="M819" s="4">
        <v>3</v>
      </c>
      <c r="N819" s="4" t="s">
        <v>3</v>
      </c>
      <c r="O819" s="4">
        <v>2</v>
      </c>
      <c r="P819" s="4">
        <f>ROUND(Source!DP793,O819)</f>
        <v>29167.919999999998</v>
      </c>
      <c r="Q819" s="4"/>
      <c r="R819" s="4"/>
      <c r="S819" s="4"/>
      <c r="T819" s="4"/>
      <c r="U819" s="4"/>
      <c r="V819" s="4"/>
      <c r="W819" s="4">
        <v>29167.919999999998</v>
      </c>
      <c r="X819" s="4">
        <v>1</v>
      </c>
      <c r="Y819" s="4">
        <v>29167.919999999998</v>
      </c>
      <c r="Z819" s="4">
        <v>29167.919999999998</v>
      </c>
      <c r="AA819" s="4">
        <v>1</v>
      </c>
      <c r="AB819" s="4">
        <v>29167.919999999998</v>
      </c>
    </row>
    <row r="820" spans="1:206" x14ac:dyDescent="0.25">
      <c r="A820" s="4">
        <v>50</v>
      </c>
      <c r="B820" s="4">
        <v>0</v>
      </c>
      <c r="C820" s="4">
        <v>0</v>
      </c>
      <c r="D820" s="4">
        <v>1</v>
      </c>
      <c r="E820" s="4">
        <v>211</v>
      </c>
      <c r="F820" s="4">
        <f>ROUND(Source!Y793,O820)</f>
        <v>14189.79</v>
      </c>
      <c r="G820" s="4" t="s">
        <v>69</v>
      </c>
      <c r="H820" s="4" t="s">
        <v>70</v>
      </c>
      <c r="I820" s="4"/>
      <c r="J820" s="4"/>
      <c r="K820" s="4">
        <v>211</v>
      </c>
      <c r="L820" s="4">
        <v>26</v>
      </c>
      <c r="M820" s="4">
        <v>3</v>
      </c>
      <c r="N820" s="4" t="s">
        <v>3</v>
      </c>
      <c r="O820" s="4">
        <v>2</v>
      </c>
      <c r="P820" s="4">
        <f>ROUND(Source!DQ793,O820)</f>
        <v>14189.79</v>
      </c>
      <c r="Q820" s="4"/>
      <c r="R820" s="4"/>
      <c r="S820" s="4"/>
      <c r="T820" s="4"/>
      <c r="U820" s="4"/>
      <c r="V820" s="4"/>
      <c r="W820" s="4">
        <v>14189.79</v>
      </c>
      <c r="X820" s="4">
        <v>1</v>
      </c>
      <c r="Y820" s="4">
        <v>14189.79</v>
      </c>
      <c r="Z820" s="4">
        <v>14189.79</v>
      </c>
      <c r="AA820" s="4">
        <v>1</v>
      </c>
      <c r="AB820" s="4">
        <v>14189.79</v>
      </c>
    </row>
    <row r="821" spans="1:206" x14ac:dyDescent="0.25">
      <c r="A821" s="4">
        <v>50</v>
      </c>
      <c r="B821" s="4">
        <v>0</v>
      </c>
      <c r="C821" s="4">
        <v>0</v>
      </c>
      <c r="D821" s="4">
        <v>1</v>
      </c>
      <c r="E821" s="4">
        <v>224</v>
      </c>
      <c r="F821" s="4">
        <f>ROUND(Source!AR793,O821)</f>
        <v>82773.820000000007</v>
      </c>
      <c r="G821" s="4" t="s">
        <v>71</v>
      </c>
      <c r="H821" s="4" t="s">
        <v>72</v>
      </c>
      <c r="I821" s="4"/>
      <c r="J821" s="4"/>
      <c r="K821" s="4">
        <v>224</v>
      </c>
      <c r="L821" s="4">
        <v>27</v>
      </c>
      <c r="M821" s="4">
        <v>3</v>
      </c>
      <c r="N821" s="4" t="s">
        <v>3</v>
      </c>
      <c r="O821" s="4">
        <v>2</v>
      </c>
      <c r="P821" s="4">
        <f>ROUND(Source!EJ793,O821)</f>
        <v>82773.820000000007</v>
      </c>
      <c r="Q821" s="4"/>
      <c r="R821" s="4"/>
      <c r="S821" s="4"/>
      <c r="T821" s="4"/>
      <c r="U821" s="4"/>
      <c r="V821" s="4"/>
      <c r="W821" s="4">
        <v>82773.820000000007</v>
      </c>
      <c r="X821" s="4">
        <v>1</v>
      </c>
      <c r="Y821" s="4">
        <v>82773.820000000007</v>
      </c>
      <c r="Z821" s="4">
        <v>82773.820000000007</v>
      </c>
      <c r="AA821" s="4">
        <v>1</v>
      </c>
      <c r="AB821" s="4">
        <v>82773.820000000007</v>
      </c>
    </row>
    <row r="823" spans="1:206" x14ac:dyDescent="0.25">
      <c r="A823" s="2">
        <v>51</v>
      </c>
      <c r="B823" s="2">
        <f>B768</f>
        <v>1</v>
      </c>
      <c r="C823" s="2">
        <f>A768</f>
        <v>3</v>
      </c>
      <c r="D823" s="2">
        <f>ROW(A768)</f>
        <v>768</v>
      </c>
      <c r="E823" s="2"/>
      <c r="F823" s="2" t="str">
        <f>IF(F768&lt;&gt;"",F768,"")</f>
        <v>09-01-01</v>
      </c>
      <c r="G823" s="2" t="str">
        <f>IF(G768&lt;&gt;"",G768,"")</f>
        <v>ПНР МТП</v>
      </c>
      <c r="H823" s="2">
        <v>0</v>
      </c>
      <c r="I823" s="2"/>
      <c r="J823" s="2"/>
      <c r="K823" s="2"/>
      <c r="L823" s="2"/>
      <c r="M823" s="2"/>
      <c r="N823" s="2"/>
      <c r="O823" s="2">
        <f t="shared" ref="O823:T823" si="456">ROUND(O793+AB823,2)</f>
        <v>39416.11</v>
      </c>
      <c r="P823" s="2">
        <f t="shared" si="456"/>
        <v>0</v>
      </c>
      <c r="Q823" s="2">
        <f t="shared" si="456"/>
        <v>0</v>
      </c>
      <c r="R823" s="2">
        <f t="shared" si="456"/>
        <v>0</v>
      </c>
      <c r="S823" s="2">
        <f t="shared" si="456"/>
        <v>39416.11</v>
      </c>
      <c r="T823" s="2">
        <f t="shared" si="456"/>
        <v>0</v>
      </c>
      <c r="U823" s="2">
        <f>U793+AH823</f>
        <v>40.176000000000002</v>
      </c>
      <c r="V823" s="2">
        <f>V793+AI823</f>
        <v>0</v>
      </c>
      <c r="W823" s="2">
        <f>ROUND(W793+AJ823,2)</f>
        <v>0</v>
      </c>
      <c r="X823" s="2">
        <f>ROUND(X793+AK823,2)</f>
        <v>29167.919999999998</v>
      </c>
      <c r="Y823" s="2">
        <f>ROUND(Y793+AL823,2)</f>
        <v>14189.79</v>
      </c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>
        <f t="shared" ref="AO823:BD823" si="457">ROUND(AO793+BX823,2)</f>
        <v>0</v>
      </c>
      <c r="AP823" s="2">
        <f t="shared" si="457"/>
        <v>0</v>
      </c>
      <c r="AQ823" s="2">
        <f t="shared" si="457"/>
        <v>0</v>
      </c>
      <c r="AR823" s="2">
        <f t="shared" si="457"/>
        <v>82773.820000000007</v>
      </c>
      <c r="AS823" s="2">
        <f t="shared" si="457"/>
        <v>0</v>
      </c>
      <c r="AT823" s="2">
        <f t="shared" si="457"/>
        <v>0</v>
      </c>
      <c r="AU823" s="2">
        <f t="shared" si="457"/>
        <v>82773.820000000007</v>
      </c>
      <c r="AV823" s="2">
        <f t="shared" si="457"/>
        <v>0</v>
      </c>
      <c r="AW823" s="2">
        <f t="shared" si="457"/>
        <v>0</v>
      </c>
      <c r="AX823" s="2">
        <f t="shared" si="457"/>
        <v>0</v>
      </c>
      <c r="AY823" s="2">
        <f t="shared" si="457"/>
        <v>0</v>
      </c>
      <c r="AZ823" s="2">
        <f t="shared" si="457"/>
        <v>0</v>
      </c>
      <c r="BA823" s="2">
        <f t="shared" si="457"/>
        <v>0</v>
      </c>
      <c r="BB823" s="2">
        <f t="shared" si="457"/>
        <v>0</v>
      </c>
      <c r="BC823" s="2">
        <f t="shared" si="457"/>
        <v>0</v>
      </c>
      <c r="BD823" s="2">
        <f t="shared" si="457"/>
        <v>0</v>
      </c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3">
        <f t="shared" ref="DG823:DL823" si="458">ROUND(DG793+DT823,2)</f>
        <v>39416.11</v>
      </c>
      <c r="DH823" s="3">
        <f t="shared" si="458"/>
        <v>0</v>
      </c>
      <c r="DI823" s="3">
        <f t="shared" si="458"/>
        <v>0</v>
      </c>
      <c r="DJ823" s="3">
        <f t="shared" si="458"/>
        <v>0</v>
      </c>
      <c r="DK823" s="3">
        <f t="shared" si="458"/>
        <v>39416.11</v>
      </c>
      <c r="DL823" s="3">
        <f t="shared" si="458"/>
        <v>0</v>
      </c>
      <c r="DM823" s="3">
        <f>DM793+DZ823</f>
        <v>40.176000000000002</v>
      </c>
      <c r="DN823" s="3">
        <f>DN793+EA823</f>
        <v>0</v>
      </c>
      <c r="DO823" s="3">
        <f>ROUND(DO793+EB823,2)</f>
        <v>0</v>
      </c>
      <c r="DP823" s="3">
        <f>ROUND(DP793+EC823,2)</f>
        <v>29167.919999999998</v>
      </c>
      <c r="DQ823" s="3">
        <f>ROUND(DQ793+ED823,2)</f>
        <v>14189.79</v>
      </c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>
        <f t="shared" ref="EG823:EV823" si="459">ROUND(EG793+FP823,2)</f>
        <v>0</v>
      </c>
      <c r="EH823" s="3">
        <f t="shared" si="459"/>
        <v>0</v>
      </c>
      <c r="EI823" s="3">
        <f t="shared" si="459"/>
        <v>0</v>
      </c>
      <c r="EJ823" s="3">
        <f t="shared" si="459"/>
        <v>82773.820000000007</v>
      </c>
      <c r="EK823" s="3">
        <f t="shared" si="459"/>
        <v>0</v>
      </c>
      <c r="EL823" s="3">
        <f t="shared" si="459"/>
        <v>0</v>
      </c>
      <c r="EM823" s="3">
        <f t="shared" si="459"/>
        <v>82773.820000000007</v>
      </c>
      <c r="EN823" s="3">
        <f t="shared" si="459"/>
        <v>0</v>
      </c>
      <c r="EO823" s="3">
        <f t="shared" si="459"/>
        <v>0</v>
      </c>
      <c r="EP823" s="3">
        <f t="shared" si="459"/>
        <v>0</v>
      </c>
      <c r="EQ823" s="3">
        <f t="shared" si="459"/>
        <v>0</v>
      </c>
      <c r="ER823" s="3">
        <f t="shared" si="459"/>
        <v>0</v>
      </c>
      <c r="ES823" s="3">
        <f t="shared" si="459"/>
        <v>0</v>
      </c>
      <c r="ET823" s="3">
        <f t="shared" si="459"/>
        <v>0</v>
      </c>
      <c r="EU823" s="3">
        <f t="shared" si="459"/>
        <v>0</v>
      </c>
      <c r="EV823" s="3">
        <f t="shared" si="459"/>
        <v>0</v>
      </c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>
        <v>0</v>
      </c>
    </row>
    <row r="825" spans="1:206" x14ac:dyDescent="0.25">
      <c r="A825" s="4">
        <v>50</v>
      </c>
      <c r="B825" s="4">
        <v>0</v>
      </c>
      <c r="C825" s="4">
        <v>0</v>
      </c>
      <c r="D825" s="4">
        <v>1</v>
      </c>
      <c r="E825" s="4">
        <v>201</v>
      </c>
      <c r="F825" s="4">
        <f>ROUND(Source!O823,O825)</f>
        <v>39416.11</v>
      </c>
      <c r="G825" s="4" t="s">
        <v>19</v>
      </c>
      <c r="H825" s="4" t="s">
        <v>20</v>
      </c>
      <c r="I825" s="4"/>
      <c r="J825" s="4"/>
      <c r="K825" s="4">
        <v>201</v>
      </c>
      <c r="L825" s="4">
        <v>1</v>
      </c>
      <c r="M825" s="4">
        <v>3</v>
      </c>
      <c r="N825" s="4" t="s">
        <v>3</v>
      </c>
      <c r="O825" s="4">
        <v>2</v>
      </c>
      <c r="P825" s="4">
        <f>ROUND(Source!DG823,O825)</f>
        <v>39416.11</v>
      </c>
      <c r="Q825" s="4"/>
      <c r="R825" s="4"/>
      <c r="S825" s="4"/>
      <c r="T825" s="4"/>
      <c r="U825" s="4"/>
      <c r="V825" s="4"/>
      <c r="W825" s="4">
        <v>39416.110000000008</v>
      </c>
      <c r="X825" s="4">
        <v>1</v>
      </c>
      <c r="Y825" s="4">
        <v>39416.110000000008</v>
      </c>
      <c r="Z825" s="4">
        <v>39416.110000000008</v>
      </c>
      <c r="AA825" s="4">
        <v>1</v>
      </c>
      <c r="AB825" s="4">
        <v>39416.110000000008</v>
      </c>
    </row>
    <row r="826" spans="1:206" x14ac:dyDescent="0.25">
      <c r="A826" s="4">
        <v>50</v>
      </c>
      <c r="B826" s="4">
        <v>0</v>
      </c>
      <c r="C826" s="4">
        <v>0</v>
      </c>
      <c r="D826" s="4">
        <v>1</v>
      </c>
      <c r="E826" s="4">
        <v>202</v>
      </c>
      <c r="F826" s="4">
        <f>ROUND(Source!P823,O826)</f>
        <v>0</v>
      </c>
      <c r="G826" s="4" t="s">
        <v>21</v>
      </c>
      <c r="H826" s="4" t="s">
        <v>22</v>
      </c>
      <c r="I826" s="4"/>
      <c r="J826" s="4"/>
      <c r="K826" s="4">
        <v>202</v>
      </c>
      <c r="L826" s="4">
        <v>2</v>
      </c>
      <c r="M826" s="4">
        <v>3</v>
      </c>
      <c r="N826" s="4" t="s">
        <v>3</v>
      </c>
      <c r="O826" s="4">
        <v>2</v>
      </c>
      <c r="P826" s="4">
        <f>ROUND(Source!DH823,O826)</f>
        <v>0</v>
      </c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>
        <v>0</v>
      </c>
      <c r="AA826" s="4">
        <v>1</v>
      </c>
      <c r="AB826" s="4">
        <v>0</v>
      </c>
    </row>
    <row r="827" spans="1:206" x14ac:dyDescent="0.25">
      <c r="A827" s="4">
        <v>50</v>
      </c>
      <c r="B827" s="4">
        <v>0</v>
      </c>
      <c r="C827" s="4">
        <v>0</v>
      </c>
      <c r="D827" s="4">
        <v>1</v>
      </c>
      <c r="E827" s="4">
        <v>222</v>
      </c>
      <c r="F827" s="4">
        <f>ROUND(Source!AO823,O827)</f>
        <v>0</v>
      </c>
      <c r="G827" s="4" t="s">
        <v>23</v>
      </c>
      <c r="H827" s="4" t="s">
        <v>24</v>
      </c>
      <c r="I827" s="4"/>
      <c r="J827" s="4"/>
      <c r="K827" s="4">
        <v>222</v>
      </c>
      <c r="L827" s="4">
        <v>3</v>
      </c>
      <c r="M827" s="4">
        <v>3</v>
      </c>
      <c r="N827" s="4" t="s">
        <v>3</v>
      </c>
      <c r="O827" s="4">
        <v>2</v>
      </c>
      <c r="P827" s="4">
        <f>ROUND(Source!EG823,O827)</f>
        <v>0</v>
      </c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>
        <v>0</v>
      </c>
      <c r="AA827" s="4">
        <v>1</v>
      </c>
      <c r="AB827" s="4">
        <v>0</v>
      </c>
    </row>
    <row r="828" spans="1:206" x14ac:dyDescent="0.25">
      <c r="A828" s="4">
        <v>50</v>
      </c>
      <c r="B828" s="4">
        <v>0</v>
      </c>
      <c r="C828" s="4">
        <v>0</v>
      </c>
      <c r="D828" s="4">
        <v>1</v>
      </c>
      <c r="E828" s="4">
        <v>225</v>
      </c>
      <c r="F828" s="4">
        <f>ROUND(Source!AV823,O828)</f>
        <v>0</v>
      </c>
      <c r="G828" s="4" t="s">
        <v>25</v>
      </c>
      <c r="H828" s="4" t="s">
        <v>26</v>
      </c>
      <c r="I828" s="4"/>
      <c r="J828" s="4"/>
      <c r="K828" s="4">
        <v>225</v>
      </c>
      <c r="L828" s="4">
        <v>4</v>
      </c>
      <c r="M828" s="4">
        <v>3</v>
      </c>
      <c r="N828" s="4" t="s">
        <v>3</v>
      </c>
      <c r="O828" s="4">
        <v>2</v>
      </c>
      <c r="P828" s="4">
        <f>ROUND(Source!EN823,O828)</f>
        <v>0</v>
      </c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>
        <v>0</v>
      </c>
      <c r="AA828" s="4">
        <v>1</v>
      </c>
      <c r="AB828" s="4">
        <v>0</v>
      </c>
    </row>
    <row r="829" spans="1:206" x14ac:dyDescent="0.25">
      <c r="A829" s="4">
        <v>50</v>
      </c>
      <c r="B829" s="4">
        <v>0</v>
      </c>
      <c r="C829" s="4">
        <v>0</v>
      </c>
      <c r="D829" s="4">
        <v>1</v>
      </c>
      <c r="E829" s="4">
        <v>226</v>
      </c>
      <c r="F829" s="4">
        <f>ROUND(Source!AW823,O829)</f>
        <v>0</v>
      </c>
      <c r="G829" s="4" t="s">
        <v>27</v>
      </c>
      <c r="H829" s="4" t="s">
        <v>28</v>
      </c>
      <c r="I829" s="4"/>
      <c r="J829" s="4"/>
      <c r="K829" s="4">
        <v>226</v>
      </c>
      <c r="L829" s="4">
        <v>5</v>
      </c>
      <c r="M829" s="4">
        <v>3</v>
      </c>
      <c r="N829" s="4" t="s">
        <v>3</v>
      </c>
      <c r="O829" s="4">
        <v>2</v>
      </c>
      <c r="P829" s="4">
        <f>ROUND(Source!EO823,O829)</f>
        <v>0</v>
      </c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>
        <v>0</v>
      </c>
      <c r="AA829" s="4">
        <v>1</v>
      </c>
      <c r="AB829" s="4">
        <v>0</v>
      </c>
    </row>
    <row r="830" spans="1:206" x14ac:dyDescent="0.25">
      <c r="A830" s="4">
        <v>50</v>
      </c>
      <c r="B830" s="4">
        <v>0</v>
      </c>
      <c r="C830" s="4">
        <v>0</v>
      </c>
      <c r="D830" s="4">
        <v>1</v>
      </c>
      <c r="E830" s="4">
        <v>227</v>
      </c>
      <c r="F830" s="4">
        <f>ROUND(Source!AX823,O830)</f>
        <v>0</v>
      </c>
      <c r="G830" s="4" t="s">
        <v>29</v>
      </c>
      <c r="H830" s="4" t="s">
        <v>30</v>
      </c>
      <c r="I830" s="4"/>
      <c r="J830" s="4"/>
      <c r="K830" s="4">
        <v>227</v>
      </c>
      <c r="L830" s="4">
        <v>6</v>
      </c>
      <c r="M830" s="4">
        <v>3</v>
      </c>
      <c r="N830" s="4" t="s">
        <v>3</v>
      </c>
      <c r="O830" s="4">
        <v>2</v>
      </c>
      <c r="P830" s="4">
        <f>ROUND(Source!EP823,O830)</f>
        <v>0</v>
      </c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>
        <v>0</v>
      </c>
      <c r="AA830" s="4">
        <v>1</v>
      </c>
      <c r="AB830" s="4">
        <v>0</v>
      </c>
    </row>
    <row r="831" spans="1:206" x14ac:dyDescent="0.25">
      <c r="A831" s="4">
        <v>50</v>
      </c>
      <c r="B831" s="4">
        <v>0</v>
      </c>
      <c r="C831" s="4">
        <v>0</v>
      </c>
      <c r="D831" s="4">
        <v>1</v>
      </c>
      <c r="E831" s="4">
        <v>228</v>
      </c>
      <c r="F831" s="4">
        <f>ROUND(Source!AY823,O831)</f>
        <v>0</v>
      </c>
      <c r="G831" s="4" t="s">
        <v>31</v>
      </c>
      <c r="H831" s="4" t="s">
        <v>32</v>
      </c>
      <c r="I831" s="4"/>
      <c r="J831" s="4"/>
      <c r="K831" s="4">
        <v>228</v>
      </c>
      <c r="L831" s="4">
        <v>7</v>
      </c>
      <c r="M831" s="4">
        <v>3</v>
      </c>
      <c r="N831" s="4" t="s">
        <v>3</v>
      </c>
      <c r="O831" s="4">
        <v>2</v>
      </c>
      <c r="P831" s="4">
        <f>ROUND(Source!EQ823,O831)</f>
        <v>0</v>
      </c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>
        <v>0</v>
      </c>
      <c r="AA831" s="4">
        <v>1</v>
      </c>
      <c r="AB831" s="4">
        <v>0</v>
      </c>
    </row>
    <row r="832" spans="1:206" x14ac:dyDescent="0.25">
      <c r="A832" s="4">
        <v>50</v>
      </c>
      <c r="B832" s="4">
        <v>0</v>
      </c>
      <c r="C832" s="4">
        <v>0</v>
      </c>
      <c r="D832" s="4">
        <v>1</v>
      </c>
      <c r="E832" s="4">
        <v>216</v>
      </c>
      <c r="F832" s="4">
        <f>ROUND(Source!AP823,O832)</f>
        <v>0</v>
      </c>
      <c r="G832" s="4" t="s">
        <v>33</v>
      </c>
      <c r="H832" s="4" t="s">
        <v>34</v>
      </c>
      <c r="I832" s="4"/>
      <c r="J832" s="4"/>
      <c r="K832" s="4">
        <v>216</v>
      </c>
      <c r="L832" s="4">
        <v>8</v>
      </c>
      <c r="M832" s="4">
        <v>3</v>
      </c>
      <c r="N832" s="4" t="s">
        <v>3</v>
      </c>
      <c r="O832" s="4">
        <v>2</v>
      </c>
      <c r="P832" s="4">
        <f>ROUND(Source!EH823,O832)</f>
        <v>0</v>
      </c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>
        <v>0</v>
      </c>
      <c r="AA832" s="4">
        <v>1</v>
      </c>
      <c r="AB832" s="4">
        <v>0</v>
      </c>
    </row>
    <row r="833" spans="1:28" x14ac:dyDescent="0.25">
      <c r="A833" s="4">
        <v>50</v>
      </c>
      <c r="B833" s="4">
        <v>0</v>
      </c>
      <c r="C833" s="4">
        <v>0</v>
      </c>
      <c r="D833" s="4">
        <v>1</v>
      </c>
      <c r="E833" s="4">
        <v>223</v>
      </c>
      <c r="F833" s="4">
        <f>ROUND(Source!AQ823,O833)</f>
        <v>0</v>
      </c>
      <c r="G833" s="4" t="s">
        <v>35</v>
      </c>
      <c r="H833" s="4" t="s">
        <v>36</v>
      </c>
      <c r="I833" s="4"/>
      <c r="J833" s="4"/>
      <c r="K833" s="4">
        <v>223</v>
      </c>
      <c r="L833" s="4">
        <v>9</v>
      </c>
      <c r="M833" s="4">
        <v>3</v>
      </c>
      <c r="N833" s="4" t="s">
        <v>3</v>
      </c>
      <c r="O833" s="4">
        <v>2</v>
      </c>
      <c r="P833" s="4">
        <f>ROUND(Source!EI823,O833)</f>
        <v>0</v>
      </c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>
        <v>0</v>
      </c>
      <c r="AA833" s="4">
        <v>1</v>
      </c>
      <c r="AB833" s="4">
        <v>0</v>
      </c>
    </row>
    <row r="834" spans="1:28" x14ac:dyDescent="0.25">
      <c r="A834" s="4">
        <v>50</v>
      </c>
      <c r="B834" s="4">
        <v>0</v>
      </c>
      <c r="C834" s="4">
        <v>0</v>
      </c>
      <c r="D834" s="4">
        <v>1</v>
      </c>
      <c r="E834" s="4">
        <v>229</v>
      </c>
      <c r="F834" s="4">
        <f>ROUND(Source!AZ823,O834)</f>
        <v>0</v>
      </c>
      <c r="G834" s="4" t="s">
        <v>37</v>
      </c>
      <c r="H834" s="4" t="s">
        <v>38</v>
      </c>
      <c r="I834" s="4"/>
      <c r="J834" s="4"/>
      <c r="K834" s="4">
        <v>229</v>
      </c>
      <c r="L834" s="4">
        <v>10</v>
      </c>
      <c r="M834" s="4">
        <v>3</v>
      </c>
      <c r="N834" s="4" t="s">
        <v>3</v>
      </c>
      <c r="O834" s="4">
        <v>2</v>
      </c>
      <c r="P834" s="4">
        <f>ROUND(Source!ER823,O834)</f>
        <v>0</v>
      </c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>
        <v>0</v>
      </c>
      <c r="AA834" s="4">
        <v>1</v>
      </c>
      <c r="AB834" s="4">
        <v>0</v>
      </c>
    </row>
    <row r="835" spans="1:28" x14ac:dyDescent="0.25">
      <c r="A835" s="4">
        <v>50</v>
      </c>
      <c r="B835" s="4">
        <v>0</v>
      </c>
      <c r="C835" s="4">
        <v>0</v>
      </c>
      <c r="D835" s="4">
        <v>1</v>
      </c>
      <c r="E835" s="4">
        <v>203</v>
      </c>
      <c r="F835" s="4">
        <f>ROUND(Source!Q823,O835)</f>
        <v>0</v>
      </c>
      <c r="G835" s="4" t="s">
        <v>39</v>
      </c>
      <c r="H835" s="4" t="s">
        <v>40</v>
      </c>
      <c r="I835" s="4"/>
      <c r="J835" s="4"/>
      <c r="K835" s="4">
        <v>203</v>
      </c>
      <c r="L835" s="4">
        <v>11</v>
      </c>
      <c r="M835" s="4">
        <v>3</v>
      </c>
      <c r="N835" s="4" t="s">
        <v>3</v>
      </c>
      <c r="O835" s="4">
        <v>2</v>
      </c>
      <c r="P835" s="4">
        <f>ROUND(Source!DI823,O835)</f>
        <v>0</v>
      </c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>
        <v>0</v>
      </c>
      <c r="AA835" s="4">
        <v>1</v>
      </c>
      <c r="AB835" s="4">
        <v>0</v>
      </c>
    </row>
    <row r="836" spans="1:28" x14ac:dyDescent="0.25">
      <c r="A836" s="4">
        <v>50</v>
      </c>
      <c r="B836" s="4">
        <v>0</v>
      </c>
      <c r="C836" s="4">
        <v>0</v>
      </c>
      <c r="D836" s="4">
        <v>1</v>
      </c>
      <c r="E836" s="4">
        <v>231</v>
      </c>
      <c r="F836" s="4">
        <f>ROUND(Source!BB823,O836)</f>
        <v>0</v>
      </c>
      <c r="G836" s="4" t="s">
        <v>41</v>
      </c>
      <c r="H836" s="4" t="s">
        <v>42</v>
      </c>
      <c r="I836" s="4"/>
      <c r="J836" s="4"/>
      <c r="K836" s="4">
        <v>231</v>
      </c>
      <c r="L836" s="4">
        <v>12</v>
      </c>
      <c r="M836" s="4">
        <v>3</v>
      </c>
      <c r="N836" s="4" t="s">
        <v>3</v>
      </c>
      <c r="O836" s="4">
        <v>2</v>
      </c>
      <c r="P836" s="4">
        <f>ROUND(Source!ET823,O836)</f>
        <v>0</v>
      </c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>
        <v>0</v>
      </c>
      <c r="AA836" s="4">
        <v>1</v>
      </c>
      <c r="AB836" s="4">
        <v>0</v>
      </c>
    </row>
    <row r="837" spans="1:28" x14ac:dyDescent="0.25">
      <c r="A837" s="4">
        <v>50</v>
      </c>
      <c r="B837" s="4">
        <v>0</v>
      </c>
      <c r="C837" s="4">
        <v>0</v>
      </c>
      <c r="D837" s="4">
        <v>1</v>
      </c>
      <c r="E837" s="4">
        <v>204</v>
      </c>
      <c r="F837" s="4">
        <f>ROUND(Source!R823,O837)</f>
        <v>0</v>
      </c>
      <c r="G837" s="4" t="s">
        <v>43</v>
      </c>
      <c r="H837" s="4" t="s">
        <v>44</v>
      </c>
      <c r="I837" s="4"/>
      <c r="J837" s="4"/>
      <c r="K837" s="4">
        <v>204</v>
      </c>
      <c r="L837" s="4">
        <v>13</v>
      </c>
      <c r="M837" s="4">
        <v>3</v>
      </c>
      <c r="N837" s="4" t="s">
        <v>3</v>
      </c>
      <c r="O837" s="4">
        <v>2</v>
      </c>
      <c r="P837" s="4">
        <f>ROUND(Source!DJ823,O837)</f>
        <v>0</v>
      </c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>
        <v>0</v>
      </c>
      <c r="AA837" s="4">
        <v>1</v>
      </c>
      <c r="AB837" s="4">
        <v>0</v>
      </c>
    </row>
    <row r="838" spans="1:28" x14ac:dyDescent="0.25">
      <c r="A838" s="4">
        <v>50</v>
      </c>
      <c r="B838" s="4">
        <v>0</v>
      </c>
      <c r="C838" s="4">
        <v>0</v>
      </c>
      <c r="D838" s="4">
        <v>1</v>
      </c>
      <c r="E838" s="4">
        <v>205</v>
      </c>
      <c r="F838" s="4">
        <f>ROUND(Source!S823,O838)</f>
        <v>39416.11</v>
      </c>
      <c r="G838" s="4" t="s">
        <v>45</v>
      </c>
      <c r="H838" s="4" t="s">
        <v>46</v>
      </c>
      <c r="I838" s="4"/>
      <c r="J838" s="4"/>
      <c r="K838" s="4">
        <v>205</v>
      </c>
      <c r="L838" s="4">
        <v>14</v>
      </c>
      <c r="M838" s="4">
        <v>3</v>
      </c>
      <c r="N838" s="4" t="s">
        <v>3</v>
      </c>
      <c r="O838" s="4">
        <v>2</v>
      </c>
      <c r="P838" s="4">
        <f>ROUND(Source!DK823,O838)</f>
        <v>39416.11</v>
      </c>
      <c r="Q838" s="4"/>
      <c r="R838" s="4"/>
      <c r="S838" s="4"/>
      <c r="T838" s="4"/>
      <c r="U838" s="4"/>
      <c r="V838" s="4"/>
      <c r="W838" s="4">
        <v>39416.110000000008</v>
      </c>
      <c r="X838" s="4">
        <v>1</v>
      </c>
      <c r="Y838" s="4">
        <v>39416.110000000008</v>
      </c>
      <c r="Z838" s="4">
        <v>39416.110000000008</v>
      </c>
      <c r="AA838" s="4">
        <v>1</v>
      </c>
      <c r="AB838" s="4">
        <v>39416.110000000008</v>
      </c>
    </row>
    <row r="839" spans="1:28" x14ac:dyDescent="0.25">
      <c r="A839" s="4">
        <v>50</v>
      </c>
      <c r="B839" s="4">
        <v>0</v>
      </c>
      <c r="C839" s="4">
        <v>0</v>
      </c>
      <c r="D839" s="4">
        <v>1</v>
      </c>
      <c r="E839" s="4">
        <v>232</v>
      </c>
      <c r="F839" s="4">
        <f>ROUND(Source!BC823,O839)</f>
        <v>0</v>
      </c>
      <c r="G839" s="4" t="s">
        <v>47</v>
      </c>
      <c r="H839" s="4" t="s">
        <v>48</v>
      </c>
      <c r="I839" s="4"/>
      <c r="J839" s="4"/>
      <c r="K839" s="4">
        <v>232</v>
      </c>
      <c r="L839" s="4">
        <v>15</v>
      </c>
      <c r="M839" s="4">
        <v>3</v>
      </c>
      <c r="N839" s="4" t="s">
        <v>3</v>
      </c>
      <c r="O839" s="4">
        <v>2</v>
      </c>
      <c r="P839" s="4">
        <f>ROUND(Source!EU823,O839)</f>
        <v>0</v>
      </c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>
        <v>0</v>
      </c>
      <c r="AA839" s="4">
        <v>1</v>
      </c>
      <c r="AB839" s="4">
        <v>0</v>
      </c>
    </row>
    <row r="840" spans="1:28" x14ac:dyDescent="0.25">
      <c r="A840" s="4">
        <v>50</v>
      </c>
      <c r="B840" s="4">
        <v>0</v>
      </c>
      <c r="C840" s="4">
        <v>0</v>
      </c>
      <c r="D840" s="4">
        <v>1</v>
      </c>
      <c r="E840" s="4">
        <v>214</v>
      </c>
      <c r="F840" s="4">
        <f>ROUND(Source!AS823,O840)</f>
        <v>0</v>
      </c>
      <c r="G840" s="4" t="s">
        <v>49</v>
      </c>
      <c r="H840" s="4" t="s">
        <v>50</v>
      </c>
      <c r="I840" s="4"/>
      <c r="J840" s="4"/>
      <c r="K840" s="4">
        <v>214</v>
      </c>
      <c r="L840" s="4">
        <v>16</v>
      </c>
      <c r="M840" s="4">
        <v>3</v>
      </c>
      <c r="N840" s="4" t="s">
        <v>3</v>
      </c>
      <c r="O840" s="4">
        <v>2</v>
      </c>
      <c r="P840" s="4">
        <f>ROUND(Source!EK823,O840)</f>
        <v>0</v>
      </c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>
        <v>0</v>
      </c>
      <c r="AA840" s="4">
        <v>1</v>
      </c>
      <c r="AB840" s="4">
        <v>0</v>
      </c>
    </row>
    <row r="841" spans="1:28" x14ac:dyDescent="0.25">
      <c r="A841" s="4">
        <v>50</v>
      </c>
      <c r="B841" s="4">
        <v>0</v>
      </c>
      <c r="C841" s="4">
        <v>0</v>
      </c>
      <c r="D841" s="4">
        <v>1</v>
      </c>
      <c r="E841" s="4">
        <v>215</v>
      </c>
      <c r="F841" s="4">
        <f>ROUND(Source!AT823,O841)</f>
        <v>0</v>
      </c>
      <c r="G841" s="4" t="s">
        <v>51</v>
      </c>
      <c r="H841" s="4" t="s">
        <v>52</v>
      </c>
      <c r="I841" s="4"/>
      <c r="J841" s="4"/>
      <c r="K841" s="4">
        <v>215</v>
      </c>
      <c r="L841" s="4">
        <v>17</v>
      </c>
      <c r="M841" s="4">
        <v>3</v>
      </c>
      <c r="N841" s="4" t="s">
        <v>3</v>
      </c>
      <c r="O841" s="4">
        <v>2</v>
      </c>
      <c r="P841" s="4">
        <f>ROUND(Source!EL823,O841)</f>
        <v>0</v>
      </c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>
        <v>0</v>
      </c>
      <c r="AA841" s="4">
        <v>1</v>
      </c>
      <c r="AB841" s="4">
        <v>0</v>
      </c>
    </row>
    <row r="842" spans="1:28" x14ac:dyDescent="0.25">
      <c r="A842" s="4">
        <v>50</v>
      </c>
      <c r="B842" s="4">
        <v>0</v>
      </c>
      <c r="C842" s="4">
        <v>0</v>
      </c>
      <c r="D842" s="4">
        <v>1</v>
      </c>
      <c r="E842" s="4">
        <v>217</v>
      </c>
      <c r="F842" s="4">
        <f>ROUND(Source!AU823,O842)</f>
        <v>82773.820000000007</v>
      </c>
      <c r="G842" s="4" t="s">
        <v>53</v>
      </c>
      <c r="H842" s="4" t="s">
        <v>54</v>
      </c>
      <c r="I842" s="4"/>
      <c r="J842" s="4"/>
      <c r="K842" s="4">
        <v>217</v>
      </c>
      <c r="L842" s="4">
        <v>18</v>
      </c>
      <c r="M842" s="4">
        <v>3</v>
      </c>
      <c r="N842" s="4" t="s">
        <v>3</v>
      </c>
      <c r="O842" s="4">
        <v>2</v>
      </c>
      <c r="P842" s="4">
        <f>ROUND(Source!EM823,O842)</f>
        <v>82773.820000000007</v>
      </c>
      <c r="Q842" s="4"/>
      <c r="R842" s="4"/>
      <c r="S842" s="4"/>
      <c r="T842" s="4"/>
      <c r="U842" s="4"/>
      <c r="V842" s="4"/>
      <c r="W842" s="4">
        <v>82773.820000000007</v>
      </c>
      <c r="X842" s="4">
        <v>1</v>
      </c>
      <c r="Y842" s="4">
        <v>82773.820000000007</v>
      </c>
      <c r="Z842" s="4">
        <v>82773.820000000007</v>
      </c>
      <c r="AA842" s="4">
        <v>1</v>
      </c>
      <c r="AB842" s="4">
        <v>82773.820000000007</v>
      </c>
    </row>
    <row r="843" spans="1:28" x14ac:dyDescent="0.25">
      <c r="A843" s="4">
        <v>50</v>
      </c>
      <c r="B843" s="4">
        <v>0</v>
      </c>
      <c r="C843" s="4">
        <v>0</v>
      </c>
      <c r="D843" s="4">
        <v>1</v>
      </c>
      <c r="E843" s="4">
        <v>230</v>
      </c>
      <c r="F843" s="4">
        <f>ROUND(Source!BA823,O843)</f>
        <v>0</v>
      </c>
      <c r="G843" s="4" t="s">
        <v>55</v>
      </c>
      <c r="H843" s="4" t="s">
        <v>56</v>
      </c>
      <c r="I843" s="4"/>
      <c r="J843" s="4"/>
      <c r="K843" s="4">
        <v>230</v>
      </c>
      <c r="L843" s="4">
        <v>19</v>
      </c>
      <c r="M843" s="4">
        <v>3</v>
      </c>
      <c r="N843" s="4" t="s">
        <v>3</v>
      </c>
      <c r="O843" s="4">
        <v>2</v>
      </c>
      <c r="P843" s="4">
        <f>ROUND(Source!ES823,O843)</f>
        <v>0</v>
      </c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>
        <v>0</v>
      </c>
      <c r="AA843" s="4">
        <v>1</v>
      </c>
      <c r="AB843" s="4">
        <v>0</v>
      </c>
    </row>
    <row r="844" spans="1:28" x14ac:dyDescent="0.25">
      <c r="A844" s="4">
        <v>50</v>
      </c>
      <c r="B844" s="4">
        <v>0</v>
      </c>
      <c r="C844" s="4">
        <v>0</v>
      </c>
      <c r="D844" s="4">
        <v>1</v>
      </c>
      <c r="E844" s="4">
        <v>206</v>
      </c>
      <c r="F844" s="4">
        <f>ROUND(Source!T823,O844)</f>
        <v>0</v>
      </c>
      <c r="G844" s="4" t="s">
        <v>57</v>
      </c>
      <c r="H844" s="4" t="s">
        <v>58</v>
      </c>
      <c r="I844" s="4"/>
      <c r="J844" s="4"/>
      <c r="K844" s="4">
        <v>206</v>
      </c>
      <c r="L844" s="4">
        <v>20</v>
      </c>
      <c r="M844" s="4">
        <v>3</v>
      </c>
      <c r="N844" s="4" t="s">
        <v>3</v>
      </c>
      <c r="O844" s="4">
        <v>2</v>
      </c>
      <c r="P844" s="4">
        <f>ROUND(Source!DL823,O844)</f>
        <v>0</v>
      </c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>
        <v>0</v>
      </c>
      <c r="AA844" s="4">
        <v>1</v>
      </c>
      <c r="AB844" s="4">
        <v>0</v>
      </c>
    </row>
    <row r="845" spans="1:28" x14ac:dyDescent="0.25">
      <c r="A845" s="4">
        <v>50</v>
      </c>
      <c r="B845" s="4">
        <v>0</v>
      </c>
      <c r="C845" s="4">
        <v>0</v>
      </c>
      <c r="D845" s="4">
        <v>1</v>
      </c>
      <c r="E845" s="4">
        <v>207</v>
      </c>
      <c r="F845" s="4">
        <f>ROUND(Source!U823,O845)</f>
        <v>40.176000000000002</v>
      </c>
      <c r="G845" s="4" t="s">
        <v>59</v>
      </c>
      <c r="H845" s="4" t="s">
        <v>60</v>
      </c>
      <c r="I845" s="4"/>
      <c r="J845" s="4"/>
      <c r="K845" s="4">
        <v>207</v>
      </c>
      <c r="L845" s="4">
        <v>21</v>
      </c>
      <c r="M845" s="4">
        <v>3</v>
      </c>
      <c r="N845" s="4" t="s">
        <v>3</v>
      </c>
      <c r="O845" s="4">
        <v>7</v>
      </c>
      <c r="P845" s="4">
        <f>ROUND(Source!DM823,O845)</f>
        <v>40.176000000000002</v>
      </c>
      <c r="Q845" s="4"/>
      <c r="R845" s="4"/>
      <c r="S845" s="4"/>
      <c r="T845" s="4"/>
      <c r="U845" s="4"/>
      <c r="V845" s="4"/>
      <c r="W845" s="4">
        <v>40.176000000000002</v>
      </c>
      <c r="X845" s="4">
        <v>1</v>
      </c>
      <c r="Y845" s="4">
        <v>40.176000000000002</v>
      </c>
      <c r="Z845" s="4">
        <v>40.176000000000002</v>
      </c>
      <c r="AA845" s="4">
        <v>1</v>
      </c>
      <c r="AB845" s="4">
        <v>40.176000000000002</v>
      </c>
    </row>
    <row r="846" spans="1:28" x14ac:dyDescent="0.25">
      <c r="A846" s="4">
        <v>50</v>
      </c>
      <c r="B846" s="4">
        <v>0</v>
      </c>
      <c r="C846" s="4">
        <v>0</v>
      </c>
      <c r="D846" s="4">
        <v>1</v>
      </c>
      <c r="E846" s="4">
        <v>208</v>
      </c>
      <c r="F846" s="4">
        <f>ROUND(Source!V823,O846)</f>
        <v>0</v>
      </c>
      <c r="G846" s="4" t="s">
        <v>61</v>
      </c>
      <c r="H846" s="4" t="s">
        <v>62</v>
      </c>
      <c r="I846" s="4"/>
      <c r="J846" s="4"/>
      <c r="K846" s="4">
        <v>208</v>
      </c>
      <c r="L846" s="4">
        <v>22</v>
      </c>
      <c r="M846" s="4">
        <v>3</v>
      </c>
      <c r="N846" s="4" t="s">
        <v>3</v>
      </c>
      <c r="O846" s="4">
        <v>7</v>
      </c>
      <c r="P846" s="4">
        <f>ROUND(Source!DN823,O846)</f>
        <v>0</v>
      </c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>
        <v>0</v>
      </c>
      <c r="AA846" s="4">
        <v>1</v>
      </c>
      <c r="AB846" s="4">
        <v>0</v>
      </c>
    </row>
    <row r="847" spans="1:28" x14ac:dyDescent="0.25">
      <c r="A847" s="4">
        <v>50</v>
      </c>
      <c r="B847" s="4">
        <v>0</v>
      </c>
      <c r="C847" s="4">
        <v>0</v>
      </c>
      <c r="D847" s="4">
        <v>1</v>
      </c>
      <c r="E847" s="4">
        <v>209</v>
      </c>
      <c r="F847" s="4">
        <f>ROUND(Source!W823,O847)</f>
        <v>0</v>
      </c>
      <c r="G847" s="4" t="s">
        <v>63</v>
      </c>
      <c r="H847" s="4" t="s">
        <v>64</v>
      </c>
      <c r="I847" s="4"/>
      <c r="J847" s="4"/>
      <c r="K847" s="4">
        <v>209</v>
      </c>
      <c r="L847" s="4">
        <v>23</v>
      </c>
      <c r="M847" s="4">
        <v>3</v>
      </c>
      <c r="N847" s="4" t="s">
        <v>3</v>
      </c>
      <c r="O847" s="4">
        <v>2</v>
      </c>
      <c r="P847" s="4">
        <f>ROUND(Source!DO823,O847)</f>
        <v>0</v>
      </c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>
        <v>0</v>
      </c>
      <c r="AA847" s="4">
        <v>1</v>
      </c>
      <c r="AB847" s="4">
        <v>0</v>
      </c>
    </row>
    <row r="848" spans="1:28" x14ac:dyDescent="0.25">
      <c r="A848" s="4">
        <v>50</v>
      </c>
      <c r="B848" s="4">
        <v>0</v>
      </c>
      <c r="C848" s="4">
        <v>0</v>
      </c>
      <c r="D848" s="4">
        <v>1</v>
      </c>
      <c r="E848" s="4">
        <v>233</v>
      </c>
      <c r="F848" s="4">
        <f>ROUND(Source!BD823,O848)</f>
        <v>0</v>
      </c>
      <c r="G848" s="4" t="s">
        <v>65</v>
      </c>
      <c r="H848" s="4" t="s">
        <v>66</v>
      </c>
      <c r="I848" s="4"/>
      <c r="J848" s="4"/>
      <c r="K848" s="4">
        <v>233</v>
      </c>
      <c r="L848" s="4">
        <v>24</v>
      </c>
      <c r="M848" s="4">
        <v>3</v>
      </c>
      <c r="N848" s="4" t="s">
        <v>3</v>
      </c>
      <c r="O848" s="4">
        <v>2</v>
      </c>
      <c r="P848" s="4">
        <f>ROUND(Source!EV823,O848)</f>
        <v>0</v>
      </c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>
        <v>0</v>
      </c>
      <c r="AA848" s="4">
        <v>1</v>
      </c>
      <c r="AB848" s="4">
        <v>0</v>
      </c>
    </row>
    <row r="849" spans="1:255" x14ac:dyDescent="0.25">
      <c r="A849" s="4">
        <v>50</v>
      </c>
      <c r="B849" s="4">
        <v>0</v>
      </c>
      <c r="C849" s="4">
        <v>0</v>
      </c>
      <c r="D849" s="4">
        <v>1</v>
      </c>
      <c r="E849" s="4">
        <v>210</v>
      </c>
      <c r="F849" s="4">
        <f>ROUND(Source!X823,O849)</f>
        <v>29167.919999999998</v>
      </c>
      <c r="G849" s="4" t="s">
        <v>67</v>
      </c>
      <c r="H849" s="4" t="s">
        <v>68</v>
      </c>
      <c r="I849" s="4"/>
      <c r="J849" s="4"/>
      <c r="K849" s="4">
        <v>210</v>
      </c>
      <c r="L849" s="4">
        <v>25</v>
      </c>
      <c r="M849" s="4">
        <v>3</v>
      </c>
      <c r="N849" s="4" t="s">
        <v>3</v>
      </c>
      <c r="O849" s="4">
        <v>2</v>
      </c>
      <c r="P849" s="4">
        <f>ROUND(Source!DP823,O849)</f>
        <v>29167.919999999998</v>
      </c>
      <c r="Q849" s="4"/>
      <c r="R849" s="4"/>
      <c r="S849" s="4"/>
      <c r="T849" s="4"/>
      <c r="U849" s="4"/>
      <c r="V849" s="4"/>
      <c r="W849" s="4">
        <v>29167.919999999998</v>
      </c>
      <c r="X849" s="4">
        <v>1</v>
      </c>
      <c r="Y849" s="4">
        <v>29167.919999999998</v>
      </c>
      <c r="Z849" s="4">
        <v>29167.919999999998</v>
      </c>
      <c r="AA849" s="4">
        <v>1</v>
      </c>
      <c r="AB849" s="4">
        <v>29167.919999999998</v>
      </c>
    </row>
    <row r="850" spans="1:255" x14ac:dyDescent="0.25">
      <c r="A850" s="4">
        <v>50</v>
      </c>
      <c r="B850" s="4">
        <v>0</v>
      </c>
      <c r="C850" s="4">
        <v>0</v>
      </c>
      <c r="D850" s="4">
        <v>1</v>
      </c>
      <c r="E850" s="4">
        <v>211</v>
      </c>
      <c r="F850" s="4">
        <f>ROUND(Source!Y823,O850)</f>
        <v>14189.79</v>
      </c>
      <c r="G850" s="4" t="s">
        <v>69</v>
      </c>
      <c r="H850" s="4" t="s">
        <v>70</v>
      </c>
      <c r="I850" s="4"/>
      <c r="J850" s="4"/>
      <c r="K850" s="4">
        <v>211</v>
      </c>
      <c r="L850" s="4">
        <v>26</v>
      </c>
      <c r="M850" s="4">
        <v>3</v>
      </c>
      <c r="N850" s="4" t="s">
        <v>3</v>
      </c>
      <c r="O850" s="4">
        <v>2</v>
      </c>
      <c r="P850" s="4">
        <f>ROUND(Source!DQ823,O850)</f>
        <v>14189.79</v>
      </c>
      <c r="Q850" s="4"/>
      <c r="R850" s="4"/>
      <c r="S850" s="4"/>
      <c r="T850" s="4"/>
      <c r="U850" s="4"/>
      <c r="V850" s="4"/>
      <c r="W850" s="4">
        <v>14189.79</v>
      </c>
      <c r="X850" s="4">
        <v>1</v>
      </c>
      <c r="Y850" s="4">
        <v>14189.79</v>
      </c>
      <c r="Z850" s="4">
        <v>14189.79</v>
      </c>
      <c r="AA850" s="4">
        <v>1</v>
      </c>
      <c r="AB850" s="4">
        <v>14189.79</v>
      </c>
    </row>
    <row r="851" spans="1:255" x14ac:dyDescent="0.25">
      <c r="A851" s="4">
        <v>50</v>
      </c>
      <c r="B851" s="4">
        <v>0</v>
      </c>
      <c r="C851" s="4">
        <v>0</v>
      </c>
      <c r="D851" s="4">
        <v>1</v>
      </c>
      <c r="E851" s="4">
        <v>224</v>
      </c>
      <c r="F851" s="4">
        <f>ROUND(Source!AR823,O851)</f>
        <v>82773.820000000007</v>
      </c>
      <c r="G851" s="4" t="s">
        <v>71</v>
      </c>
      <c r="H851" s="4" t="s">
        <v>72</v>
      </c>
      <c r="I851" s="4"/>
      <c r="J851" s="4"/>
      <c r="K851" s="4">
        <v>224</v>
      </c>
      <c r="L851" s="4">
        <v>27</v>
      </c>
      <c r="M851" s="4">
        <v>3</v>
      </c>
      <c r="N851" s="4" t="s">
        <v>3</v>
      </c>
      <c r="O851" s="4">
        <v>2</v>
      </c>
      <c r="P851" s="4">
        <f>ROUND(Source!EJ823,O851)</f>
        <v>82773.820000000007</v>
      </c>
      <c r="Q851" s="4"/>
      <c r="R851" s="4"/>
      <c r="S851" s="4"/>
      <c r="T851" s="4"/>
      <c r="U851" s="4"/>
      <c r="V851" s="4"/>
      <c r="W851" s="4">
        <v>82773.820000000007</v>
      </c>
      <c r="X851" s="4">
        <v>1</v>
      </c>
      <c r="Y851" s="4">
        <v>82773.820000000007</v>
      </c>
      <c r="Z851" s="4">
        <v>82773.820000000007</v>
      </c>
      <c r="AA851" s="4">
        <v>1</v>
      </c>
      <c r="AB851" s="4">
        <v>82773.820000000007</v>
      </c>
    </row>
    <row r="853" spans="1:255" x14ac:dyDescent="0.25">
      <c r="A853" s="1">
        <v>3</v>
      </c>
      <c r="B853" s="1">
        <v>1</v>
      </c>
      <c r="C853" s="1"/>
      <c r="D853" s="1">
        <f>ROW(A896)</f>
        <v>896</v>
      </c>
      <c r="E853" s="1"/>
      <c r="F853" s="1" t="s">
        <v>349</v>
      </c>
      <c r="G853" s="1" t="s">
        <v>350</v>
      </c>
      <c r="H853" s="1" t="s">
        <v>3</v>
      </c>
      <c r="I853" s="1">
        <v>0</v>
      </c>
      <c r="J853" s="1" t="s">
        <v>3</v>
      </c>
      <c r="K853" s="1">
        <v>-1</v>
      </c>
      <c r="L853" s="1" t="s">
        <v>349</v>
      </c>
      <c r="M853" s="1" t="s">
        <v>3</v>
      </c>
      <c r="N853" s="1"/>
      <c r="O853" s="1"/>
      <c r="P853" s="1"/>
      <c r="Q853" s="1"/>
      <c r="R853" s="1"/>
      <c r="S853" s="1">
        <v>0</v>
      </c>
      <c r="T853" s="1">
        <v>0</v>
      </c>
      <c r="U853" s="1" t="s">
        <v>3</v>
      </c>
      <c r="V853" s="1">
        <v>0</v>
      </c>
      <c r="W853" s="1"/>
      <c r="X853" s="1"/>
      <c r="Y853" s="1"/>
      <c r="Z853" s="1"/>
      <c r="AA853" s="1"/>
      <c r="AB853" s="1" t="s">
        <v>3</v>
      </c>
      <c r="AC853" s="1" t="s">
        <v>3</v>
      </c>
      <c r="AD853" s="1" t="s">
        <v>3</v>
      </c>
      <c r="AE853" s="1" t="s">
        <v>3</v>
      </c>
      <c r="AF853" s="1" t="s">
        <v>3</v>
      </c>
      <c r="AG853" s="1" t="s">
        <v>3</v>
      </c>
      <c r="AH853" s="1"/>
      <c r="AI853" s="1"/>
      <c r="AJ853" s="1"/>
      <c r="AK853" s="1"/>
      <c r="AL853" s="1"/>
      <c r="AM853" s="1"/>
      <c r="AN853" s="1"/>
      <c r="AO853" s="1"/>
      <c r="AP853" s="1" t="s">
        <v>3</v>
      </c>
      <c r="AQ853" s="1" t="s">
        <v>3</v>
      </c>
      <c r="AR853" s="1" t="s">
        <v>3</v>
      </c>
      <c r="AS853" s="1"/>
      <c r="AT853" s="1"/>
      <c r="AU853" s="1"/>
      <c r="AV853" s="1"/>
      <c r="AW853" s="1"/>
      <c r="AX853" s="1"/>
      <c r="AY853" s="1"/>
      <c r="AZ853" s="1" t="s">
        <v>3</v>
      </c>
      <c r="BA853" s="1"/>
      <c r="BB853" s="1" t="s">
        <v>3</v>
      </c>
      <c r="BC853" s="1" t="s">
        <v>3</v>
      </c>
      <c r="BD853" s="1" t="s">
        <v>3</v>
      </c>
      <c r="BE853" s="1" t="s">
        <v>3</v>
      </c>
      <c r="BF853" s="1" t="s">
        <v>3</v>
      </c>
      <c r="BG853" s="1" t="s">
        <v>3</v>
      </c>
      <c r="BH853" s="1" t="s">
        <v>3</v>
      </c>
      <c r="BI853" s="1" t="s">
        <v>3</v>
      </c>
      <c r="BJ853" s="1" t="s">
        <v>3</v>
      </c>
      <c r="BK853" s="1" t="s">
        <v>3</v>
      </c>
      <c r="BL853" s="1" t="s">
        <v>3</v>
      </c>
      <c r="BM853" s="1" t="s">
        <v>3</v>
      </c>
      <c r="BN853" s="1" t="s">
        <v>3</v>
      </c>
      <c r="BO853" s="1" t="s">
        <v>3</v>
      </c>
      <c r="BP853" s="1" t="s">
        <v>3</v>
      </c>
      <c r="BQ853" s="1"/>
      <c r="BR853" s="1"/>
      <c r="BS853" s="1"/>
      <c r="BT853" s="1"/>
      <c r="BU853" s="1"/>
      <c r="BV853" s="1"/>
      <c r="BW853" s="1"/>
      <c r="BX853" s="1">
        <v>0</v>
      </c>
      <c r="BY853" s="1"/>
      <c r="BZ853" s="1"/>
      <c r="CA853" s="1"/>
      <c r="CB853" s="1"/>
      <c r="CC853" s="1"/>
      <c r="CD853" s="1"/>
      <c r="CE853" s="1"/>
      <c r="CF853" s="1">
        <v>0</v>
      </c>
      <c r="CG853" s="1">
        <v>0</v>
      </c>
      <c r="CH853" s="1"/>
      <c r="CI853" s="1" t="s">
        <v>3</v>
      </c>
      <c r="CJ853" s="1" t="s">
        <v>3</v>
      </c>
      <c r="CK853" t="s">
        <v>3</v>
      </c>
      <c r="CL853" t="s">
        <v>3</v>
      </c>
      <c r="CM853" t="s">
        <v>3</v>
      </c>
      <c r="CN853" t="s">
        <v>3</v>
      </c>
      <c r="CO853" t="s">
        <v>3</v>
      </c>
      <c r="CP853" t="s">
        <v>3</v>
      </c>
      <c r="CQ853" t="s">
        <v>3</v>
      </c>
    </row>
    <row r="855" spans="1:255" x14ac:dyDescent="0.25">
      <c r="A855" s="2">
        <v>52</v>
      </c>
      <c r="B855" s="2">
        <f t="shared" ref="B855:G855" si="460">B896</f>
        <v>1</v>
      </c>
      <c r="C855" s="2">
        <f t="shared" si="460"/>
        <v>3</v>
      </c>
      <c r="D855" s="2">
        <f t="shared" si="460"/>
        <v>853</v>
      </c>
      <c r="E855" s="2">
        <f t="shared" si="460"/>
        <v>0</v>
      </c>
      <c r="F855" s="2" t="str">
        <f t="shared" si="460"/>
        <v>09-01-02</v>
      </c>
      <c r="G855" s="2" t="str">
        <f t="shared" si="460"/>
        <v>ПНР ТМГ</v>
      </c>
      <c r="H855" s="2"/>
      <c r="I855" s="2"/>
      <c r="J855" s="2"/>
      <c r="K855" s="2"/>
      <c r="L855" s="2"/>
      <c r="M855" s="2"/>
      <c r="N855" s="2"/>
      <c r="O855" s="2">
        <f t="shared" ref="O855:AT855" si="461">O896</f>
        <v>12154.62</v>
      </c>
      <c r="P855" s="2">
        <f t="shared" si="461"/>
        <v>0</v>
      </c>
      <c r="Q855" s="2">
        <f t="shared" si="461"/>
        <v>0</v>
      </c>
      <c r="R855" s="2">
        <f t="shared" si="461"/>
        <v>0</v>
      </c>
      <c r="S855" s="2">
        <f t="shared" si="461"/>
        <v>12154.62</v>
      </c>
      <c r="T855" s="2">
        <f t="shared" si="461"/>
        <v>0</v>
      </c>
      <c r="U855" s="2">
        <f t="shared" si="461"/>
        <v>11.16</v>
      </c>
      <c r="V855" s="2">
        <f t="shared" si="461"/>
        <v>0</v>
      </c>
      <c r="W855" s="2">
        <f t="shared" si="461"/>
        <v>0</v>
      </c>
      <c r="X855" s="2">
        <f t="shared" si="461"/>
        <v>8994.41</v>
      </c>
      <c r="Y855" s="2">
        <f t="shared" si="461"/>
        <v>4375.67</v>
      </c>
      <c r="Z855" s="2">
        <f t="shared" si="461"/>
        <v>0</v>
      </c>
      <c r="AA855" s="2">
        <f t="shared" si="461"/>
        <v>0</v>
      </c>
      <c r="AB855" s="2">
        <f t="shared" si="461"/>
        <v>0</v>
      </c>
      <c r="AC855" s="2">
        <f t="shared" si="461"/>
        <v>0</v>
      </c>
      <c r="AD855" s="2">
        <f t="shared" si="461"/>
        <v>0</v>
      </c>
      <c r="AE855" s="2">
        <f t="shared" si="461"/>
        <v>0</v>
      </c>
      <c r="AF855" s="2">
        <f t="shared" si="461"/>
        <v>0</v>
      </c>
      <c r="AG855" s="2">
        <f t="shared" si="461"/>
        <v>0</v>
      </c>
      <c r="AH855" s="2">
        <f t="shared" si="461"/>
        <v>0</v>
      </c>
      <c r="AI855" s="2">
        <f t="shared" si="461"/>
        <v>0</v>
      </c>
      <c r="AJ855" s="2">
        <f t="shared" si="461"/>
        <v>0</v>
      </c>
      <c r="AK855" s="2">
        <f t="shared" si="461"/>
        <v>0</v>
      </c>
      <c r="AL855" s="2">
        <f t="shared" si="461"/>
        <v>0</v>
      </c>
      <c r="AM855" s="2">
        <f t="shared" si="461"/>
        <v>0</v>
      </c>
      <c r="AN855" s="2">
        <f t="shared" si="461"/>
        <v>0</v>
      </c>
      <c r="AO855" s="2">
        <f t="shared" si="461"/>
        <v>0</v>
      </c>
      <c r="AP855" s="2">
        <f t="shared" si="461"/>
        <v>0</v>
      </c>
      <c r="AQ855" s="2">
        <f t="shared" si="461"/>
        <v>0</v>
      </c>
      <c r="AR855" s="2">
        <f t="shared" si="461"/>
        <v>25524.7</v>
      </c>
      <c r="AS855" s="2">
        <f t="shared" si="461"/>
        <v>0</v>
      </c>
      <c r="AT855" s="2">
        <f t="shared" si="461"/>
        <v>0</v>
      </c>
      <c r="AU855" s="2">
        <f t="shared" ref="AU855:BZ855" si="462">AU896</f>
        <v>25524.7</v>
      </c>
      <c r="AV855" s="2">
        <f t="shared" si="462"/>
        <v>0</v>
      </c>
      <c r="AW855" s="2">
        <f t="shared" si="462"/>
        <v>0</v>
      </c>
      <c r="AX855" s="2">
        <f t="shared" si="462"/>
        <v>0</v>
      </c>
      <c r="AY855" s="2">
        <f t="shared" si="462"/>
        <v>0</v>
      </c>
      <c r="AZ855" s="2">
        <f t="shared" si="462"/>
        <v>0</v>
      </c>
      <c r="BA855" s="2">
        <f t="shared" si="462"/>
        <v>0</v>
      </c>
      <c r="BB855" s="2">
        <f t="shared" si="462"/>
        <v>0</v>
      </c>
      <c r="BC855" s="2">
        <f t="shared" si="462"/>
        <v>0</v>
      </c>
      <c r="BD855" s="2">
        <f t="shared" si="462"/>
        <v>0</v>
      </c>
      <c r="BE855" s="2">
        <f t="shared" si="462"/>
        <v>0</v>
      </c>
      <c r="BF855" s="2">
        <f t="shared" si="462"/>
        <v>0</v>
      </c>
      <c r="BG855" s="2">
        <f t="shared" si="462"/>
        <v>0</v>
      </c>
      <c r="BH855" s="2">
        <f t="shared" si="462"/>
        <v>0</v>
      </c>
      <c r="BI855" s="2">
        <f t="shared" si="462"/>
        <v>0</v>
      </c>
      <c r="BJ855" s="2">
        <f t="shared" si="462"/>
        <v>0</v>
      </c>
      <c r="BK855" s="2">
        <f t="shared" si="462"/>
        <v>0</v>
      </c>
      <c r="BL855" s="2">
        <f t="shared" si="462"/>
        <v>0</v>
      </c>
      <c r="BM855" s="2">
        <f t="shared" si="462"/>
        <v>0</v>
      </c>
      <c r="BN855" s="2">
        <f t="shared" si="462"/>
        <v>0</v>
      </c>
      <c r="BO855" s="2">
        <f t="shared" si="462"/>
        <v>0</v>
      </c>
      <c r="BP855" s="2">
        <f t="shared" si="462"/>
        <v>0</v>
      </c>
      <c r="BQ855" s="2">
        <f t="shared" si="462"/>
        <v>0</v>
      </c>
      <c r="BR855" s="2">
        <f t="shared" si="462"/>
        <v>0</v>
      </c>
      <c r="BS855" s="2">
        <f t="shared" si="462"/>
        <v>0</v>
      </c>
      <c r="BT855" s="2">
        <f t="shared" si="462"/>
        <v>0</v>
      </c>
      <c r="BU855" s="2">
        <f t="shared" si="462"/>
        <v>0</v>
      </c>
      <c r="BV855" s="2">
        <f t="shared" si="462"/>
        <v>0</v>
      </c>
      <c r="BW855" s="2">
        <f t="shared" si="462"/>
        <v>0</v>
      </c>
      <c r="BX855" s="2">
        <f t="shared" si="462"/>
        <v>0</v>
      </c>
      <c r="BY855" s="2">
        <f t="shared" si="462"/>
        <v>0</v>
      </c>
      <c r="BZ855" s="2">
        <f t="shared" si="462"/>
        <v>0</v>
      </c>
      <c r="CA855" s="2">
        <f t="shared" ref="CA855:DF855" si="463">CA896</f>
        <v>0</v>
      </c>
      <c r="CB855" s="2">
        <f t="shared" si="463"/>
        <v>0</v>
      </c>
      <c r="CC855" s="2">
        <f t="shared" si="463"/>
        <v>0</v>
      </c>
      <c r="CD855" s="2">
        <f t="shared" si="463"/>
        <v>0</v>
      </c>
      <c r="CE855" s="2">
        <f t="shared" si="463"/>
        <v>0</v>
      </c>
      <c r="CF855" s="2">
        <f t="shared" si="463"/>
        <v>0</v>
      </c>
      <c r="CG855" s="2">
        <f t="shared" si="463"/>
        <v>0</v>
      </c>
      <c r="CH855" s="2">
        <f t="shared" si="463"/>
        <v>0</v>
      </c>
      <c r="CI855" s="2">
        <f t="shared" si="463"/>
        <v>0</v>
      </c>
      <c r="CJ855" s="2">
        <f t="shared" si="463"/>
        <v>0</v>
      </c>
      <c r="CK855" s="2">
        <f t="shared" si="463"/>
        <v>0</v>
      </c>
      <c r="CL855" s="2">
        <f t="shared" si="463"/>
        <v>0</v>
      </c>
      <c r="CM855" s="2">
        <f t="shared" si="463"/>
        <v>0</v>
      </c>
      <c r="CN855" s="2">
        <f t="shared" si="463"/>
        <v>0</v>
      </c>
      <c r="CO855" s="2">
        <f t="shared" si="463"/>
        <v>0</v>
      </c>
      <c r="CP855" s="2">
        <f t="shared" si="463"/>
        <v>0</v>
      </c>
      <c r="CQ855" s="2">
        <f t="shared" si="463"/>
        <v>0</v>
      </c>
      <c r="CR855" s="2">
        <f t="shared" si="463"/>
        <v>0</v>
      </c>
      <c r="CS855" s="2">
        <f t="shared" si="463"/>
        <v>0</v>
      </c>
      <c r="CT855" s="2">
        <f t="shared" si="463"/>
        <v>0</v>
      </c>
      <c r="CU855" s="2">
        <f t="shared" si="463"/>
        <v>0</v>
      </c>
      <c r="CV855" s="2">
        <f t="shared" si="463"/>
        <v>0</v>
      </c>
      <c r="CW855" s="2">
        <f t="shared" si="463"/>
        <v>0</v>
      </c>
      <c r="CX855" s="2">
        <f t="shared" si="463"/>
        <v>0</v>
      </c>
      <c r="CY855" s="2">
        <f t="shared" si="463"/>
        <v>0</v>
      </c>
      <c r="CZ855" s="2">
        <f t="shared" si="463"/>
        <v>0</v>
      </c>
      <c r="DA855" s="2">
        <f t="shared" si="463"/>
        <v>0</v>
      </c>
      <c r="DB855" s="2">
        <f t="shared" si="463"/>
        <v>0</v>
      </c>
      <c r="DC855" s="2">
        <f t="shared" si="463"/>
        <v>0</v>
      </c>
      <c r="DD855" s="2">
        <f t="shared" si="463"/>
        <v>0</v>
      </c>
      <c r="DE855" s="2">
        <f t="shared" si="463"/>
        <v>0</v>
      </c>
      <c r="DF855" s="2">
        <f t="shared" si="463"/>
        <v>0</v>
      </c>
      <c r="DG855" s="3">
        <f t="shared" ref="DG855:EL855" si="464">DG896</f>
        <v>12154.62</v>
      </c>
      <c r="DH855" s="3">
        <f t="shared" si="464"/>
        <v>0</v>
      </c>
      <c r="DI855" s="3">
        <f t="shared" si="464"/>
        <v>0</v>
      </c>
      <c r="DJ855" s="3">
        <f t="shared" si="464"/>
        <v>0</v>
      </c>
      <c r="DK855" s="3">
        <f t="shared" si="464"/>
        <v>12154.62</v>
      </c>
      <c r="DL855" s="3">
        <f t="shared" si="464"/>
        <v>0</v>
      </c>
      <c r="DM855" s="3">
        <f t="shared" si="464"/>
        <v>11.16</v>
      </c>
      <c r="DN855" s="3">
        <f t="shared" si="464"/>
        <v>0</v>
      </c>
      <c r="DO855" s="3">
        <f t="shared" si="464"/>
        <v>0</v>
      </c>
      <c r="DP855" s="3">
        <f t="shared" si="464"/>
        <v>8994.41</v>
      </c>
      <c r="DQ855" s="3">
        <f t="shared" si="464"/>
        <v>4375.67</v>
      </c>
      <c r="DR855" s="3">
        <f t="shared" si="464"/>
        <v>0</v>
      </c>
      <c r="DS855" s="3">
        <f t="shared" si="464"/>
        <v>0</v>
      </c>
      <c r="DT855" s="3">
        <f t="shared" si="464"/>
        <v>0</v>
      </c>
      <c r="DU855" s="3">
        <f t="shared" si="464"/>
        <v>0</v>
      </c>
      <c r="DV855" s="3">
        <f t="shared" si="464"/>
        <v>0</v>
      </c>
      <c r="DW855" s="3">
        <f t="shared" si="464"/>
        <v>0</v>
      </c>
      <c r="DX855" s="3">
        <f t="shared" si="464"/>
        <v>0</v>
      </c>
      <c r="DY855" s="3">
        <f t="shared" si="464"/>
        <v>0</v>
      </c>
      <c r="DZ855" s="3">
        <f t="shared" si="464"/>
        <v>0</v>
      </c>
      <c r="EA855" s="3">
        <f t="shared" si="464"/>
        <v>0</v>
      </c>
      <c r="EB855" s="3">
        <f t="shared" si="464"/>
        <v>0</v>
      </c>
      <c r="EC855" s="3">
        <f t="shared" si="464"/>
        <v>0</v>
      </c>
      <c r="ED855" s="3">
        <f t="shared" si="464"/>
        <v>0</v>
      </c>
      <c r="EE855" s="3">
        <f t="shared" si="464"/>
        <v>0</v>
      </c>
      <c r="EF855" s="3">
        <f t="shared" si="464"/>
        <v>0</v>
      </c>
      <c r="EG855" s="3">
        <f t="shared" si="464"/>
        <v>0</v>
      </c>
      <c r="EH855" s="3">
        <f t="shared" si="464"/>
        <v>0</v>
      </c>
      <c r="EI855" s="3">
        <f t="shared" si="464"/>
        <v>0</v>
      </c>
      <c r="EJ855" s="3">
        <f t="shared" si="464"/>
        <v>25524.7</v>
      </c>
      <c r="EK855" s="3">
        <f t="shared" si="464"/>
        <v>0</v>
      </c>
      <c r="EL855" s="3">
        <f t="shared" si="464"/>
        <v>0</v>
      </c>
      <c r="EM855" s="3">
        <f t="shared" ref="EM855:FR855" si="465">EM896</f>
        <v>25524.7</v>
      </c>
      <c r="EN855" s="3">
        <f t="shared" si="465"/>
        <v>0</v>
      </c>
      <c r="EO855" s="3">
        <f t="shared" si="465"/>
        <v>0</v>
      </c>
      <c r="EP855" s="3">
        <f t="shared" si="465"/>
        <v>0</v>
      </c>
      <c r="EQ855" s="3">
        <f t="shared" si="465"/>
        <v>0</v>
      </c>
      <c r="ER855" s="3">
        <f t="shared" si="465"/>
        <v>0</v>
      </c>
      <c r="ES855" s="3">
        <f t="shared" si="465"/>
        <v>0</v>
      </c>
      <c r="ET855" s="3">
        <f t="shared" si="465"/>
        <v>0</v>
      </c>
      <c r="EU855" s="3">
        <f t="shared" si="465"/>
        <v>0</v>
      </c>
      <c r="EV855" s="3">
        <f t="shared" si="465"/>
        <v>0</v>
      </c>
      <c r="EW855" s="3">
        <f t="shared" si="465"/>
        <v>0</v>
      </c>
      <c r="EX855" s="3">
        <f t="shared" si="465"/>
        <v>0</v>
      </c>
      <c r="EY855" s="3">
        <f t="shared" si="465"/>
        <v>0</v>
      </c>
      <c r="EZ855" s="3">
        <f t="shared" si="465"/>
        <v>0</v>
      </c>
      <c r="FA855" s="3">
        <f t="shared" si="465"/>
        <v>0</v>
      </c>
      <c r="FB855" s="3">
        <f t="shared" si="465"/>
        <v>0</v>
      </c>
      <c r="FC855" s="3">
        <f t="shared" si="465"/>
        <v>0</v>
      </c>
      <c r="FD855" s="3">
        <f t="shared" si="465"/>
        <v>0</v>
      </c>
      <c r="FE855" s="3">
        <f t="shared" si="465"/>
        <v>0</v>
      </c>
      <c r="FF855" s="3">
        <f t="shared" si="465"/>
        <v>0</v>
      </c>
      <c r="FG855" s="3">
        <f t="shared" si="465"/>
        <v>0</v>
      </c>
      <c r="FH855" s="3">
        <f t="shared" si="465"/>
        <v>0</v>
      </c>
      <c r="FI855" s="3">
        <f t="shared" si="465"/>
        <v>0</v>
      </c>
      <c r="FJ855" s="3">
        <f t="shared" si="465"/>
        <v>0</v>
      </c>
      <c r="FK855" s="3">
        <f t="shared" si="465"/>
        <v>0</v>
      </c>
      <c r="FL855" s="3">
        <f t="shared" si="465"/>
        <v>0</v>
      </c>
      <c r="FM855" s="3">
        <f t="shared" si="465"/>
        <v>0</v>
      </c>
      <c r="FN855" s="3">
        <f t="shared" si="465"/>
        <v>0</v>
      </c>
      <c r="FO855" s="3">
        <f t="shared" si="465"/>
        <v>0</v>
      </c>
      <c r="FP855" s="3">
        <f t="shared" si="465"/>
        <v>0</v>
      </c>
      <c r="FQ855" s="3">
        <f t="shared" si="465"/>
        <v>0</v>
      </c>
      <c r="FR855" s="3">
        <f t="shared" si="465"/>
        <v>0</v>
      </c>
      <c r="FS855" s="3">
        <f t="shared" ref="FS855:GX855" si="466">FS896</f>
        <v>0</v>
      </c>
      <c r="FT855" s="3">
        <f t="shared" si="466"/>
        <v>0</v>
      </c>
      <c r="FU855" s="3">
        <f t="shared" si="466"/>
        <v>0</v>
      </c>
      <c r="FV855" s="3">
        <f t="shared" si="466"/>
        <v>0</v>
      </c>
      <c r="FW855" s="3">
        <f t="shared" si="466"/>
        <v>0</v>
      </c>
      <c r="FX855" s="3">
        <f t="shared" si="466"/>
        <v>0</v>
      </c>
      <c r="FY855" s="3">
        <f t="shared" si="466"/>
        <v>0</v>
      </c>
      <c r="FZ855" s="3">
        <f t="shared" si="466"/>
        <v>0</v>
      </c>
      <c r="GA855" s="3">
        <f t="shared" si="466"/>
        <v>0</v>
      </c>
      <c r="GB855" s="3">
        <f t="shared" si="466"/>
        <v>0</v>
      </c>
      <c r="GC855" s="3">
        <f t="shared" si="466"/>
        <v>0</v>
      </c>
      <c r="GD855" s="3">
        <f t="shared" si="466"/>
        <v>0</v>
      </c>
      <c r="GE855" s="3">
        <f t="shared" si="466"/>
        <v>0</v>
      </c>
      <c r="GF855" s="3">
        <f t="shared" si="466"/>
        <v>0</v>
      </c>
      <c r="GG855" s="3">
        <f t="shared" si="466"/>
        <v>0</v>
      </c>
      <c r="GH855" s="3">
        <f t="shared" si="466"/>
        <v>0</v>
      </c>
      <c r="GI855" s="3">
        <f t="shared" si="466"/>
        <v>0</v>
      </c>
      <c r="GJ855" s="3">
        <f t="shared" si="466"/>
        <v>0</v>
      </c>
      <c r="GK855" s="3">
        <f t="shared" si="466"/>
        <v>0</v>
      </c>
      <c r="GL855" s="3">
        <f t="shared" si="466"/>
        <v>0</v>
      </c>
      <c r="GM855" s="3">
        <f t="shared" si="466"/>
        <v>0</v>
      </c>
      <c r="GN855" s="3">
        <f t="shared" si="466"/>
        <v>0</v>
      </c>
      <c r="GO855" s="3">
        <f t="shared" si="466"/>
        <v>0</v>
      </c>
      <c r="GP855" s="3">
        <f t="shared" si="466"/>
        <v>0</v>
      </c>
      <c r="GQ855" s="3">
        <f t="shared" si="466"/>
        <v>0</v>
      </c>
      <c r="GR855" s="3">
        <f t="shared" si="466"/>
        <v>0</v>
      </c>
      <c r="GS855" s="3">
        <f t="shared" si="466"/>
        <v>0</v>
      </c>
      <c r="GT855" s="3">
        <f t="shared" si="466"/>
        <v>0</v>
      </c>
      <c r="GU855" s="3">
        <f t="shared" si="466"/>
        <v>0</v>
      </c>
      <c r="GV855" s="3">
        <f t="shared" si="466"/>
        <v>0</v>
      </c>
      <c r="GW855" s="3">
        <f t="shared" si="466"/>
        <v>0</v>
      </c>
      <c r="GX855" s="3">
        <f t="shared" si="466"/>
        <v>0</v>
      </c>
    </row>
    <row r="857" spans="1:255" x14ac:dyDescent="0.25">
      <c r="A857" s="1">
        <v>4</v>
      </c>
      <c r="B857" s="1">
        <v>1</v>
      </c>
      <c r="C857" s="1"/>
      <c r="D857" s="1">
        <f>ROW(A866)</f>
        <v>866</v>
      </c>
      <c r="E857" s="1"/>
      <c r="F857" s="1" t="s">
        <v>17</v>
      </c>
      <c r="G857" s="1" t="s">
        <v>316</v>
      </c>
      <c r="H857" s="1" t="s">
        <v>3</v>
      </c>
      <c r="I857" s="1">
        <v>0</v>
      </c>
      <c r="J857" s="1"/>
      <c r="K857" s="1">
        <v>0</v>
      </c>
      <c r="L857" s="1"/>
      <c r="M857" s="1" t="s">
        <v>3</v>
      </c>
      <c r="N857" s="1"/>
      <c r="O857" s="1"/>
      <c r="P857" s="1"/>
      <c r="Q857" s="1"/>
      <c r="R857" s="1"/>
      <c r="S857" s="1">
        <v>0</v>
      </c>
      <c r="T857" s="1">
        <v>0</v>
      </c>
      <c r="U857" s="1" t="s">
        <v>3</v>
      </c>
      <c r="V857" s="1">
        <v>0</v>
      </c>
      <c r="W857" s="1"/>
      <c r="X857" s="1"/>
      <c r="Y857" s="1"/>
      <c r="Z857" s="1"/>
      <c r="AA857" s="1"/>
      <c r="AB857" s="1" t="s">
        <v>3</v>
      </c>
      <c r="AC857" s="1" t="s">
        <v>3</v>
      </c>
      <c r="AD857" s="1" t="s">
        <v>3</v>
      </c>
      <c r="AE857" s="1" t="s">
        <v>3</v>
      </c>
      <c r="AF857" s="1" t="s">
        <v>3</v>
      </c>
      <c r="AG857" s="1" t="s">
        <v>3</v>
      </c>
      <c r="AH857" s="1"/>
      <c r="AI857" s="1"/>
      <c r="AJ857" s="1"/>
      <c r="AK857" s="1"/>
      <c r="AL857" s="1"/>
      <c r="AM857" s="1"/>
      <c r="AN857" s="1"/>
      <c r="AO857" s="1"/>
      <c r="AP857" s="1" t="s">
        <v>3</v>
      </c>
      <c r="AQ857" s="1" t="s">
        <v>3</v>
      </c>
      <c r="AR857" s="1" t="s">
        <v>3</v>
      </c>
      <c r="AS857" s="1"/>
      <c r="AT857" s="1"/>
      <c r="AU857" s="1"/>
      <c r="AV857" s="1"/>
      <c r="AW857" s="1"/>
      <c r="AX857" s="1"/>
      <c r="AY857" s="1"/>
      <c r="AZ857" s="1" t="s">
        <v>3</v>
      </c>
      <c r="BA857" s="1"/>
      <c r="BB857" s="1" t="s">
        <v>3</v>
      </c>
      <c r="BC857" s="1" t="s">
        <v>3</v>
      </c>
      <c r="BD857" s="1" t="s">
        <v>3</v>
      </c>
      <c r="BE857" s="1" t="s">
        <v>3</v>
      </c>
      <c r="BF857" s="1" t="s">
        <v>3</v>
      </c>
      <c r="BG857" s="1" t="s">
        <v>3</v>
      </c>
      <c r="BH857" s="1" t="s">
        <v>3</v>
      </c>
      <c r="BI857" s="1" t="s">
        <v>3</v>
      </c>
      <c r="BJ857" s="1" t="s">
        <v>3</v>
      </c>
      <c r="BK857" s="1" t="s">
        <v>3</v>
      </c>
      <c r="BL857" s="1" t="s">
        <v>3</v>
      </c>
      <c r="BM857" s="1" t="s">
        <v>3</v>
      </c>
      <c r="BN857" s="1" t="s">
        <v>3</v>
      </c>
      <c r="BO857" s="1" t="s">
        <v>3</v>
      </c>
      <c r="BP857" s="1" t="s">
        <v>3</v>
      </c>
      <c r="BQ857" s="1"/>
      <c r="BR857" s="1"/>
      <c r="BS857" s="1"/>
      <c r="BT857" s="1"/>
      <c r="BU857" s="1"/>
      <c r="BV857" s="1"/>
      <c r="BW857" s="1"/>
      <c r="BX857" s="1">
        <v>0</v>
      </c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>
        <v>0</v>
      </c>
    </row>
    <row r="859" spans="1:255" x14ac:dyDescent="0.25">
      <c r="A859" s="2">
        <v>52</v>
      </c>
      <c r="B859" s="2">
        <f t="shared" ref="B859:G859" si="467">B866</f>
        <v>1</v>
      </c>
      <c r="C859" s="2">
        <f t="shared" si="467"/>
        <v>4</v>
      </c>
      <c r="D859" s="2">
        <f t="shared" si="467"/>
        <v>857</v>
      </c>
      <c r="E859" s="2">
        <f t="shared" si="467"/>
        <v>0</v>
      </c>
      <c r="F859" s="2" t="str">
        <f t="shared" si="467"/>
        <v>Новый раздел</v>
      </c>
      <c r="G859" s="2" t="str">
        <f t="shared" si="467"/>
        <v>ПНР</v>
      </c>
      <c r="H859" s="2"/>
      <c r="I859" s="2"/>
      <c r="J859" s="2"/>
      <c r="K859" s="2"/>
      <c r="L859" s="2"/>
      <c r="M859" s="2"/>
      <c r="N859" s="2"/>
      <c r="O859" s="2">
        <f t="shared" ref="O859:AT859" si="468">O866</f>
        <v>12154.62</v>
      </c>
      <c r="P859" s="2">
        <f t="shared" si="468"/>
        <v>0</v>
      </c>
      <c r="Q859" s="2">
        <f t="shared" si="468"/>
        <v>0</v>
      </c>
      <c r="R859" s="2">
        <f t="shared" si="468"/>
        <v>0</v>
      </c>
      <c r="S859" s="2">
        <f t="shared" si="468"/>
        <v>12154.62</v>
      </c>
      <c r="T859" s="2">
        <f t="shared" si="468"/>
        <v>0</v>
      </c>
      <c r="U859" s="2">
        <f t="shared" si="468"/>
        <v>11.16</v>
      </c>
      <c r="V859" s="2">
        <f t="shared" si="468"/>
        <v>0</v>
      </c>
      <c r="W859" s="2">
        <f t="shared" si="468"/>
        <v>0</v>
      </c>
      <c r="X859" s="2">
        <f t="shared" si="468"/>
        <v>8994.41</v>
      </c>
      <c r="Y859" s="2">
        <f t="shared" si="468"/>
        <v>4375.67</v>
      </c>
      <c r="Z859" s="2">
        <f t="shared" si="468"/>
        <v>0</v>
      </c>
      <c r="AA859" s="2">
        <f t="shared" si="468"/>
        <v>0</v>
      </c>
      <c r="AB859" s="2">
        <f t="shared" si="468"/>
        <v>12154.62</v>
      </c>
      <c r="AC859" s="2">
        <f t="shared" si="468"/>
        <v>0</v>
      </c>
      <c r="AD859" s="2">
        <f t="shared" si="468"/>
        <v>0</v>
      </c>
      <c r="AE859" s="2">
        <f t="shared" si="468"/>
        <v>0</v>
      </c>
      <c r="AF859" s="2">
        <f t="shared" si="468"/>
        <v>12154.62</v>
      </c>
      <c r="AG859" s="2">
        <f t="shared" si="468"/>
        <v>0</v>
      </c>
      <c r="AH859" s="2">
        <f t="shared" si="468"/>
        <v>11.16</v>
      </c>
      <c r="AI859" s="2">
        <f t="shared" si="468"/>
        <v>0</v>
      </c>
      <c r="AJ859" s="2">
        <f t="shared" si="468"/>
        <v>0</v>
      </c>
      <c r="AK859" s="2">
        <f t="shared" si="468"/>
        <v>8994.41</v>
      </c>
      <c r="AL859" s="2">
        <f t="shared" si="468"/>
        <v>4375.67</v>
      </c>
      <c r="AM859" s="2">
        <f t="shared" si="468"/>
        <v>0</v>
      </c>
      <c r="AN859" s="2">
        <f t="shared" si="468"/>
        <v>0</v>
      </c>
      <c r="AO859" s="2">
        <f t="shared" si="468"/>
        <v>0</v>
      </c>
      <c r="AP859" s="2">
        <f t="shared" si="468"/>
        <v>0</v>
      </c>
      <c r="AQ859" s="2">
        <f t="shared" si="468"/>
        <v>0</v>
      </c>
      <c r="AR859" s="2">
        <f t="shared" si="468"/>
        <v>25524.7</v>
      </c>
      <c r="AS859" s="2">
        <f t="shared" si="468"/>
        <v>0</v>
      </c>
      <c r="AT859" s="2">
        <f t="shared" si="468"/>
        <v>0</v>
      </c>
      <c r="AU859" s="2">
        <f t="shared" ref="AU859:BZ859" si="469">AU866</f>
        <v>25524.7</v>
      </c>
      <c r="AV859" s="2">
        <f t="shared" si="469"/>
        <v>0</v>
      </c>
      <c r="AW859" s="2">
        <f t="shared" si="469"/>
        <v>0</v>
      </c>
      <c r="AX859" s="2">
        <f t="shared" si="469"/>
        <v>0</v>
      </c>
      <c r="AY859" s="2">
        <f t="shared" si="469"/>
        <v>0</v>
      </c>
      <c r="AZ859" s="2">
        <f t="shared" si="469"/>
        <v>0</v>
      </c>
      <c r="BA859" s="2">
        <f t="shared" si="469"/>
        <v>0</v>
      </c>
      <c r="BB859" s="2">
        <f t="shared" si="469"/>
        <v>0</v>
      </c>
      <c r="BC859" s="2">
        <f t="shared" si="469"/>
        <v>0</v>
      </c>
      <c r="BD859" s="2">
        <f t="shared" si="469"/>
        <v>0</v>
      </c>
      <c r="BE859" s="2">
        <f t="shared" si="469"/>
        <v>0</v>
      </c>
      <c r="BF859" s="2">
        <f t="shared" si="469"/>
        <v>0</v>
      </c>
      <c r="BG859" s="2">
        <f t="shared" si="469"/>
        <v>0</v>
      </c>
      <c r="BH859" s="2">
        <f t="shared" si="469"/>
        <v>0</v>
      </c>
      <c r="BI859" s="2">
        <f t="shared" si="469"/>
        <v>0</v>
      </c>
      <c r="BJ859" s="2">
        <f t="shared" si="469"/>
        <v>0</v>
      </c>
      <c r="BK859" s="2">
        <f t="shared" si="469"/>
        <v>0</v>
      </c>
      <c r="BL859" s="2">
        <f t="shared" si="469"/>
        <v>0</v>
      </c>
      <c r="BM859" s="2">
        <f t="shared" si="469"/>
        <v>0</v>
      </c>
      <c r="BN859" s="2">
        <f t="shared" si="469"/>
        <v>0</v>
      </c>
      <c r="BO859" s="2">
        <f t="shared" si="469"/>
        <v>0</v>
      </c>
      <c r="BP859" s="2">
        <f t="shared" si="469"/>
        <v>0</v>
      </c>
      <c r="BQ859" s="2">
        <f t="shared" si="469"/>
        <v>0</v>
      </c>
      <c r="BR859" s="2">
        <f t="shared" si="469"/>
        <v>0</v>
      </c>
      <c r="BS859" s="2">
        <f t="shared" si="469"/>
        <v>0</v>
      </c>
      <c r="BT859" s="2">
        <f t="shared" si="469"/>
        <v>0</v>
      </c>
      <c r="BU859" s="2">
        <f t="shared" si="469"/>
        <v>0</v>
      </c>
      <c r="BV859" s="2">
        <f t="shared" si="469"/>
        <v>0</v>
      </c>
      <c r="BW859" s="2">
        <f t="shared" si="469"/>
        <v>0</v>
      </c>
      <c r="BX859" s="2">
        <f t="shared" si="469"/>
        <v>0</v>
      </c>
      <c r="BY859" s="2">
        <f t="shared" si="469"/>
        <v>0</v>
      </c>
      <c r="BZ859" s="2">
        <f t="shared" si="469"/>
        <v>0</v>
      </c>
      <c r="CA859" s="2">
        <f t="shared" ref="CA859:DF859" si="470">CA866</f>
        <v>25524.7</v>
      </c>
      <c r="CB859" s="2">
        <f t="shared" si="470"/>
        <v>0</v>
      </c>
      <c r="CC859" s="2">
        <f t="shared" si="470"/>
        <v>0</v>
      </c>
      <c r="CD859" s="2">
        <f t="shared" si="470"/>
        <v>25524.7</v>
      </c>
      <c r="CE859" s="2">
        <f t="shared" si="470"/>
        <v>0</v>
      </c>
      <c r="CF859" s="2">
        <f t="shared" si="470"/>
        <v>0</v>
      </c>
      <c r="CG859" s="2">
        <f t="shared" si="470"/>
        <v>0</v>
      </c>
      <c r="CH859" s="2">
        <f t="shared" si="470"/>
        <v>0</v>
      </c>
      <c r="CI859" s="2">
        <f t="shared" si="470"/>
        <v>0</v>
      </c>
      <c r="CJ859" s="2">
        <f t="shared" si="470"/>
        <v>0</v>
      </c>
      <c r="CK859" s="2">
        <f t="shared" si="470"/>
        <v>0</v>
      </c>
      <c r="CL859" s="2">
        <f t="shared" si="470"/>
        <v>0</v>
      </c>
      <c r="CM859" s="2">
        <f t="shared" si="470"/>
        <v>0</v>
      </c>
      <c r="CN859" s="2">
        <f t="shared" si="470"/>
        <v>0</v>
      </c>
      <c r="CO859" s="2">
        <f t="shared" si="470"/>
        <v>0</v>
      </c>
      <c r="CP859" s="2">
        <f t="shared" si="470"/>
        <v>0</v>
      </c>
      <c r="CQ859" s="2">
        <f t="shared" si="470"/>
        <v>0</v>
      </c>
      <c r="CR859" s="2">
        <f t="shared" si="470"/>
        <v>0</v>
      </c>
      <c r="CS859" s="2">
        <f t="shared" si="470"/>
        <v>0</v>
      </c>
      <c r="CT859" s="2">
        <f t="shared" si="470"/>
        <v>0</v>
      </c>
      <c r="CU859" s="2">
        <f t="shared" si="470"/>
        <v>0</v>
      </c>
      <c r="CV859" s="2">
        <f t="shared" si="470"/>
        <v>0</v>
      </c>
      <c r="CW859" s="2">
        <f t="shared" si="470"/>
        <v>0</v>
      </c>
      <c r="CX859" s="2">
        <f t="shared" si="470"/>
        <v>0</v>
      </c>
      <c r="CY859" s="2">
        <f t="shared" si="470"/>
        <v>0</v>
      </c>
      <c r="CZ859" s="2">
        <f t="shared" si="470"/>
        <v>0</v>
      </c>
      <c r="DA859" s="2">
        <f t="shared" si="470"/>
        <v>0</v>
      </c>
      <c r="DB859" s="2">
        <f t="shared" si="470"/>
        <v>0</v>
      </c>
      <c r="DC859" s="2">
        <f t="shared" si="470"/>
        <v>0</v>
      </c>
      <c r="DD859" s="2">
        <f t="shared" si="470"/>
        <v>0</v>
      </c>
      <c r="DE859" s="2">
        <f t="shared" si="470"/>
        <v>0</v>
      </c>
      <c r="DF859" s="2">
        <f t="shared" si="470"/>
        <v>0</v>
      </c>
      <c r="DG859" s="3">
        <f t="shared" ref="DG859:EL859" si="471">DG866</f>
        <v>12154.62</v>
      </c>
      <c r="DH859" s="3">
        <f t="shared" si="471"/>
        <v>0</v>
      </c>
      <c r="DI859" s="3">
        <f t="shared" si="471"/>
        <v>0</v>
      </c>
      <c r="DJ859" s="3">
        <f t="shared" si="471"/>
        <v>0</v>
      </c>
      <c r="DK859" s="3">
        <f t="shared" si="471"/>
        <v>12154.62</v>
      </c>
      <c r="DL859" s="3">
        <f t="shared" si="471"/>
        <v>0</v>
      </c>
      <c r="DM859" s="3">
        <f t="shared" si="471"/>
        <v>11.16</v>
      </c>
      <c r="DN859" s="3">
        <f t="shared" si="471"/>
        <v>0</v>
      </c>
      <c r="DO859" s="3">
        <f t="shared" si="471"/>
        <v>0</v>
      </c>
      <c r="DP859" s="3">
        <f t="shared" si="471"/>
        <v>8994.41</v>
      </c>
      <c r="DQ859" s="3">
        <f t="shared" si="471"/>
        <v>4375.67</v>
      </c>
      <c r="DR859" s="3">
        <f t="shared" si="471"/>
        <v>0</v>
      </c>
      <c r="DS859" s="3">
        <f t="shared" si="471"/>
        <v>0</v>
      </c>
      <c r="DT859" s="3">
        <f t="shared" si="471"/>
        <v>12154.62</v>
      </c>
      <c r="DU859" s="3">
        <f t="shared" si="471"/>
        <v>0</v>
      </c>
      <c r="DV859" s="3">
        <f t="shared" si="471"/>
        <v>0</v>
      </c>
      <c r="DW859" s="3">
        <f t="shared" si="471"/>
        <v>0</v>
      </c>
      <c r="DX859" s="3">
        <f t="shared" si="471"/>
        <v>12154.62</v>
      </c>
      <c r="DY859" s="3">
        <f t="shared" si="471"/>
        <v>0</v>
      </c>
      <c r="DZ859" s="3">
        <f t="shared" si="471"/>
        <v>11.16</v>
      </c>
      <c r="EA859" s="3">
        <f t="shared" si="471"/>
        <v>0</v>
      </c>
      <c r="EB859" s="3">
        <f t="shared" si="471"/>
        <v>0</v>
      </c>
      <c r="EC859" s="3">
        <f t="shared" si="471"/>
        <v>8994.41</v>
      </c>
      <c r="ED859" s="3">
        <f t="shared" si="471"/>
        <v>4375.67</v>
      </c>
      <c r="EE859" s="3">
        <f t="shared" si="471"/>
        <v>0</v>
      </c>
      <c r="EF859" s="3">
        <f t="shared" si="471"/>
        <v>0</v>
      </c>
      <c r="EG859" s="3">
        <f t="shared" si="471"/>
        <v>0</v>
      </c>
      <c r="EH859" s="3">
        <f t="shared" si="471"/>
        <v>0</v>
      </c>
      <c r="EI859" s="3">
        <f t="shared" si="471"/>
        <v>0</v>
      </c>
      <c r="EJ859" s="3">
        <f t="shared" si="471"/>
        <v>25524.7</v>
      </c>
      <c r="EK859" s="3">
        <f t="shared" si="471"/>
        <v>0</v>
      </c>
      <c r="EL859" s="3">
        <f t="shared" si="471"/>
        <v>0</v>
      </c>
      <c r="EM859" s="3">
        <f t="shared" ref="EM859:FR859" si="472">EM866</f>
        <v>25524.7</v>
      </c>
      <c r="EN859" s="3">
        <f t="shared" si="472"/>
        <v>0</v>
      </c>
      <c r="EO859" s="3">
        <f t="shared" si="472"/>
        <v>0</v>
      </c>
      <c r="EP859" s="3">
        <f t="shared" si="472"/>
        <v>0</v>
      </c>
      <c r="EQ859" s="3">
        <f t="shared" si="472"/>
        <v>0</v>
      </c>
      <c r="ER859" s="3">
        <f t="shared" si="472"/>
        <v>0</v>
      </c>
      <c r="ES859" s="3">
        <f t="shared" si="472"/>
        <v>0</v>
      </c>
      <c r="ET859" s="3">
        <f t="shared" si="472"/>
        <v>0</v>
      </c>
      <c r="EU859" s="3">
        <f t="shared" si="472"/>
        <v>0</v>
      </c>
      <c r="EV859" s="3">
        <f t="shared" si="472"/>
        <v>0</v>
      </c>
      <c r="EW859" s="3">
        <f t="shared" si="472"/>
        <v>0</v>
      </c>
      <c r="EX859" s="3">
        <f t="shared" si="472"/>
        <v>0</v>
      </c>
      <c r="EY859" s="3">
        <f t="shared" si="472"/>
        <v>0</v>
      </c>
      <c r="EZ859" s="3">
        <f t="shared" si="472"/>
        <v>0</v>
      </c>
      <c r="FA859" s="3">
        <f t="shared" si="472"/>
        <v>0</v>
      </c>
      <c r="FB859" s="3">
        <f t="shared" si="472"/>
        <v>0</v>
      </c>
      <c r="FC859" s="3">
        <f t="shared" si="472"/>
        <v>0</v>
      </c>
      <c r="FD859" s="3">
        <f t="shared" si="472"/>
        <v>0</v>
      </c>
      <c r="FE859" s="3">
        <f t="shared" si="472"/>
        <v>0</v>
      </c>
      <c r="FF859" s="3">
        <f t="shared" si="472"/>
        <v>0</v>
      </c>
      <c r="FG859" s="3">
        <f t="shared" si="472"/>
        <v>0</v>
      </c>
      <c r="FH859" s="3">
        <f t="shared" si="472"/>
        <v>0</v>
      </c>
      <c r="FI859" s="3">
        <f t="shared" si="472"/>
        <v>0</v>
      </c>
      <c r="FJ859" s="3">
        <f t="shared" si="472"/>
        <v>0</v>
      </c>
      <c r="FK859" s="3">
        <f t="shared" si="472"/>
        <v>0</v>
      </c>
      <c r="FL859" s="3">
        <f t="shared" si="472"/>
        <v>0</v>
      </c>
      <c r="FM859" s="3">
        <f t="shared" si="472"/>
        <v>0</v>
      </c>
      <c r="FN859" s="3">
        <f t="shared" si="472"/>
        <v>0</v>
      </c>
      <c r="FO859" s="3">
        <f t="shared" si="472"/>
        <v>0</v>
      </c>
      <c r="FP859" s="3">
        <f t="shared" si="472"/>
        <v>0</v>
      </c>
      <c r="FQ859" s="3">
        <f t="shared" si="472"/>
        <v>0</v>
      </c>
      <c r="FR859" s="3">
        <f t="shared" si="472"/>
        <v>0</v>
      </c>
      <c r="FS859" s="3">
        <f t="shared" ref="FS859:GX859" si="473">FS866</f>
        <v>25524.7</v>
      </c>
      <c r="FT859" s="3">
        <f t="shared" si="473"/>
        <v>0</v>
      </c>
      <c r="FU859" s="3">
        <f t="shared" si="473"/>
        <v>0</v>
      </c>
      <c r="FV859" s="3">
        <f t="shared" si="473"/>
        <v>25524.7</v>
      </c>
      <c r="FW859" s="3">
        <f t="shared" si="473"/>
        <v>0</v>
      </c>
      <c r="FX859" s="3">
        <f t="shared" si="473"/>
        <v>0</v>
      </c>
      <c r="FY859" s="3">
        <f t="shared" si="473"/>
        <v>0</v>
      </c>
      <c r="FZ859" s="3">
        <f t="shared" si="473"/>
        <v>0</v>
      </c>
      <c r="GA859" s="3">
        <f t="shared" si="473"/>
        <v>0</v>
      </c>
      <c r="GB859" s="3">
        <f t="shared" si="473"/>
        <v>0</v>
      </c>
      <c r="GC859" s="3">
        <f t="shared" si="473"/>
        <v>0</v>
      </c>
      <c r="GD859" s="3">
        <f t="shared" si="473"/>
        <v>0</v>
      </c>
      <c r="GE859" s="3">
        <f t="shared" si="473"/>
        <v>0</v>
      </c>
      <c r="GF859" s="3">
        <f t="shared" si="473"/>
        <v>0</v>
      </c>
      <c r="GG859" s="3">
        <f t="shared" si="473"/>
        <v>0</v>
      </c>
      <c r="GH859" s="3">
        <f t="shared" si="473"/>
        <v>0</v>
      </c>
      <c r="GI859" s="3">
        <f t="shared" si="473"/>
        <v>0</v>
      </c>
      <c r="GJ859" s="3">
        <f t="shared" si="473"/>
        <v>0</v>
      </c>
      <c r="GK859" s="3">
        <f t="shared" si="473"/>
        <v>0</v>
      </c>
      <c r="GL859" s="3">
        <f t="shared" si="473"/>
        <v>0</v>
      </c>
      <c r="GM859" s="3">
        <f t="shared" si="473"/>
        <v>0</v>
      </c>
      <c r="GN859" s="3">
        <f t="shared" si="473"/>
        <v>0</v>
      </c>
      <c r="GO859" s="3">
        <f t="shared" si="473"/>
        <v>0</v>
      </c>
      <c r="GP859" s="3">
        <f t="shared" si="473"/>
        <v>0</v>
      </c>
      <c r="GQ859" s="3">
        <f t="shared" si="473"/>
        <v>0</v>
      </c>
      <c r="GR859" s="3">
        <f t="shared" si="473"/>
        <v>0</v>
      </c>
      <c r="GS859" s="3">
        <f t="shared" si="473"/>
        <v>0</v>
      </c>
      <c r="GT859" s="3">
        <f t="shared" si="473"/>
        <v>0</v>
      </c>
      <c r="GU859" s="3">
        <f t="shared" si="473"/>
        <v>0</v>
      </c>
      <c r="GV859" s="3">
        <f t="shared" si="473"/>
        <v>0</v>
      </c>
      <c r="GW859" s="3">
        <f t="shared" si="473"/>
        <v>0</v>
      </c>
      <c r="GX859" s="3">
        <f t="shared" si="473"/>
        <v>0</v>
      </c>
    </row>
    <row r="861" spans="1:255" x14ac:dyDescent="0.25">
      <c r="A861" s="5">
        <v>17</v>
      </c>
      <c r="B861" s="5">
        <v>1</v>
      </c>
      <c r="C861" s="5">
        <f>ROW(SmtRes!A356)</f>
        <v>356</v>
      </c>
      <c r="D861" s="5">
        <f>ROW(EtalonRes!A438)</f>
        <v>438</v>
      </c>
      <c r="E861" s="5" t="s">
        <v>79</v>
      </c>
      <c r="F861" s="5" t="s">
        <v>351</v>
      </c>
      <c r="G861" s="5" t="s">
        <v>352</v>
      </c>
      <c r="H861" s="5" t="s">
        <v>82</v>
      </c>
      <c r="I861" s="5">
        <v>1</v>
      </c>
      <c r="J861" s="5">
        <v>0</v>
      </c>
      <c r="K861" s="5">
        <v>1</v>
      </c>
      <c r="L861" s="5">
        <v>1</v>
      </c>
      <c r="M861" s="5">
        <v>0</v>
      </c>
      <c r="N861" s="5">
        <f>ROUND(L861-M861,4)</f>
        <v>1</v>
      </c>
      <c r="O861" s="5">
        <f>ROUND(CP861,2)</f>
        <v>6877.52</v>
      </c>
      <c r="P861" s="5">
        <f>SUMIF(SmtRes!AQ355:'SmtRes'!AQ356,"=1",SmtRes!DF355:'SmtRes'!DF356)</f>
        <v>0</v>
      </c>
      <c r="Q861" s="5">
        <f>SUMIF(SmtRes!AQ355:'SmtRes'!AQ356,"=1",SmtRes!DG355:'SmtRes'!DG356)</f>
        <v>0</v>
      </c>
      <c r="R861" s="5">
        <f>SUMIF(SmtRes!AQ355:'SmtRes'!AQ356,"=1",SmtRes!DH355:'SmtRes'!DH356)</f>
        <v>0</v>
      </c>
      <c r="S861" s="5">
        <f>SUMIF(SmtRes!AQ355:'SmtRes'!AQ356,"=1",SmtRes!DI355:'SmtRes'!DI356)</f>
        <v>6877.5199999999995</v>
      </c>
      <c r="T861" s="5">
        <f>ROUND(CU861*I861,2)</f>
        <v>0</v>
      </c>
      <c r="U861" s="5">
        <f>SUMIF(SmtRes!AQ355:'SmtRes'!AQ356,"=1",SmtRes!CV355:'SmtRes'!CV356)</f>
        <v>6.3</v>
      </c>
      <c r="V861" s="5">
        <f>SUMIF(SmtRes!AQ355:'SmtRes'!AQ356,"=1",SmtRes!CW355:'SmtRes'!CW356)</f>
        <v>0</v>
      </c>
      <c r="W861" s="5">
        <f>ROUND(CX861*I861,2)</f>
        <v>0</v>
      </c>
      <c r="X861" s="5">
        <f t="shared" ref="X861:Y864" si="474">ROUND(CY861,2)</f>
        <v>5089.3599999999997</v>
      </c>
      <c r="Y861" s="5">
        <f t="shared" si="474"/>
        <v>2475.91</v>
      </c>
      <c r="Z861" s="5"/>
      <c r="AA861" s="5">
        <v>70751969</v>
      </c>
      <c r="AB861" s="5">
        <f>ROUND((AC861+AD861+AF861),6)</f>
        <v>6877.5209999999997</v>
      </c>
      <c r="AC861" s="5">
        <f>ROUND((0),6)</f>
        <v>0</v>
      </c>
      <c r="AD861" s="5">
        <f>ROUND((((0)-(0))+AE861),6)</f>
        <v>0</v>
      </c>
      <c r="AE861" s="5">
        <f>ROUND((0),6)</f>
        <v>0</v>
      </c>
      <c r="AF861" s="5">
        <f>ROUND((SUM(SmtRes!BT355:'SmtRes'!BT356)),6)</f>
        <v>6877.5209999999997</v>
      </c>
      <c r="AG861" s="5">
        <f>ROUND((AP861),6)</f>
        <v>0</v>
      </c>
      <c r="AH861" s="5">
        <f>(SUM(SmtRes!BU355:'SmtRes'!BU356))</f>
        <v>6.3</v>
      </c>
      <c r="AI861" s="5">
        <f>(0)</f>
        <v>0</v>
      </c>
      <c r="AJ861" s="5">
        <f>(AS861)</f>
        <v>0</v>
      </c>
      <c r="AK861" s="5">
        <v>6877.5209999999997</v>
      </c>
      <c r="AL861" s="5">
        <v>0</v>
      </c>
      <c r="AM861" s="5">
        <v>0</v>
      </c>
      <c r="AN861" s="5">
        <v>0</v>
      </c>
      <c r="AO861" s="5">
        <v>6877.5209999999997</v>
      </c>
      <c r="AP861" s="5">
        <v>0</v>
      </c>
      <c r="AQ861" s="5">
        <v>6.3</v>
      </c>
      <c r="AR861" s="5">
        <v>0</v>
      </c>
      <c r="AS861" s="5">
        <v>0</v>
      </c>
      <c r="AT861" s="5">
        <v>74</v>
      </c>
      <c r="AU861" s="5">
        <v>36</v>
      </c>
      <c r="AV861" s="5">
        <v>1</v>
      </c>
      <c r="AW861" s="5">
        <v>1</v>
      </c>
      <c r="AX861" s="5"/>
      <c r="AY861" s="5"/>
      <c r="AZ861" s="5">
        <v>1</v>
      </c>
      <c r="BA861" s="5">
        <v>1</v>
      </c>
      <c r="BB861" s="5">
        <v>1</v>
      </c>
      <c r="BC861" s="5">
        <v>1</v>
      </c>
      <c r="BD861" s="5" t="s">
        <v>3</v>
      </c>
      <c r="BE861" s="5" t="s">
        <v>3</v>
      </c>
      <c r="BF861" s="5" t="s">
        <v>3</v>
      </c>
      <c r="BG861" s="5" t="s">
        <v>3</v>
      </c>
      <c r="BH861" s="5">
        <v>0</v>
      </c>
      <c r="BI861" s="5">
        <v>4</v>
      </c>
      <c r="BJ861" s="5" t="s">
        <v>353</v>
      </c>
      <c r="BK861" s="5"/>
      <c r="BL861" s="5"/>
      <c r="BM861" s="5">
        <v>200001</v>
      </c>
      <c r="BN861" s="5">
        <v>0</v>
      </c>
      <c r="BO861" s="5" t="s">
        <v>3</v>
      </c>
      <c r="BP861" s="5">
        <v>0</v>
      </c>
      <c r="BQ861" s="5">
        <v>4</v>
      </c>
      <c r="BR861" s="5">
        <v>0</v>
      </c>
      <c r="BS861" s="5">
        <v>1</v>
      </c>
      <c r="BT861" s="5">
        <v>1</v>
      </c>
      <c r="BU861" s="5">
        <v>1</v>
      </c>
      <c r="BV861" s="5">
        <v>1</v>
      </c>
      <c r="BW861" s="5">
        <v>1</v>
      </c>
      <c r="BX861" s="5">
        <v>1</v>
      </c>
      <c r="BY861" s="5" t="s">
        <v>3</v>
      </c>
      <c r="BZ861" s="5">
        <v>74</v>
      </c>
      <c r="CA861" s="5">
        <v>36</v>
      </c>
      <c r="CB861" s="5" t="s">
        <v>3</v>
      </c>
      <c r="CC861" s="5"/>
      <c r="CD861" s="5"/>
      <c r="CE861" s="5">
        <v>0</v>
      </c>
      <c r="CF861" s="5">
        <v>0</v>
      </c>
      <c r="CG861" s="5">
        <v>0</v>
      </c>
      <c r="CH861" s="5">
        <v>1</v>
      </c>
      <c r="CI861" s="5">
        <v>0</v>
      </c>
      <c r="CJ861" s="5">
        <v>0</v>
      </c>
      <c r="CK861" s="5">
        <v>0</v>
      </c>
      <c r="CL861" s="5">
        <v>0</v>
      </c>
      <c r="CM861" s="5">
        <v>0</v>
      </c>
      <c r="CN861" s="5" t="s">
        <v>3</v>
      </c>
      <c r="CO861" s="5">
        <v>0</v>
      </c>
      <c r="CP861" s="5">
        <f>(P861+Q861+S861+R861)</f>
        <v>6877.5199999999995</v>
      </c>
      <c r="CQ861" s="5">
        <f>SUMIF(SmtRes!AQ355:'SmtRes'!AQ356,"=1",SmtRes!AA355:'SmtRes'!AA356)</f>
        <v>0</v>
      </c>
      <c r="CR861" s="5">
        <f>SUMIF(SmtRes!AQ355:'SmtRes'!AQ356,"=1",SmtRes!AB355:'SmtRes'!AB356)</f>
        <v>0</v>
      </c>
      <c r="CS861" s="5">
        <f>SUMIF(SmtRes!AQ355:'SmtRes'!AQ356,"=1",SmtRes!AC355:'SmtRes'!AC356)</f>
        <v>0</v>
      </c>
      <c r="CT861" s="5">
        <f>SUMIF(SmtRes!AQ355:'SmtRes'!AQ356,"=1",SmtRes!AD355:'SmtRes'!AD356)</f>
        <v>2077.9300000000003</v>
      </c>
      <c r="CU861" s="5">
        <f>AG861</f>
        <v>0</v>
      </c>
      <c r="CV861" s="5">
        <f>SUMIF(SmtRes!AQ355:'SmtRes'!AQ356,"=1",SmtRes!BU355:'SmtRes'!BU356)</f>
        <v>6.3</v>
      </c>
      <c r="CW861" s="5">
        <f>SUMIF(SmtRes!AQ355:'SmtRes'!AQ356,"=1",SmtRes!BV355:'SmtRes'!BV356)</f>
        <v>0</v>
      </c>
      <c r="CX861" s="5">
        <f>AJ861</f>
        <v>0</v>
      </c>
      <c r="CY861" s="5">
        <f>(((S861+R861)*AT861)/100)</f>
        <v>5089.3647999999994</v>
      </c>
      <c r="CZ861" s="5">
        <f>(((S861+R861)*AU861)/100)</f>
        <v>2475.9071999999996</v>
      </c>
      <c r="DA861" s="5"/>
      <c r="DB861" s="5"/>
      <c r="DC861" s="5" t="s">
        <v>3</v>
      </c>
      <c r="DD861" s="5" t="s">
        <v>3</v>
      </c>
      <c r="DE861" s="5" t="s">
        <v>3</v>
      </c>
      <c r="DF861" s="5" t="s">
        <v>3</v>
      </c>
      <c r="DG861" s="5" t="s">
        <v>3</v>
      </c>
      <c r="DH861" s="5" t="s">
        <v>3</v>
      </c>
      <c r="DI861" s="5" t="s">
        <v>3</v>
      </c>
      <c r="DJ861" s="5" t="s">
        <v>3</v>
      </c>
      <c r="DK861" s="5" t="s">
        <v>3</v>
      </c>
      <c r="DL861" s="5" t="s">
        <v>3</v>
      </c>
      <c r="DM861" s="5" t="s">
        <v>3</v>
      </c>
      <c r="DN861" s="5">
        <v>0</v>
      </c>
      <c r="DO861" s="5">
        <v>0</v>
      </c>
      <c r="DP861" s="5">
        <v>1</v>
      </c>
      <c r="DQ861" s="5">
        <v>1</v>
      </c>
      <c r="DR861" s="5"/>
      <c r="DS861" s="5"/>
      <c r="DT861" s="5"/>
      <c r="DU861" s="5">
        <v>1013</v>
      </c>
      <c r="DV861" s="5" t="s">
        <v>82</v>
      </c>
      <c r="DW861" s="5" t="s">
        <v>82</v>
      </c>
      <c r="DX861" s="5">
        <v>1</v>
      </c>
      <c r="DY861" s="5"/>
      <c r="DZ861" s="5" t="s">
        <v>3</v>
      </c>
      <c r="EA861" s="5" t="s">
        <v>3</v>
      </c>
      <c r="EB861" s="5" t="s">
        <v>3</v>
      </c>
      <c r="EC861" s="5" t="s">
        <v>3</v>
      </c>
      <c r="ED861" s="5"/>
      <c r="EE861" s="5">
        <v>68075107</v>
      </c>
      <c r="EF861" s="5">
        <v>4</v>
      </c>
      <c r="EG861" s="5" t="s">
        <v>320</v>
      </c>
      <c r="EH861" s="5">
        <v>83</v>
      </c>
      <c r="EI861" s="5" t="s">
        <v>320</v>
      </c>
      <c r="EJ861" s="5">
        <v>4</v>
      </c>
      <c r="EK861" s="5">
        <v>200001</v>
      </c>
      <c r="EL861" s="5" t="s">
        <v>321</v>
      </c>
      <c r="EM861" s="5" t="s">
        <v>322</v>
      </c>
      <c r="EN861" s="5"/>
      <c r="EO861" s="5" t="s">
        <v>3</v>
      </c>
      <c r="EP861" s="5"/>
      <c r="EQ861" s="5">
        <v>0</v>
      </c>
      <c r="ER861" s="5">
        <v>0</v>
      </c>
      <c r="ES861" s="5">
        <v>0</v>
      </c>
      <c r="ET861" s="5">
        <v>0</v>
      </c>
      <c r="EU861" s="5">
        <v>0</v>
      </c>
      <c r="EV861" s="5">
        <v>0</v>
      </c>
      <c r="EW861" s="5">
        <v>6.3</v>
      </c>
      <c r="EX861" s="5">
        <v>0</v>
      </c>
      <c r="EY861" s="5">
        <v>0</v>
      </c>
      <c r="EZ861" s="5"/>
      <c r="FA861" s="5"/>
      <c r="FB861" s="5"/>
      <c r="FC861" s="5"/>
      <c r="FD861" s="5"/>
      <c r="FE861" s="5"/>
      <c r="FF861" s="5"/>
      <c r="FG861" s="5"/>
      <c r="FH861" s="5"/>
      <c r="FI861" s="5"/>
      <c r="FJ861" s="5"/>
      <c r="FK861" s="5"/>
      <c r="FL861" s="5"/>
      <c r="FM861" s="5"/>
      <c r="FN861" s="5"/>
      <c r="FO861" s="5"/>
      <c r="FP861" s="5"/>
      <c r="FQ861" s="5">
        <v>0</v>
      </c>
      <c r="FR861" s="5">
        <v>0</v>
      </c>
      <c r="FS861" s="5">
        <v>0</v>
      </c>
      <c r="FT861" s="5"/>
      <c r="FU861" s="5"/>
      <c r="FV861" s="5"/>
      <c r="FW861" s="5"/>
      <c r="FX861" s="5">
        <v>74</v>
      </c>
      <c r="FY861" s="5">
        <v>36</v>
      </c>
      <c r="FZ861" s="5"/>
      <c r="GA861" s="5" t="s">
        <v>3</v>
      </c>
      <c r="GB861" s="5"/>
      <c r="GC861" s="5"/>
      <c r="GD861" s="5">
        <v>1</v>
      </c>
      <c r="GE861" s="5"/>
      <c r="GF861" s="5">
        <v>-1979773169</v>
      </c>
      <c r="GG861" s="5">
        <v>2</v>
      </c>
      <c r="GH861" s="5">
        <v>1</v>
      </c>
      <c r="GI861" s="5">
        <v>-2</v>
      </c>
      <c r="GJ861" s="5">
        <v>0</v>
      </c>
      <c r="GK861" s="5">
        <v>0</v>
      </c>
      <c r="GL861" s="5">
        <f>ROUND(IF(AND(BH861=3,BI861=3,FS861&lt;&gt;0),P861,0),2)</f>
        <v>0</v>
      </c>
      <c r="GM861" s="5">
        <f>ROUND(O861+X861+Y861,2)+GX861</f>
        <v>14442.79</v>
      </c>
      <c r="GN861" s="5">
        <f>IF(OR(BI861=0,BI861=1),GM861-GX861,0)</f>
        <v>0</v>
      </c>
      <c r="GO861" s="5">
        <f>IF(BI861=2,GM861-GX861,0)</f>
        <v>0</v>
      </c>
      <c r="GP861" s="5">
        <f>IF(BI861=4,GM861-GX861,0)</f>
        <v>14442.79</v>
      </c>
      <c r="GQ861" s="5"/>
      <c r="GR861" s="5">
        <v>0</v>
      </c>
      <c r="GS861" s="5">
        <v>3</v>
      </c>
      <c r="GT861" s="5">
        <v>0</v>
      </c>
      <c r="GU861" s="5" t="s">
        <v>3</v>
      </c>
      <c r="GV861" s="5">
        <f>ROUND((GT861),6)</f>
        <v>0</v>
      </c>
      <c r="GW861" s="5">
        <v>1</v>
      </c>
      <c r="GX861" s="5">
        <f>ROUND(HC861*I861,2)</f>
        <v>0</v>
      </c>
      <c r="GY861" s="5"/>
      <c r="GZ861" s="5"/>
      <c r="HA861" s="5">
        <v>0</v>
      </c>
      <c r="HB861" s="5">
        <v>0</v>
      </c>
      <c r="HC861" s="5">
        <f>GV861*GW861</f>
        <v>0</v>
      </c>
      <c r="HD861" s="5"/>
      <c r="HE861" s="5" t="s">
        <v>3</v>
      </c>
      <c r="HF861" s="5" t="s">
        <v>3</v>
      </c>
      <c r="HG861" s="5"/>
      <c r="HH861" s="5"/>
      <c r="HI861" s="5"/>
      <c r="HJ861" s="5"/>
      <c r="HK861" s="5"/>
      <c r="HL861" s="5"/>
      <c r="HM861" s="5" t="s">
        <v>3</v>
      </c>
      <c r="HN861" s="5" t="s">
        <v>323</v>
      </c>
      <c r="HO861" s="5" t="s">
        <v>324</v>
      </c>
      <c r="HP861" s="5" t="s">
        <v>320</v>
      </c>
      <c r="HQ861" s="5" t="s">
        <v>320</v>
      </c>
      <c r="HR861" s="5"/>
      <c r="HS861" s="5">
        <v>0</v>
      </c>
      <c r="HT861" s="5"/>
      <c r="HU861" s="5"/>
      <c r="HV861" s="5"/>
      <c r="HW861" s="5"/>
      <c r="HX861" s="5"/>
      <c r="HY861" s="5"/>
      <c r="HZ861" s="5"/>
      <c r="IA861" s="5"/>
      <c r="IB861" s="5"/>
      <c r="IC861" s="5"/>
      <c r="ID861" s="5"/>
      <c r="IE861" s="5"/>
      <c r="IF861" s="5"/>
      <c r="IG861" s="5"/>
      <c r="IH861" s="5"/>
      <c r="II861" s="5"/>
      <c r="IJ861" s="5"/>
      <c r="IK861" s="5">
        <v>0</v>
      </c>
      <c r="IL861" s="5"/>
      <c r="IM861" s="5"/>
      <c r="IN861" s="5"/>
      <c r="IO861" s="5"/>
      <c r="IP861" s="5"/>
      <c r="IQ861" s="5"/>
      <c r="IR861" s="5"/>
      <c r="IS861" s="5"/>
      <c r="IT861" s="5"/>
      <c r="IU861" s="5"/>
    </row>
    <row r="862" spans="1:255" x14ac:dyDescent="0.25">
      <c r="A862" s="6">
        <v>17</v>
      </c>
      <c r="B862" s="6">
        <v>1</v>
      </c>
      <c r="C862" s="6">
        <f>ROW(SmtRes!A358)</f>
        <v>358</v>
      </c>
      <c r="D862" s="6">
        <f>ROW(EtalonRes!A440)</f>
        <v>440</v>
      </c>
      <c r="E862" s="6" t="s">
        <v>79</v>
      </c>
      <c r="F862" s="6" t="s">
        <v>351</v>
      </c>
      <c r="G862" s="6" t="s">
        <v>352</v>
      </c>
      <c r="H862" s="6" t="s">
        <v>82</v>
      </c>
      <c r="I862" s="6">
        <v>1</v>
      </c>
      <c r="J862" s="6">
        <v>0</v>
      </c>
      <c r="K862" s="6">
        <v>1</v>
      </c>
      <c r="L862" s="6">
        <v>1</v>
      </c>
      <c r="M862" s="6">
        <v>0</v>
      </c>
      <c r="N862" s="6">
        <f>ROUND(L862-M862,4)</f>
        <v>1</v>
      </c>
      <c r="O862" s="6">
        <f>ROUND(CP862,2)</f>
        <v>6877.52</v>
      </c>
      <c r="P862" s="6">
        <f>SUMIF(SmtRes!AQ357:'SmtRes'!AQ358,"=1",SmtRes!DF357:'SmtRes'!DF358)</f>
        <v>0</v>
      </c>
      <c r="Q862" s="6">
        <f>SUMIF(SmtRes!AQ357:'SmtRes'!AQ358,"=1",SmtRes!DG357:'SmtRes'!DG358)</f>
        <v>0</v>
      </c>
      <c r="R862" s="6">
        <f>SUMIF(SmtRes!AQ357:'SmtRes'!AQ358,"=1",SmtRes!DH357:'SmtRes'!DH358)</f>
        <v>0</v>
      </c>
      <c r="S862" s="6">
        <f>SUMIF(SmtRes!AQ357:'SmtRes'!AQ358,"=1",SmtRes!DI357:'SmtRes'!DI358)</f>
        <v>6877.5199999999995</v>
      </c>
      <c r="T862" s="6">
        <f>ROUND(CU862*I862,2)</f>
        <v>0</v>
      </c>
      <c r="U862" s="6">
        <f>SUMIF(SmtRes!AQ357:'SmtRes'!AQ358,"=1",SmtRes!CV357:'SmtRes'!CV358)</f>
        <v>6.3</v>
      </c>
      <c r="V862" s="6">
        <f>SUMIF(SmtRes!AQ357:'SmtRes'!AQ358,"=1",SmtRes!CW357:'SmtRes'!CW358)</f>
        <v>0</v>
      </c>
      <c r="W862" s="6">
        <f>ROUND(CX862*I862,2)</f>
        <v>0</v>
      </c>
      <c r="X862" s="6">
        <f t="shared" si="474"/>
        <v>5089.3599999999997</v>
      </c>
      <c r="Y862" s="6">
        <f t="shared" si="474"/>
        <v>2475.91</v>
      </c>
      <c r="Z862" s="6"/>
      <c r="AA862" s="6">
        <v>70748195</v>
      </c>
      <c r="AB862" s="6">
        <f>ROUND((AC862+AD862+AF862),6)</f>
        <v>6877.5209999999997</v>
      </c>
      <c r="AC862" s="6">
        <f>ROUND((0),6)</f>
        <v>0</v>
      </c>
      <c r="AD862" s="6">
        <f>ROUND((((0)-(0))+AE862),6)</f>
        <v>0</v>
      </c>
      <c r="AE862" s="6">
        <f>ROUND((0),6)</f>
        <v>0</v>
      </c>
      <c r="AF862" s="6">
        <f>ROUND((SUM(SmtRes!BT357:'SmtRes'!BT358)),6)</f>
        <v>6877.5209999999997</v>
      </c>
      <c r="AG862" s="6">
        <f>ROUND((AP862),6)</f>
        <v>0</v>
      </c>
      <c r="AH862" s="6">
        <f>(SUM(SmtRes!BU357:'SmtRes'!BU358))</f>
        <v>6.3</v>
      </c>
      <c r="AI862" s="6">
        <f>(0)</f>
        <v>0</v>
      </c>
      <c r="AJ862" s="6">
        <f>(AS862)</f>
        <v>0</v>
      </c>
      <c r="AK862" s="6">
        <v>6877.5209999999997</v>
      </c>
      <c r="AL862" s="6">
        <v>0</v>
      </c>
      <c r="AM862" s="6">
        <v>0</v>
      </c>
      <c r="AN862" s="6">
        <v>0</v>
      </c>
      <c r="AO862" s="6">
        <v>6877.5209999999997</v>
      </c>
      <c r="AP862" s="6">
        <v>0</v>
      </c>
      <c r="AQ862" s="6">
        <v>6.3</v>
      </c>
      <c r="AR862" s="6">
        <v>0</v>
      </c>
      <c r="AS862" s="6">
        <v>0</v>
      </c>
      <c r="AT862" s="6">
        <v>74</v>
      </c>
      <c r="AU862" s="6">
        <v>36</v>
      </c>
      <c r="AV862" s="6">
        <v>1</v>
      </c>
      <c r="AW862" s="6">
        <v>1</v>
      </c>
      <c r="AX862" s="6"/>
      <c r="AY862" s="6"/>
      <c r="AZ862" s="6">
        <v>1</v>
      </c>
      <c r="BA862" s="6">
        <v>1</v>
      </c>
      <c r="BB862" s="6">
        <v>1</v>
      </c>
      <c r="BC862" s="6">
        <v>1</v>
      </c>
      <c r="BD862" s="6" t="s">
        <v>3</v>
      </c>
      <c r="BE862" s="6" t="s">
        <v>3</v>
      </c>
      <c r="BF862" s="6" t="s">
        <v>3</v>
      </c>
      <c r="BG862" s="6" t="s">
        <v>3</v>
      </c>
      <c r="BH862" s="6">
        <v>0</v>
      </c>
      <c r="BI862" s="6">
        <v>4</v>
      </c>
      <c r="BJ862" s="6" t="s">
        <v>353</v>
      </c>
      <c r="BK862" s="6"/>
      <c r="BL862" s="6"/>
      <c r="BM862" s="6">
        <v>200001</v>
      </c>
      <c r="BN862" s="6">
        <v>0</v>
      </c>
      <c r="BO862" s="6" t="s">
        <v>3</v>
      </c>
      <c r="BP862" s="6">
        <v>0</v>
      </c>
      <c r="BQ862" s="6">
        <v>4</v>
      </c>
      <c r="BR862" s="6">
        <v>0</v>
      </c>
      <c r="BS862" s="6">
        <v>1</v>
      </c>
      <c r="BT862" s="6">
        <v>1</v>
      </c>
      <c r="BU862" s="6">
        <v>1</v>
      </c>
      <c r="BV862" s="6">
        <v>1</v>
      </c>
      <c r="BW862" s="6">
        <v>1</v>
      </c>
      <c r="BX862" s="6">
        <v>1</v>
      </c>
      <c r="BY862" s="6" t="s">
        <v>3</v>
      </c>
      <c r="BZ862" s="6">
        <v>74</v>
      </c>
      <c r="CA862" s="6">
        <v>36</v>
      </c>
      <c r="CB862" s="6" t="s">
        <v>3</v>
      </c>
      <c r="CC862" s="6"/>
      <c r="CD862" s="6"/>
      <c r="CE862" s="6">
        <v>0</v>
      </c>
      <c r="CF862" s="6">
        <v>0</v>
      </c>
      <c r="CG862" s="6">
        <v>0</v>
      </c>
      <c r="CH862" s="6">
        <v>1</v>
      </c>
      <c r="CI862" s="6">
        <v>0</v>
      </c>
      <c r="CJ862" s="6">
        <v>0</v>
      </c>
      <c r="CK862" s="6">
        <v>0</v>
      </c>
      <c r="CL862" s="6">
        <v>0</v>
      </c>
      <c r="CM862" s="6">
        <v>0</v>
      </c>
      <c r="CN862" s="6" t="s">
        <v>3</v>
      </c>
      <c r="CO862" s="6">
        <v>0</v>
      </c>
      <c r="CP862" s="6">
        <f>(P862+Q862+S862+R862)</f>
        <v>6877.5199999999995</v>
      </c>
      <c r="CQ862" s="6">
        <f>SUMIF(SmtRes!AQ357:'SmtRes'!AQ358,"=1",SmtRes!AA357:'SmtRes'!AA358)</f>
        <v>0</v>
      </c>
      <c r="CR862" s="6">
        <f>SUMIF(SmtRes!AQ357:'SmtRes'!AQ358,"=1",SmtRes!AB357:'SmtRes'!AB358)</f>
        <v>0</v>
      </c>
      <c r="CS862" s="6">
        <f>SUMIF(SmtRes!AQ357:'SmtRes'!AQ358,"=1",SmtRes!AC357:'SmtRes'!AC358)</f>
        <v>0</v>
      </c>
      <c r="CT862" s="6">
        <f>SUMIF(SmtRes!AQ357:'SmtRes'!AQ358,"=1",SmtRes!AD357:'SmtRes'!AD358)</f>
        <v>2077.9300000000003</v>
      </c>
      <c r="CU862" s="6">
        <f>AG862</f>
        <v>0</v>
      </c>
      <c r="CV862" s="6">
        <f>SUMIF(SmtRes!AQ357:'SmtRes'!AQ358,"=1",SmtRes!BU357:'SmtRes'!BU358)</f>
        <v>6.3</v>
      </c>
      <c r="CW862" s="6">
        <f>SUMIF(SmtRes!AQ357:'SmtRes'!AQ358,"=1",SmtRes!BV357:'SmtRes'!BV358)</f>
        <v>0</v>
      </c>
      <c r="CX862" s="6">
        <f>AJ862</f>
        <v>0</v>
      </c>
      <c r="CY862" s="6">
        <f>(((S862+R862)*AT862)/100)</f>
        <v>5089.3647999999994</v>
      </c>
      <c r="CZ862" s="6">
        <f>(((S862+R862)*AU862)/100)</f>
        <v>2475.9071999999996</v>
      </c>
      <c r="DA862" s="6"/>
      <c r="DB862" s="6"/>
      <c r="DC862" s="6" t="s">
        <v>3</v>
      </c>
      <c r="DD862" s="6" t="s">
        <v>3</v>
      </c>
      <c r="DE862" s="6" t="s">
        <v>3</v>
      </c>
      <c r="DF862" s="6" t="s">
        <v>3</v>
      </c>
      <c r="DG862" s="6" t="s">
        <v>3</v>
      </c>
      <c r="DH862" s="6" t="s">
        <v>3</v>
      </c>
      <c r="DI862" s="6" t="s">
        <v>3</v>
      </c>
      <c r="DJ862" s="6" t="s">
        <v>3</v>
      </c>
      <c r="DK862" s="6" t="s">
        <v>3</v>
      </c>
      <c r="DL862" s="6" t="s">
        <v>3</v>
      </c>
      <c r="DM862" s="6" t="s">
        <v>3</v>
      </c>
      <c r="DN862" s="6">
        <v>0</v>
      </c>
      <c r="DO862" s="6">
        <v>0</v>
      </c>
      <c r="DP862" s="6">
        <v>1</v>
      </c>
      <c r="DQ862" s="6">
        <v>1</v>
      </c>
      <c r="DR862" s="6"/>
      <c r="DS862" s="6"/>
      <c r="DT862" s="6"/>
      <c r="DU862" s="6">
        <v>1013</v>
      </c>
      <c r="DV862" s="6" t="s">
        <v>82</v>
      </c>
      <c r="DW862" s="6" t="s">
        <v>82</v>
      </c>
      <c r="DX862" s="6">
        <v>1</v>
      </c>
      <c r="DY862" s="6"/>
      <c r="DZ862" s="6" t="s">
        <v>3</v>
      </c>
      <c r="EA862" s="6" t="s">
        <v>3</v>
      </c>
      <c r="EB862" s="6" t="s">
        <v>3</v>
      </c>
      <c r="EC862" s="6" t="s">
        <v>3</v>
      </c>
      <c r="ED862" s="6"/>
      <c r="EE862" s="6">
        <v>68075107</v>
      </c>
      <c r="EF862" s="6">
        <v>4</v>
      </c>
      <c r="EG862" s="6" t="s">
        <v>320</v>
      </c>
      <c r="EH862" s="6">
        <v>83</v>
      </c>
      <c r="EI862" s="6" t="s">
        <v>320</v>
      </c>
      <c r="EJ862" s="6">
        <v>4</v>
      </c>
      <c r="EK862" s="6">
        <v>200001</v>
      </c>
      <c r="EL862" s="6" t="s">
        <v>321</v>
      </c>
      <c r="EM862" s="6" t="s">
        <v>322</v>
      </c>
      <c r="EN862" s="6"/>
      <c r="EO862" s="6" t="s">
        <v>3</v>
      </c>
      <c r="EP862" s="6"/>
      <c r="EQ862" s="6">
        <v>0</v>
      </c>
      <c r="ER862" s="6">
        <v>0</v>
      </c>
      <c r="ES862" s="6">
        <v>0</v>
      </c>
      <c r="ET862" s="6">
        <v>0</v>
      </c>
      <c r="EU862" s="6">
        <v>0</v>
      </c>
      <c r="EV862" s="6">
        <v>0</v>
      </c>
      <c r="EW862" s="6">
        <v>6.3</v>
      </c>
      <c r="EX862" s="6">
        <v>0</v>
      </c>
      <c r="EY862" s="6">
        <v>0</v>
      </c>
      <c r="EZ862" s="6"/>
      <c r="FA862" s="6"/>
      <c r="FB862" s="6"/>
      <c r="FC862" s="6"/>
      <c r="FD862" s="6"/>
      <c r="FE862" s="6"/>
      <c r="FF862" s="6"/>
      <c r="FG862" s="6"/>
      <c r="FH862" s="6"/>
      <c r="FI862" s="6"/>
      <c r="FJ862" s="6"/>
      <c r="FK862" s="6"/>
      <c r="FL862" s="6"/>
      <c r="FM862" s="6"/>
      <c r="FN862" s="6"/>
      <c r="FO862" s="6"/>
      <c r="FP862" s="6"/>
      <c r="FQ862" s="6">
        <v>0</v>
      </c>
      <c r="FR862" s="6">
        <v>0</v>
      </c>
      <c r="FS862" s="6">
        <v>0</v>
      </c>
      <c r="FT862" s="6"/>
      <c r="FU862" s="6"/>
      <c r="FV862" s="6"/>
      <c r="FW862" s="6"/>
      <c r="FX862" s="6">
        <v>74</v>
      </c>
      <c r="FY862" s="6">
        <v>36</v>
      </c>
      <c r="FZ862" s="6"/>
      <c r="GA862" s="6" t="s">
        <v>3</v>
      </c>
      <c r="GB862" s="6"/>
      <c r="GC862" s="6"/>
      <c r="GD862" s="6">
        <v>1</v>
      </c>
      <c r="GE862" s="6"/>
      <c r="GF862" s="6">
        <v>-1979773169</v>
      </c>
      <c r="GG862" s="6">
        <v>2</v>
      </c>
      <c r="GH862" s="6">
        <v>1</v>
      </c>
      <c r="GI862" s="6">
        <v>-2</v>
      </c>
      <c r="GJ862" s="6">
        <v>0</v>
      </c>
      <c r="GK862" s="6">
        <v>0</v>
      </c>
      <c r="GL862" s="6">
        <f>ROUND(IF(AND(BH862=3,BI862=3,FS862&lt;&gt;0),P862,0),2)</f>
        <v>0</v>
      </c>
      <c r="GM862" s="6">
        <f>ROUND(O862+X862+Y862,2)+GX862</f>
        <v>14442.79</v>
      </c>
      <c r="GN862" s="6">
        <f>IF(OR(BI862=0,BI862=1),GM862-GX862,0)</f>
        <v>0</v>
      </c>
      <c r="GO862" s="6">
        <f>IF(BI862=2,GM862-GX862,0)</f>
        <v>0</v>
      </c>
      <c r="GP862" s="6">
        <f>IF(BI862=4,GM862-GX862,0)</f>
        <v>14442.79</v>
      </c>
      <c r="GQ862" s="6"/>
      <c r="GR862" s="6">
        <v>0</v>
      </c>
      <c r="GS862" s="6">
        <v>3</v>
      </c>
      <c r="GT862" s="6">
        <v>0</v>
      </c>
      <c r="GU862" s="6" t="s">
        <v>3</v>
      </c>
      <c r="GV862" s="6">
        <f>ROUND((GT862),6)</f>
        <v>0</v>
      </c>
      <c r="GW862" s="6">
        <v>1</v>
      </c>
      <c r="GX862" s="6">
        <f>ROUND(HC862*I862,2)</f>
        <v>0</v>
      </c>
      <c r="GY862" s="6"/>
      <c r="GZ862" s="6"/>
      <c r="HA862" s="6">
        <v>0</v>
      </c>
      <c r="HB862" s="6">
        <v>0</v>
      </c>
      <c r="HC862" s="6">
        <f>GV862*GW862</f>
        <v>0</v>
      </c>
      <c r="HD862" s="6"/>
      <c r="HE862" s="6" t="s">
        <v>3</v>
      </c>
      <c r="HF862" s="6" t="s">
        <v>3</v>
      </c>
      <c r="HG862" s="6"/>
      <c r="HH862" s="6"/>
      <c r="HI862" s="6"/>
      <c r="HJ862" s="6"/>
      <c r="HK862" s="6"/>
      <c r="HL862" s="6"/>
      <c r="HM862" s="6" t="s">
        <v>3</v>
      </c>
      <c r="HN862" s="6" t="s">
        <v>323</v>
      </c>
      <c r="HO862" s="6" t="s">
        <v>324</v>
      </c>
      <c r="HP862" s="6" t="s">
        <v>320</v>
      </c>
      <c r="HQ862" s="6" t="s">
        <v>320</v>
      </c>
      <c r="HR862" s="6"/>
      <c r="HS862" s="6">
        <v>0</v>
      </c>
      <c r="HT862" s="6"/>
      <c r="HU862" s="6"/>
      <c r="HV862" s="6"/>
      <c r="HW862" s="6"/>
      <c r="HX862" s="6"/>
      <c r="HY862" s="6"/>
      <c r="HZ862" s="6"/>
      <c r="IA862" s="6"/>
      <c r="IB862" s="6"/>
      <c r="IC862" s="6"/>
      <c r="ID862" s="6"/>
      <c r="IE862" s="6"/>
      <c r="IF862" s="6"/>
      <c r="IG862" s="6"/>
      <c r="IH862" s="6"/>
      <c r="II862" s="6"/>
      <c r="IJ862" s="6"/>
      <c r="IK862" s="6">
        <v>0</v>
      </c>
      <c r="IL862" s="6"/>
      <c r="IM862" s="6"/>
      <c r="IN862" s="6"/>
      <c r="IO862" s="6"/>
      <c r="IP862" s="6"/>
      <c r="IQ862" s="6"/>
      <c r="IR862" s="6"/>
      <c r="IS862" s="6"/>
      <c r="IT862" s="6"/>
      <c r="IU862" s="6"/>
    </row>
    <row r="863" spans="1:255" x14ac:dyDescent="0.25">
      <c r="A863" s="5">
        <v>17</v>
      </c>
      <c r="B863" s="5">
        <v>1</v>
      </c>
      <c r="C863" s="5">
        <f>ROW(SmtRes!A360)</f>
        <v>360</v>
      </c>
      <c r="D863" s="5">
        <f>ROW(EtalonRes!A442)</f>
        <v>442</v>
      </c>
      <c r="E863" s="5" t="s">
        <v>89</v>
      </c>
      <c r="F863" s="5" t="s">
        <v>354</v>
      </c>
      <c r="G863" s="5" t="s">
        <v>355</v>
      </c>
      <c r="H863" s="5" t="s">
        <v>327</v>
      </c>
      <c r="I863" s="5">
        <v>2</v>
      </c>
      <c r="J863" s="5">
        <v>0</v>
      </c>
      <c r="K863" s="5">
        <v>2</v>
      </c>
      <c r="L863" s="5">
        <v>2</v>
      </c>
      <c r="M863" s="5">
        <v>0</v>
      </c>
      <c r="N863" s="5">
        <f>ROUND(L863-M863,4)</f>
        <v>2</v>
      </c>
      <c r="O863" s="5">
        <f>ROUND(CP863,2)</f>
        <v>5277.1</v>
      </c>
      <c r="P863" s="5">
        <f>SUMIF(SmtRes!AQ359:'SmtRes'!AQ360,"=1",SmtRes!DF359:'SmtRes'!DF360)</f>
        <v>0</v>
      </c>
      <c r="Q863" s="5">
        <f>SUMIF(SmtRes!AQ359:'SmtRes'!AQ360,"=1",SmtRes!DG359:'SmtRes'!DG360)</f>
        <v>0</v>
      </c>
      <c r="R863" s="5">
        <f>SUMIF(SmtRes!AQ359:'SmtRes'!AQ360,"=1",SmtRes!DH359:'SmtRes'!DH360)</f>
        <v>0</v>
      </c>
      <c r="S863" s="5">
        <f>SUMIF(SmtRes!AQ359:'SmtRes'!AQ360,"=1",SmtRes!DI359:'SmtRes'!DI360)</f>
        <v>5277.1</v>
      </c>
      <c r="T863" s="5">
        <f>ROUND(CU863*I863,2)</f>
        <v>0</v>
      </c>
      <c r="U863" s="5">
        <f>SUMIF(SmtRes!AQ359:'SmtRes'!AQ360,"=1",SmtRes!CV359:'SmtRes'!CV360)</f>
        <v>4.8599999999999994</v>
      </c>
      <c r="V863" s="5">
        <f>SUMIF(SmtRes!AQ359:'SmtRes'!AQ360,"=1",SmtRes!CW359:'SmtRes'!CW360)</f>
        <v>0</v>
      </c>
      <c r="W863" s="5">
        <f>ROUND(CX863*I863,2)</f>
        <v>0</v>
      </c>
      <c r="X863" s="5">
        <f t="shared" si="474"/>
        <v>3905.05</v>
      </c>
      <c r="Y863" s="5">
        <f t="shared" si="474"/>
        <v>1899.76</v>
      </c>
      <c r="Z863" s="5"/>
      <c r="AA863" s="5">
        <v>70751969</v>
      </c>
      <c r="AB863" s="5">
        <f>ROUND((AC863+AD863+AF863),6)</f>
        <v>2638.5509000000002</v>
      </c>
      <c r="AC863" s="5">
        <f>ROUND((0),6)</f>
        <v>0</v>
      </c>
      <c r="AD863" s="5">
        <f>ROUND((((0)-(0))+AE863),6)</f>
        <v>0</v>
      </c>
      <c r="AE863" s="5">
        <f>ROUND((0),6)</f>
        <v>0</v>
      </c>
      <c r="AF863" s="5">
        <f>ROUND((SUM(SmtRes!BT359:'SmtRes'!BT360)),6)</f>
        <v>2638.5509000000002</v>
      </c>
      <c r="AG863" s="5">
        <f>ROUND((AP863),6)</f>
        <v>0</v>
      </c>
      <c r="AH863" s="5">
        <f>(SUM(SmtRes!BU359:'SmtRes'!BU360))</f>
        <v>2.4299999999999997</v>
      </c>
      <c r="AI863" s="5">
        <f>(0)</f>
        <v>0</v>
      </c>
      <c r="AJ863" s="5">
        <f>(AS863)</f>
        <v>0</v>
      </c>
      <c r="AK863" s="5">
        <v>2638.5509000000002</v>
      </c>
      <c r="AL863" s="5">
        <v>0</v>
      </c>
      <c r="AM863" s="5">
        <v>0</v>
      </c>
      <c r="AN863" s="5">
        <v>0</v>
      </c>
      <c r="AO863" s="5">
        <v>2638.5509000000002</v>
      </c>
      <c r="AP863" s="5">
        <v>0</v>
      </c>
      <c r="AQ863" s="5">
        <v>2.4299999999999997</v>
      </c>
      <c r="AR863" s="5">
        <v>0</v>
      </c>
      <c r="AS863" s="5">
        <v>0</v>
      </c>
      <c r="AT863" s="5">
        <v>74</v>
      </c>
      <c r="AU863" s="5">
        <v>36</v>
      </c>
      <c r="AV863" s="5">
        <v>1</v>
      </c>
      <c r="AW863" s="5">
        <v>1</v>
      </c>
      <c r="AX863" s="5"/>
      <c r="AY863" s="5"/>
      <c r="AZ863" s="5">
        <v>1</v>
      </c>
      <c r="BA863" s="5">
        <v>1</v>
      </c>
      <c r="BB863" s="5">
        <v>1</v>
      </c>
      <c r="BC863" s="5">
        <v>1</v>
      </c>
      <c r="BD863" s="5" t="s">
        <v>3</v>
      </c>
      <c r="BE863" s="5" t="s">
        <v>3</v>
      </c>
      <c r="BF863" s="5" t="s">
        <v>3</v>
      </c>
      <c r="BG863" s="5" t="s">
        <v>3</v>
      </c>
      <c r="BH863" s="5">
        <v>0</v>
      </c>
      <c r="BI863" s="5">
        <v>4</v>
      </c>
      <c r="BJ863" s="5" t="s">
        <v>356</v>
      </c>
      <c r="BK863" s="5"/>
      <c r="BL863" s="5"/>
      <c r="BM863" s="5">
        <v>200001</v>
      </c>
      <c r="BN863" s="5">
        <v>0</v>
      </c>
      <c r="BO863" s="5" t="s">
        <v>3</v>
      </c>
      <c r="BP863" s="5">
        <v>0</v>
      </c>
      <c r="BQ863" s="5">
        <v>4</v>
      </c>
      <c r="BR863" s="5">
        <v>0</v>
      </c>
      <c r="BS863" s="5">
        <v>1</v>
      </c>
      <c r="BT863" s="5">
        <v>1</v>
      </c>
      <c r="BU863" s="5">
        <v>1</v>
      </c>
      <c r="BV863" s="5">
        <v>1</v>
      </c>
      <c r="BW863" s="5">
        <v>1</v>
      </c>
      <c r="BX863" s="5">
        <v>1</v>
      </c>
      <c r="BY863" s="5" t="s">
        <v>3</v>
      </c>
      <c r="BZ863" s="5">
        <v>74</v>
      </c>
      <c r="CA863" s="5">
        <v>36</v>
      </c>
      <c r="CB863" s="5" t="s">
        <v>3</v>
      </c>
      <c r="CC863" s="5"/>
      <c r="CD863" s="5"/>
      <c r="CE863" s="5">
        <v>0</v>
      </c>
      <c r="CF863" s="5">
        <v>0</v>
      </c>
      <c r="CG863" s="5">
        <v>0</v>
      </c>
      <c r="CH863" s="5">
        <v>2</v>
      </c>
      <c r="CI863" s="5">
        <v>0</v>
      </c>
      <c r="CJ863" s="5">
        <v>0</v>
      </c>
      <c r="CK863" s="5">
        <v>0</v>
      </c>
      <c r="CL863" s="5">
        <v>0</v>
      </c>
      <c r="CM863" s="5">
        <v>0</v>
      </c>
      <c r="CN863" s="5" t="s">
        <v>3</v>
      </c>
      <c r="CO863" s="5">
        <v>0</v>
      </c>
      <c r="CP863" s="5">
        <f>(P863+Q863+S863+R863)</f>
        <v>5277.1</v>
      </c>
      <c r="CQ863" s="5">
        <f>SUMIF(SmtRes!AQ359:'SmtRes'!AQ360,"=1",SmtRes!AA359:'SmtRes'!AA360)</f>
        <v>0</v>
      </c>
      <c r="CR863" s="5">
        <f>SUMIF(SmtRes!AQ359:'SmtRes'!AQ360,"=1",SmtRes!AB359:'SmtRes'!AB360)</f>
        <v>0</v>
      </c>
      <c r="CS863" s="5">
        <f>SUMIF(SmtRes!AQ359:'SmtRes'!AQ360,"=1",SmtRes!AC359:'SmtRes'!AC360)</f>
        <v>0</v>
      </c>
      <c r="CT863" s="5">
        <f>SUMIF(SmtRes!AQ359:'SmtRes'!AQ360,"=1",SmtRes!AD359:'SmtRes'!AD360)</f>
        <v>2120.34</v>
      </c>
      <c r="CU863" s="5">
        <f>AG863</f>
        <v>0</v>
      </c>
      <c r="CV863" s="5">
        <f>SUMIF(SmtRes!AQ359:'SmtRes'!AQ360,"=1",SmtRes!BU359:'SmtRes'!BU360)</f>
        <v>2.4299999999999997</v>
      </c>
      <c r="CW863" s="5">
        <f>SUMIF(SmtRes!AQ359:'SmtRes'!AQ360,"=1",SmtRes!BV359:'SmtRes'!BV360)</f>
        <v>0</v>
      </c>
      <c r="CX863" s="5">
        <f>AJ863</f>
        <v>0</v>
      </c>
      <c r="CY863" s="5">
        <f>(((S863+R863)*AT863)/100)</f>
        <v>3905.0540000000001</v>
      </c>
      <c r="CZ863" s="5">
        <f>(((S863+R863)*AU863)/100)</f>
        <v>1899.7560000000001</v>
      </c>
      <c r="DA863" s="5"/>
      <c r="DB863" s="5"/>
      <c r="DC863" s="5" t="s">
        <v>3</v>
      </c>
      <c r="DD863" s="5" t="s">
        <v>3</v>
      </c>
      <c r="DE863" s="5" t="s">
        <v>3</v>
      </c>
      <c r="DF863" s="5" t="s">
        <v>3</v>
      </c>
      <c r="DG863" s="5" t="s">
        <v>3</v>
      </c>
      <c r="DH863" s="5" t="s">
        <v>3</v>
      </c>
      <c r="DI863" s="5" t="s">
        <v>3</v>
      </c>
      <c r="DJ863" s="5" t="s">
        <v>3</v>
      </c>
      <c r="DK863" s="5" t="s">
        <v>3</v>
      </c>
      <c r="DL863" s="5" t="s">
        <v>3</v>
      </c>
      <c r="DM863" s="5" t="s">
        <v>3</v>
      </c>
      <c r="DN863" s="5">
        <v>0</v>
      </c>
      <c r="DO863" s="5">
        <v>0</v>
      </c>
      <c r="DP863" s="5">
        <v>1</v>
      </c>
      <c r="DQ863" s="5">
        <v>1</v>
      </c>
      <c r="DR863" s="5"/>
      <c r="DS863" s="5"/>
      <c r="DT863" s="5"/>
      <c r="DU863" s="5">
        <v>1013</v>
      </c>
      <c r="DV863" s="5" t="s">
        <v>327</v>
      </c>
      <c r="DW863" s="5" t="s">
        <v>327</v>
      </c>
      <c r="DX863" s="5">
        <v>1</v>
      </c>
      <c r="DY863" s="5"/>
      <c r="DZ863" s="5" t="s">
        <v>3</v>
      </c>
      <c r="EA863" s="5" t="s">
        <v>3</v>
      </c>
      <c r="EB863" s="5" t="s">
        <v>3</v>
      </c>
      <c r="EC863" s="5" t="s">
        <v>3</v>
      </c>
      <c r="ED863" s="5"/>
      <c r="EE863" s="5">
        <v>68075107</v>
      </c>
      <c r="EF863" s="5">
        <v>4</v>
      </c>
      <c r="EG863" s="5" t="s">
        <v>320</v>
      </c>
      <c r="EH863" s="5">
        <v>83</v>
      </c>
      <c r="EI863" s="5" t="s">
        <v>320</v>
      </c>
      <c r="EJ863" s="5">
        <v>4</v>
      </c>
      <c r="EK863" s="5">
        <v>200001</v>
      </c>
      <c r="EL863" s="5" t="s">
        <v>321</v>
      </c>
      <c r="EM863" s="5" t="s">
        <v>322</v>
      </c>
      <c r="EN863" s="5"/>
      <c r="EO863" s="5" t="s">
        <v>3</v>
      </c>
      <c r="EP863" s="5"/>
      <c r="EQ863" s="5">
        <v>0</v>
      </c>
      <c r="ER863" s="5">
        <v>0</v>
      </c>
      <c r="ES863" s="5">
        <v>0</v>
      </c>
      <c r="ET863" s="5">
        <v>0</v>
      </c>
      <c r="EU863" s="5">
        <v>0</v>
      </c>
      <c r="EV863" s="5">
        <v>0</v>
      </c>
      <c r="EW863" s="5">
        <v>2.4300000000000002</v>
      </c>
      <c r="EX863" s="5">
        <v>0</v>
      </c>
      <c r="EY863" s="5">
        <v>0</v>
      </c>
      <c r="EZ863" s="5"/>
      <c r="FA863" s="5"/>
      <c r="FB863" s="5"/>
      <c r="FC863" s="5"/>
      <c r="FD863" s="5"/>
      <c r="FE863" s="5"/>
      <c r="FF863" s="5"/>
      <c r="FG863" s="5"/>
      <c r="FH863" s="5"/>
      <c r="FI863" s="5"/>
      <c r="FJ863" s="5"/>
      <c r="FK863" s="5"/>
      <c r="FL863" s="5"/>
      <c r="FM863" s="5"/>
      <c r="FN863" s="5"/>
      <c r="FO863" s="5"/>
      <c r="FP863" s="5"/>
      <c r="FQ863" s="5">
        <v>0</v>
      </c>
      <c r="FR863" s="5">
        <v>0</v>
      </c>
      <c r="FS863" s="5">
        <v>0</v>
      </c>
      <c r="FT863" s="5"/>
      <c r="FU863" s="5"/>
      <c r="FV863" s="5"/>
      <c r="FW863" s="5"/>
      <c r="FX863" s="5">
        <v>74</v>
      </c>
      <c r="FY863" s="5">
        <v>36</v>
      </c>
      <c r="FZ863" s="5"/>
      <c r="GA863" s="5" t="s">
        <v>3</v>
      </c>
      <c r="GB863" s="5"/>
      <c r="GC863" s="5"/>
      <c r="GD863" s="5">
        <v>1</v>
      </c>
      <c r="GE863" s="5"/>
      <c r="GF863" s="5">
        <v>453896984</v>
      </c>
      <c r="GG863" s="5">
        <v>2</v>
      </c>
      <c r="GH863" s="5">
        <v>1</v>
      </c>
      <c r="GI863" s="5">
        <v>-2</v>
      </c>
      <c r="GJ863" s="5">
        <v>0</v>
      </c>
      <c r="GK863" s="5">
        <v>0</v>
      </c>
      <c r="GL863" s="5">
        <f>ROUND(IF(AND(BH863=3,BI863=3,FS863&lt;&gt;0),P863,0),2)</f>
        <v>0</v>
      </c>
      <c r="GM863" s="5">
        <f>ROUND(O863+X863+Y863,2)+GX863</f>
        <v>11081.91</v>
      </c>
      <c r="GN863" s="5">
        <f>IF(OR(BI863=0,BI863=1),GM863-GX863,0)</f>
        <v>0</v>
      </c>
      <c r="GO863" s="5">
        <f>IF(BI863=2,GM863-GX863,0)</f>
        <v>0</v>
      </c>
      <c r="GP863" s="5">
        <f>IF(BI863=4,GM863-GX863,0)</f>
        <v>11081.91</v>
      </c>
      <c r="GQ863" s="5"/>
      <c r="GR863" s="5">
        <v>0</v>
      </c>
      <c r="GS863" s="5">
        <v>3</v>
      </c>
      <c r="GT863" s="5">
        <v>0</v>
      </c>
      <c r="GU863" s="5" t="s">
        <v>3</v>
      </c>
      <c r="GV863" s="5">
        <f>ROUND((GT863),6)</f>
        <v>0</v>
      </c>
      <c r="GW863" s="5">
        <v>1</v>
      </c>
      <c r="GX863" s="5">
        <f>ROUND(HC863*I863,2)</f>
        <v>0</v>
      </c>
      <c r="GY863" s="5"/>
      <c r="GZ863" s="5"/>
      <c r="HA863" s="5">
        <v>0</v>
      </c>
      <c r="HB863" s="5">
        <v>0</v>
      </c>
      <c r="HC863" s="5">
        <f>GV863*GW863</f>
        <v>0</v>
      </c>
      <c r="HD863" s="5"/>
      <c r="HE863" s="5" t="s">
        <v>3</v>
      </c>
      <c r="HF863" s="5" t="s">
        <v>3</v>
      </c>
      <c r="HG863" s="5"/>
      <c r="HH863" s="5"/>
      <c r="HI863" s="5"/>
      <c r="HJ863" s="5"/>
      <c r="HK863" s="5"/>
      <c r="HL863" s="5"/>
      <c r="HM863" s="5" t="s">
        <v>3</v>
      </c>
      <c r="HN863" s="5" t="s">
        <v>323</v>
      </c>
      <c r="HO863" s="5" t="s">
        <v>324</v>
      </c>
      <c r="HP863" s="5" t="s">
        <v>320</v>
      </c>
      <c r="HQ863" s="5" t="s">
        <v>320</v>
      </c>
      <c r="HR863" s="5"/>
      <c r="HS863" s="5">
        <v>0</v>
      </c>
      <c r="HT863" s="5"/>
      <c r="HU863" s="5"/>
      <c r="HV863" s="5"/>
      <c r="HW863" s="5"/>
      <c r="HX863" s="5"/>
      <c r="HY863" s="5"/>
      <c r="HZ863" s="5"/>
      <c r="IA863" s="5"/>
      <c r="IB863" s="5"/>
      <c r="IC863" s="5"/>
      <c r="ID863" s="5"/>
      <c r="IE863" s="5"/>
      <c r="IF863" s="5"/>
      <c r="IG863" s="5"/>
      <c r="IH863" s="5"/>
      <c r="II863" s="5"/>
      <c r="IJ863" s="5"/>
      <c r="IK863" s="5">
        <v>0</v>
      </c>
      <c r="IL863" s="5"/>
      <c r="IM863" s="5"/>
      <c r="IN863" s="5"/>
      <c r="IO863" s="5"/>
      <c r="IP863" s="5"/>
      <c r="IQ863" s="5"/>
      <c r="IR863" s="5"/>
      <c r="IS863" s="5"/>
      <c r="IT863" s="5"/>
      <c r="IU863" s="5"/>
    </row>
    <row r="864" spans="1:255" x14ac:dyDescent="0.25">
      <c r="A864" s="6">
        <v>17</v>
      </c>
      <c r="B864" s="6">
        <v>1</v>
      </c>
      <c r="C864" s="6">
        <f>ROW(SmtRes!A362)</f>
        <v>362</v>
      </c>
      <c r="D864" s="6">
        <f>ROW(EtalonRes!A444)</f>
        <v>444</v>
      </c>
      <c r="E864" s="6" t="s">
        <v>89</v>
      </c>
      <c r="F864" s="6" t="s">
        <v>354</v>
      </c>
      <c r="G864" s="6" t="s">
        <v>355</v>
      </c>
      <c r="H864" s="6" t="s">
        <v>327</v>
      </c>
      <c r="I864" s="6">
        <v>2</v>
      </c>
      <c r="J864" s="6">
        <v>0</v>
      </c>
      <c r="K864" s="6">
        <v>2</v>
      </c>
      <c r="L864" s="6">
        <v>2</v>
      </c>
      <c r="M864" s="6">
        <v>0</v>
      </c>
      <c r="N864" s="6">
        <f>ROUND(L864-M864,4)</f>
        <v>2</v>
      </c>
      <c r="O864" s="6">
        <f>ROUND(CP864,2)</f>
        <v>5277.1</v>
      </c>
      <c r="P864" s="6">
        <f>SUMIF(SmtRes!AQ361:'SmtRes'!AQ362,"=1",SmtRes!DF361:'SmtRes'!DF362)</f>
        <v>0</v>
      </c>
      <c r="Q864" s="6">
        <f>SUMIF(SmtRes!AQ361:'SmtRes'!AQ362,"=1",SmtRes!DG361:'SmtRes'!DG362)</f>
        <v>0</v>
      </c>
      <c r="R864" s="6">
        <f>SUMIF(SmtRes!AQ361:'SmtRes'!AQ362,"=1",SmtRes!DH361:'SmtRes'!DH362)</f>
        <v>0</v>
      </c>
      <c r="S864" s="6">
        <f>SUMIF(SmtRes!AQ361:'SmtRes'!AQ362,"=1",SmtRes!DI361:'SmtRes'!DI362)</f>
        <v>5277.1</v>
      </c>
      <c r="T864" s="6">
        <f>ROUND(CU864*I864,2)</f>
        <v>0</v>
      </c>
      <c r="U864" s="6">
        <f>SUMIF(SmtRes!AQ361:'SmtRes'!AQ362,"=1",SmtRes!CV361:'SmtRes'!CV362)</f>
        <v>4.8599999999999994</v>
      </c>
      <c r="V864" s="6">
        <f>SUMIF(SmtRes!AQ361:'SmtRes'!AQ362,"=1",SmtRes!CW361:'SmtRes'!CW362)</f>
        <v>0</v>
      </c>
      <c r="W864" s="6">
        <f>ROUND(CX864*I864,2)</f>
        <v>0</v>
      </c>
      <c r="X864" s="6">
        <f t="shared" si="474"/>
        <v>3905.05</v>
      </c>
      <c r="Y864" s="6">
        <f t="shared" si="474"/>
        <v>1899.76</v>
      </c>
      <c r="Z864" s="6"/>
      <c r="AA864" s="6">
        <v>70748195</v>
      </c>
      <c r="AB864" s="6">
        <f>ROUND((AC864+AD864+AF864),6)</f>
        <v>2638.5509000000002</v>
      </c>
      <c r="AC864" s="6">
        <f>ROUND((0),6)</f>
        <v>0</v>
      </c>
      <c r="AD864" s="6">
        <f>ROUND((((0)-(0))+AE864),6)</f>
        <v>0</v>
      </c>
      <c r="AE864" s="6">
        <f>ROUND((0),6)</f>
        <v>0</v>
      </c>
      <c r="AF864" s="6">
        <f>ROUND((SUM(SmtRes!BT361:'SmtRes'!BT362)),6)</f>
        <v>2638.5509000000002</v>
      </c>
      <c r="AG864" s="6">
        <f>ROUND((AP864),6)</f>
        <v>0</v>
      </c>
      <c r="AH864" s="6">
        <f>(SUM(SmtRes!BU361:'SmtRes'!BU362))</f>
        <v>2.4299999999999997</v>
      </c>
      <c r="AI864" s="6">
        <f>(0)</f>
        <v>0</v>
      </c>
      <c r="AJ864" s="6">
        <f>(AS864)</f>
        <v>0</v>
      </c>
      <c r="AK864" s="6">
        <v>2638.5509000000002</v>
      </c>
      <c r="AL864" s="6">
        <v>0</v>
      </c>
      <c r="AM864" s="6">
        <v>0</v>
      </c>
      <c r="AN864" s="6">
        <v>0</v>
      </c>
      <c r="AO864" s="6">
        <v>2638.5509000000002</v>
      </c>
      <c r="AP864" s="6">
        <v>0</v>
      </c>
      <c r="AQ864" s="6">
        <v>2.4299999999999997</v>
      </c>
      <c r="AR864" s="6">
        <v>0</v>
      </c>
      <c r="AS864" s="6">
        <v>0</v>
      </c>
      <c r="AT864" s="6">
        <v>74</v>
      </c>
      <c r="AU864" s="6">
        <v>36</v>
      </c>
      <c r="AV864" s="6">
        <v>1</v>
      </c>
      <c r="AW864" s="6">
        <v>1</v>
      </c>
      <c r="AX864" s="6"/>
      <c r="AY864" s="6"/>
      <c r="AZ864" s="6">
        <v>1</v>
      </c>
      <c r="BA864" s="6">
        <v>1</v>
      </c>
      <c r="BB864" s="6">
        <v>1</v>
      </c>
      <c r="BC864" s="6">
        <v>1</v>
      </c>
      <c r="BD864" s="6" t="s">
        <v>3</v>
      </c>
      <c r="BE864" s="6" t="s">
        <v>3</v>
      </c>
      <c r="BF864" s="6" t="s">
        <v>3</v>
      </c>
      <c r="BG864" s="6" t="s">
        <v>3</v>
      </c>
      <c r="BH864" s="6">
        <v>0</v>
      </c>
      <c r="BI864" s="6">
        <v>4</v>
      </c>
      <c r="BJ864" s="6" t="s">
        <v>356</v>
      </c>
      <c r="BK864" s="6"/>
      <c r="BL864" s="6"/>
      <c r="BM864" s="6">
        <v>200001</v>
      </c>
      <c r="BN864" s="6">
        <v>0</v>
      </c>
      <c r="BO864" s="6" t="s">
        <v>3</v>
      </c>
      <c r="BP864" s="6">
        <v>0</v>
      </c>
      <c r="BQ864" s="6">
        <v>4</v>
      </c>
      <c r="BR864" s="6">
        <v>0</v>
      </c>
      <c r="BS864" s="6">
        <v>1</v>
      </c>
      <c r="BT864" s="6">
        <v>1</v>
      </c>
      <c r="BU864" s="6">
        <v>1</v>
      </c>
      <c r="BV864" s="6">
        <v>1</v>
      </c>
      <c r="BW864" s="6">
        <v>1</v>
      </c>
      <c r="BX864" s="6">
        <v>1</v>
      </c>
      <c r="BY864" s="6" t="s">
        <v>3</v>
      </c>
      <c r="BZ864" s="6">
        <v>74</v>
      </c>
      <c r="CA864" s="6">
        <v>36</v>
      </c>
      <c r="CB864" s="6" t="s">
        <v>3</v>
      </c>
      <c r="CC864" s="6"/>
      <c r="CD864" s="6"/>
      <c r="CE864" s="6">
        <v>0</v>
      </c>
      <c r="CF864" s="6">
        <v>0</v>
      </c>
      <c r="CG864" s="6">
        <v>0</v>
      </c>
      <c r="CH864" s="6">
        <v>2</v>
      </c>
      <c r="CI864" s="6">
        <v>0</v>
      </c>
      <c r="CJ864" s="6">
        <v>0</v>
      </c>
      <c r="CK864" s="6">
        <v>0</v>
      </c>
      <c r="CL864" s="6">
        <v>0</v>
      </c>
      <c r="CM864" s="6">
        <v>0</v>
      </c>
      <c r="CN864" s="6" t="s">
        <v>3</v>
      </c>
      <c r="CO864" s="6">
        <v>0</v>
      </c>
      <c r="CP864" s="6">
        <f>(P864+Q864+S864+R864)</f>
        <v>5277.1</v>
      </c>
      <c r="CQ864" s="6">
        <f>SUMIF(SmtRes!AQ361:'SmtRes'!AQ362,"=1",SmtRes!AA361:'SmtRes'!AA362)</f>
        <v>0</v>
      </c>
      <c r="CR864" s="6">
        <f>SUMIF(SmtRes!AQ361:'SmtRes'!AQ362,"=1",SmtRes!AB361:'SmtRes'!AB362)</f>
        <v>0</v>
      </c>
      <c r="CS864" s="6">
        <f>SUMIF(SmtRes!AQ361:'SmtRes'!AQ362,"=1",SmtRes!AC361:'SmtRes'!AC362)</f>
        <v>0</v>
      </c>
      <c r="CT864" s="6">
        <f>SUMIF(SmtRes!AQ361:'SmtRes'!AQ362,"=1",SmtRes!AD361:'SmtRes'!AD362)</f>
        <v>2120.34</v>
      </c>
      <c r="CU864" s="6">
        <f>AG864</f>
        <v>0</v>
      </c>
      <c r="CV864" s="6">
        <f>SUMIF(SmtRes!AQ361:'SmtRes'!AQ362,"=1",SmtRes!BU361:'SmtRes'!BU362)</f>
        <v>2.4299999999999997</v>
      </c>
      <c r="CW864" s="6">
        <f>SUMIF(SmtRes!AQ361:'SmtRes'!AQ362,"=1",SmtRes!BV361:'SmtRes'!BV362)</f>
        <v>0</v>
      </c>
      <c r="CX864" s="6">
        <f>AJ864</f>
        <v>0</v>
      </c>
      <c r="CY864" s="6">
        <f>(((S864+R864)*AT864)/100)</f>
        <v>3905.0540000000001</v>
      </c>
      <c r="CZ864" s="6">
        <f>(((S864+R864)*AU864)/100)</f>
        <v>1899.7560000000001</v>
      </c>
      <c r="DA864" s="6"/>
      <c r="DB864" s="6"/>
      <c r="DC864" s="6" t="s">
        <v>3</v>
      </c>
      <c r="DD864" s="6" t="s">
        <v>3</v>
      </c>
      <c r="DE864" s="6" t="s">
        <v>3</v>
      </c>
      <c r="DF864" s="6" t="s">
        <v>3</v>
      </c>
      <c r="DG864" s="6" t="s">
        <v>3</v>
      </c>
      <c r="DH864" s="6" t="s">
        <v>3</v>
      </c>
      <c r="DI864" s="6" t="s">
        <v>3</v>
      </c>
      <c r="DJ864" s="6" t="s">
        <v>3</v>
      </c>
      <c r="DK864" s="6" t="s">
        <v>3</v>
      </c>
      <c r="DL864" s="6" t="s">
        <v>3</v>
      </c>
      <c r="DM864" s="6" t="s">
        <v>3</v>
      </c>
      <c r="DN864" s="6">
        <v>0</v>
      </c>
      <c r="DO864" s="6">
        <v>0</v>
      </c>
      <c r="DP864" s="6">
        <v>1</v>
      </c>
      <c r="DQ864" s="6">
        <v>1</v>
      </c>
      <c r="DR864" s="6"/>
      <c r="DS864" s="6"/>
      <c r="DT864" s="6"/>
      <c r="DU864" s="6">
        <v>1013</v>
      </c>
      <c r="DV864" s="6" t="s">
        <v>327</v>
      </c>
      <c r="DW864" s="6" t="s">
        <v>327</v>
      </c>
      <c r="DX864" s="6">
        <v>1</v>
      </c>
      <c r="DY864" s="6"/>
      <c r="DZ864" s="6" t="s">
        <v>3</v>
      </c>
      <c r="EA864" s="6" t="s">
        <v>3</v>
      </c>
      <c r="EB864" s="6" t="s">
        <v>3</v>
      </c>
      <c r="EC864" s="6" t="s">
        <v>3</v>
      </c>
      <c r="ED864" s="6"/>
      <c r="EE864" s="6">
        <v>68075107</v>
      </c>
      <c r="EF864" s="6">
        <v>4</v>
      </c>
      <c r="EG864" s="6" t="s">
        <v>320</v>
      </c>
      <c r="EH864" s="6">
        <v>83</v>
      </c>
      <c r="EI864" s="6" t="s">
        <v>320</v>
      </c>
      <c r="EJ864" s="6">
        <v>4</v>
      </c>
      <c r="EK864" s="6">
        <v>200001</v>
      </c>
      <c r="EL864" s="6" t="s">
        <v>321</v>
      </c>
      <c r="EM864" s="6" t="s">
        <v>322</v>
      </c>
      <c r="EN864" s="6"/>
      <c r="EO864" s="6" t="s">
        <v>3</v>
      </c>
      <c r="EP864" s="6"/>
      <c r="EQ864" s="6">
        <v>0</v>
      </c>
      <c r="ER864" s="6">
        <v>0</v>
      </c>
      <c r="ES864" s="6">
        <v>0</v>
      </c>
      <c r="ET864" s="6">
        <v>0</v>
      </c>
      <c r="EU864" s="6">
        <v>0</v>
      </c>
      <c r="EV864" s="6">
        <v>0</v>
      </c>
      <c r="EW864" s="6">
        <v>2.4300000000000002</v>
      </c>
      <c r="EX864" s="6">
        <v>0</v>
      </c>
      <c r="EY864" s="6">
        <v>0</v>
      </c>
      <c r="EZ864" s="6"/>
      <c r="FA864" s="6"/>
      <c r="FB864" s="6"/>
      <c r="FC864" s="6"/>
      <c r="FD864" s="6"/>
      <c r="FE864" s="6"/>
      <c r="FF864" s="6"/>
      <c r="FG864" s="6"/>
      <c r="FH864" s="6"/>
      <c r="FI864" s="6"/>
      <c r="FJ864" s="6"/>
      <c r="FK864" s="6"/>
      <c r="FL864" s="6"/>
      <c r="FM864" s="6"/>
      <c r="FN864" s="6"/>
      <c r="FO864" s="6"/>
      <c r="FP864" s="6"/>
      <c r="FQ864" s="6">
        <v>0</v>
      </c>
      <c r="FR864" s="6">
        <v>0</v>
      </c>
      <c r="FS864" s="6">
        <v>0</v>
      </c>
      <c r="FT864" s="6"/>
      <c r="FU864" s="6"/>
      <c r="FV864" s="6"/>
      <c r="FW864" s="6"/>
      <c r="FX864" s="6">
        <v>74</v>
      </c>
      <c r="FY864" s="6">
        <v>36</v>
      </c>
      <c r="FZ864" s="6"/>
      <c r="GA864" s="6" t="s">
        <v>3</v>
      </c>
      <c r="GB864" s="6"/>
      <c r="GC864" s="6"/>
      <c r="GD864" s="6">
        <v>1</v>
      </c>
      <c r="GE864" s="6"/>
      <c r="GF864" s="6">
        <v>453896984</v>
      </c>
      <c r="GG864" s="6">
        <v>2</v>
      </c>
      <c r="GH864" s="6">
        <v>1</v>
      </c>
      <c r="GI864" s="6">
        <v>-2</v>
      </c>
      <c r="GJ864" s="6">
        <v>0</v>
      </c>
      <c r="GK864" s="6">
        <v>0</v>
      </c>
      <c r="GL864" s="6">
        <f>ROUND(IF(AND(BH864=3,BI864=3,FS864&lt;&gt;0),P864,0),2)</f>
        <v>0</v>
      </c>
      <c r="GM864" s="6">
        <f>ROUND(O864+X864+Y864,2)+GX864</f>
        <v>11081.91</v>
      </c>
      <c r="GN864" s="6">
        <f>IF(OR(BI864=0,BI864=1),GM864-GX864,0)</f>
        <v>0</v>
      </c>
      <c r="GO864" s="6">
        <f>IF(BI864=2,GM864-GX864,0)</f>
        <v>0</v>
      </c>
      <c r="GP864" s="6">
        <f>IF(BI864=4,GM864-GX864,0)</f>
        <v>11081.91</v>
      </c>
      <c r="GQ864" s="6"/>
      <c r="GR864" s="6">
        <v>0</v>
      </c>
      <c r="GS864" s="6">
        <v>3</v>
      </c>
      <c r="GT864" s="6">
        <v>0</v>
      </c>
      <c r="GU864" s="6" t="s">
        <v>3</v>
      </c>
      <c r="GV864" s="6">
        <f>ROUND((GT864),6)</f>
        <v>0</v>
      </c>
      <c r="GW864" s="6">
        <v>1</v>
      </c>
      <c r="GX864" s="6">
        <f>ROUND(HC864*I864,2)</f>
        <v>0</v>
      </c>
      <c r="GY864" s="6"/>
      <c r="GZ864" s="6"/>
      <c r="HA864" s="6">
        <v>0</v>
      </c>
      <c r="HB864" s="6">
        <v>0</v>
      </c>
      <c r="HC864" s="6">
        <f>GV864*GW864</f>
        <v>0</v>
      </c>
      <c r="HD864" s="6"/>
      <c r="HE864" s="6" t="s">
        <v>3</v>
      </c>
      <c r="HF864" s="6" t="s">
        <v>3</v>
      </c>
      <c r="HG864" s="6"/>
      <c r="HH864" s="6"/>
      <c r="HI864" s="6"/>
      <c r="HJ864" s="6"/>
      <c r="HK864" s="6"/>
      <c r="HL864" s="6"/>
      <c r="HM864" s="6" t="s">
        <v>3</v>
      </c>
      <c r="HN864" s="6" t="s">
        <v>323</v>
      </c>
      <c r="HO864" s="6" t="s">
        <v>324</v>
      </c>
      <c r="HP864" s="6" t="s">
        <v>320</v>
      </c>
      <c r="HQ864" s="6" t="s">
        <v>320</v>
      </c>
      <c r="HR864" s="6"/>
      <c r="HS864" s="6">
        <v>0</v>
      </c>
      <c r="HT864" s="6"/>
      <c r="HU864" s="6"/>
      <c r="HV864" s="6"/>
      <c r="HW864" s="6"/>
      <c r="HX864" s="6"/>
      <c r="HY864" s="6"/>
      <c r="HZ864" s="6"/>
      <c r="IA864" s="6"/>
      <c r="IB864" s="6"/>
      <c r="IC864" s="6"/>
      <c r="ID864" s="6"/>
      <c r="IE864" s="6"/>
      <c r="IF864" s="6"/>
      <c r="IG864" s="6"/>
      <c r="IH864" s="6"/>
      <c r="II864" s="6"/>
      <c r="IJ864" s="6"/>
      <c r="IK864" s="6">
        <v>0</v>
      </c>
      <c r="IL864" s="6"/>
      <c r="IM864" s="6"/>
      <c r="IN864" s="6"/>
      <c r="IO864" s="6"/>
      <c r="IP864" s="6"/>
      <c r="IQ864" s="6"/>
      <c r="IR864" s="6"/>
      <c r="IS864" s="6"/>
      <c r="IT864" s="6"/>
      <c r="IU864" s="6"/>
    </row>
    <row r="866" spans="1:206" x14ac:dyDescent="0.25">
      <c r="A866" s="2">
        <v>51</v>
      </c>
      <c r="B866" s="2">
        <f>B857</f>
        <v>1</v>
      </c>
      <c r="C866" s="2">
        <f>A857</f>
        <v>4</v>
      </c>
      <c r="D866" s="2">
        <f>ROW(A857)</f>
        <v>857</v>
      </c>
      <c r="E866" s="2"/>
      <c r="F866" s="2" t="str">
        <f>IF(F857&lt;&gt;"",F857,"")</f>
        <v>Новый раздел</v>
      </c>
      <c r="G866" s="2" t="str">
        <f>IF(G857&lt;&gt;"",G857,"")</f>
        <v>ПНР</v>
      </c>
      <c r="H866" s="2">
        <v>0</v>
      </c>
      <c r="I866" s="2"/>
      <c r="J866" s="2"/>
      <c r="K866" s="2"/>
      <c r="L866" s="2"/>
      <c r="M866" s="2"/>
      <c r="N866" s="2"/>
      <c r="O866" s="2">
        <f t="shared" ref="O866:T866" si="475">ROUND(AB866,2)</f>
        <v>12154.62</v>
      </c>
      <c r="P866" s="2">
        <f t="shared" si="475"/>
        <v>0</v>
      </c>
      <c r="Q866" s="2">
        <f t="shared" si="475"/>
        <v>0</v>
      </c>
      <c r="R866" s="2">
        <f t="shared" si="475"/>
        <v>0</v>
      </c>
      <c r="S866" s="2">
        <f t="shared" si="475"/>
        <v>12154.62</v>
      </c>
      <c r="T866" s="2">
        <f t="shared" si="475"/>
        <v>0</v>
      </c>
      <c r="U866" s="2">
        <f>AH866</f>
        <v>11.16</v>
      </c>
      <c r="V866" s="2">
        <f>AI866</f>
        <v>0</v>
      </c>
      <c r="W866" s="2">
        <f>ROUND(AJ866,2)</f>
        <v>0</v>
      </c>
      <c r="X866" s="2">
        <f>ROUND(AK866,2)</f>
        <v>8994.41</v>
      </c>
      <c r="Y866" s="2">
        <f>ROUND(AL866,2)</f>
        <v>4375.67</v>
      </c>
      <c r="Z866" s="2"/>
      <c r="AA866" s="2"/>
      <c r="AB866" s="2">
        <f>ROUND(SUMIF(AA861:AA864,"=70751969",O861:O864),2)</f>
        <v>12154.62</v>
      </c>
      <c r="AC866" s="2">
        <f>ROUND(SUMIF(AA861:AA864,"=70751969",P861:P864),2)</f>
        <v>0</v>
      </c>
      <c r="AD866" s="2">
        <f>ROUND(SUMIF(AA861:AA864,"=70751969",Q861:Q864),2)</f>
        <v>0</v>
      </c>
      <c r="AE866" s="2">
        <f>ROUND(SUMIF(AA861:AA864,"=70751969",R861:R864),2)</f>
        <v>0</v>
      </c>
      <c r="AF866" s="2">
        <f>ROUND(SUMIF(AA861:AA864,"=70751969",S861:S864),2)</f>
        <v>12154.62</v>
      </c>
      <c r="AG866" s="2">
        <f>ROUND(SUMIF(AA861:AA864,"=70751969",T861:T864),2)</f>
        <v>0</v>
      </c>
      <c r="AH866" s="2">
        <f>SUMIF(AA861:AA864,"=70751969",U861:U864)</f>
        <v>11.16</v>
      </c>
      <c r="AI866" s="2">
        <f>SUMIF(AA861:AA864,"=70751969",V861:V864)</f>
        <v>0</v>
      </c>
      <c r="AJ866" s="2">
        <f>ROUND(SUMIF(AA861:AA864,"=70751969",W861:W864),2)</f>
        <v>0</v>
      </c>
      <c r="AK866" s="2">
        <f>ROUND(SUMIF(AA861:AA864,"=70751969",X861:X864),2)</f>
        <v>8994.41</v>
      </c>
      <c r="AL866" s="2">
        <f>ROUND(SUMIF(AA861:AA864,"=70751969",Y861:Y864),2)</f>
        <v>4375.67</v>
      </c>
      <c r="AM866" s="2"/>
      <c r="AN866" s="2"/>
      <c r="AO866" s="2">
        <f t="shared" ref="AO866:BD866" si="476">ROUND(BX866,2)</f>
        <v>0</v>
      </c>
      <c r="AP866" s="2">
        <f t="shared" si="476"/>
        <v>0</v>
      </c>
      <c r="AQ866" s="2">
        <f t="shared" si="476"/>
        <v>0</v>
      </c>
      <c r="AR866" s="2">
        <f t="shared" si="476"/>
        <v>25524.7</v>
      </c>
      <c r="AS866" s="2">
        <f t="shared" si="476"/>
        <v>0</v>
      </c>
      <c r="AT866" s="2">
        <f t="shared" si="476"/>
        <v>0</v>
      </c>
      <c r="AU866" s="2">
        <f t="shared" si="476"/>
        <v>25524.7</v>
      </c>
      <c r="AV866" s="2">
        <f t="shared" si="476"/>
        <v>0</v>
      </c>
      <c r="AW866" s="2">
        <f t="shared" si="476"/>
        <v>0</v>
      </c>
      <c r="AX866" s="2">
        <f t="shared" si="476"/>
        <v>0</v>
      </c>
      <c r="AY866" s="2">
        <f t="shared" si="476"/>
        <v>0</v>
      </c>
      <c r="AZ866" s="2">
        <f t="shared" si="476"/>
        <v>0</v>
      </c>
      <c r="BA866" s="2">
        <f t="shared" si="476"/>
        <v>0</v>
      </c>
      <c r="BB866" s="2">
        <f t="shared" si="476"/>
        <v>0</v>
      </c>
      <c r="BC866" s="2">
        <f t="shared" si="476"/>
        <v>0</v>
      </c>
      <c r="BD866" s="2">
        <f t="shared" si="476"/>
        <v>0</v>
      </c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>
        <f>ROUND(SUMIF(AA861:AA864,"=70751969",FQ861:FQ864),2)</f>
        <v>0</v>
      </c>
      <c r="BY866" s="2">
        <f>ROUND(SUMIF(AA861:AA864,"=70751969",FR861:FR864),2)</f>
        <v>0</v>
      </c>
      <c r="BZ866" s="2">
        <f>ROUND(SUMIF(AA861:AA864,"=70751969",GL861:GL864),2)</f>
        <v>0</v>
      </c>
      <c r="CA866" s="2">
        <f>ROUND(SUMIF(AA861:AA864,"=70751969",GM861:GM864),2)</f>
        <v>25524.7</v>
      </c>
      <c r="CB866" s="2">
        <f>ROUND(SUMIF(AA861:AA864,"=70751969",GN861:GN864),2)</f>
        <v>0</v>
      </c>
      <c r="CC866" s="2">
        <f>ROUND(SUMIF(AA861:AA864,"=70751969",GO861:GO864),2)</f>
        <v>0</v>
      </c>
      <c r="CD866" s="2">
        <f>ROUND(SUMIF(AA861:AA864,"=70751969",GP861:GP864),2)</f>
        <v>25524.7</v>
      </c>
      <c r="CE866" s="2">
        <f>AC866-BX866</f>
        <v>0</v>
      </c>
      <c r="CF866" s="2">
        <f>AC866-BY866</f>
        <v>0</v>
      </c>
      <c r="CG866" s="2">
        <f>BX866-BZ866</f>
        <v>0</v>
      </c>
      <c r="CH866" s="2">
        <f>AC866-BX866-BY866+BZ866</f>
        <v>0</v>
      </c>
      <c r="CI866" s="2">
        <f>BY866-BZ866</f>
        <v>0</v>
      </c>
      <c r="CJ866" s="2">
        <f>ROUND(SUMIF(AA861:AA864,"=70751969",GX861:GX864),2)</f>
        <v>0</v>
      </c>
      <c r="CK866" s="2">
        <f>ROUND(SUMIF(AA861:AA864,"=70751969",GY861:GY864),2)</f>
        <v>0</v>
      </c>
      <c r="CL866" s="2">
        <f>ROUND(SUMIF(AA861:AA864,"=70751969",GZ861:GZ864),2)</f>
        <v>0</v>
      </c>
      <c r="CM866" s="2">
        <f>ROUND(SUMIF(AA861:AA864,"=70751969",HD861:HD864),2)</f>
        <v>0</v>
      </c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3">
        <f t="shared" ref="DG866:DL866" si="477">ROUND(DT866,2)</f>
        <v>12154.62</v>
      </c>
      <c r="DH866" s="3">
        <f t="shared" si="477"/>
        <v>0</v>
      </c>
      <c r="DI866" s="3">
        <f t="shared" si="477"/>
        <v>0</v>
      </c>
      <c r="DJ866" s="3">
        <f t="shared" si="477"/>
        <v>0</v>
      </c>
      <c r="DK866" s="3">
        <f t="shared" si="477"/>
        <v>12154.62</v>
      </c>
      <c r="DL866" s="3">
        <f t="shared" si="477"/>
        <v>0</v>
      </c>
      <c r="DM866" s="3">
        <f>DZ866</f>
        <v>11.16</v>
      </c>
      <c r="DN866" s="3">
        <f>EA866</f>
        <v>0</v>
      </c>
      <c r="DO866" s="3">
        <f>ROUND(EB866,2)</f>
        <v>0</v>
      </c>
      <c r="DP866" s="3">
        <f>ROUND(EC866,2)</f>
        <v>8994.41</v>
      </c>
      <c r="DQ866" s="3">
        <f>ROUND(ED866,2)</f>
        <v>4375.67</v>
      </c>
      <c r="DR866" s="3"/>
      <c r="DS866" s="3"/>
      <c r="DT866" s="3">
        <f>ROUND(SUMIF(AA861:AA864,"=70748195",O861:O864),2)</f>
        <v>12154.62</v>
      </c>
      <c r="DU866" s="3">
        <f>ROUND(SUMIF(AA861:AA864,"=70748195",P861:P864),2)</f>
        <v>0</v>
      </c>
      <c r="DV866" s="3">
        <f>ROUND(SUMIF(AA861:AA864,"=70748195",Q861:Q864),2)</f>
        <v>0</v>
      </c>
      <c r="DW866" s="3">
        <f>ROUND(SUMIF(AA861:AA864,"=70748195",R861:R864),2)</f>
        <v>0</v>
      </c>
      <c r="DX866" s="3">
        <f>ROUND(SUMIF(AA861:AA864,"=70748195",S861:S864),2)</f>
        <v>12154.62</v>
      </c>
      <c r="DY866" s="3">
        <f>ROUND(SUMIF(AA861:AA864,"=70748195",T861:T864),2)</f>
        <v>0</v>
      </c>
      <c r="DZ866" s="3">
        <f>SUMIF(AA861:AA864,"=70748195",U861:U864)</f>
        <v>11.16</v>
      </c>
      <c r="EA866" s="3">
        <f>SUMIF(AA861:AA864,"=70748195",V861:V864)</f>
        <v>0</v>
      </c>
      <c r="EB866" s="3">
        <f>ROUND(SUMIF(AA861:AA864,"=70748195",W861:W864),2)</f>
        <v>0</v>
      </c>
      <c r="EC866" s="3">
        <f>ROUND(SUMIF(AA861:AA864,"=70748195",X861:X864),2)</f>
        <v>8994.41</v>
      </c>
      <c r="ED866" s="3">
        <f>ROUND(SUMIF(AA861:AA864,"=70748195",Y861:Y864),2)</f>
        <v>4375.67</v>
      </c>
      <c r="EE866" s="3"/>
      <c r="EF866" s="3"/>
      <c r="EG866" s="3">
        <f t="shared" ref="EG866:EV866" si="478">ROUND(FP866,2)</f>
        <v>0</v>
      </c>
      <c r="EH866" s="3">
        <f t="shared" si="478"/>
        <v>0</v>
      </c>
      <c r="EI866" s="3">
        <f t="shared" si="478"/>
        <v>0</v>
      </c>
      <c r="EJ866" s="3">
        <f t="shared" si="478"/>
        <v>25524.7</v>
      </c>
      <c r="EK866" s="3">
        <f t="shared" si="478"/>
        <v>0</v>
      </c>
      <c r="EL866" s="3">
        <f t="shared" si="478"/>
        <v>0</v>
      </c>
      <c r="EM866" s="3">
        <f t="shared" si="478"/>
        <v>25524.7</v>
      </c>
      <c r="EN866" s="3">
        <f t="shared" si="478"/>
        <v>0</v>
      </c>
      <c r="EO866" s="3">
        <f t="shared" si="478"/>
        <v>0</v>
      </c>
      <c r="EP866" s="3">
        <f t="shared" si="478"/>
        <v>0</v>
      </c>
      <c r="EQ866" s="3">
        <f t="shared" si="478"/>
        <v>0</v>
      </c>
      <c r="ER866" s="3">
        <f t="shared" si="478"/>
        <v>0</v>
      </c>
      <c r="ES866" s="3">
        <f t="shared" si="478"/>
        <v>0</v>
      </c>
      <c r="ET866" s="3">
        <f t="shared" si="478"/>
        <v>0</v>
      </c>
      <c r="EU866" s="3">
        <f t="shared" si="478"/>
        <v>0</v>
      </c>
      <c r="EV866" s="3">
        <f t="shared" si="478"/>
        <v>0</v>
      </c>
      <c r="EW866" s="3"/>
      <c r="EX866" s="3"/>
      <c r="EY866" s="3"/>
      <c r="EZ866" s="3"/>
      <c r="FA866" s="3"/>
      <c r="FB866" s="3"/>
      <c r="FC866" s="3"/>
      <c r="FD866" s="3"/>
      <c r="FE866" s="3"/>
      <c r="FF866" s="3"/>
      <c r="FG866" s="3"/>
      <c r="FH866" s="3"/>
      <c r="FI866" s="3"/>
      <c r="FJ866" s="3"/>
      <c r="FK866" s="3"/>
      <c r="FL866" s="3"/>
      <c r="FM866" s="3"/>
      <c r="FN866" s="3"/>
      <c r="FO866" s="3"/>
      <c r="FP866" s="3">
        <f>ROUND(SUMIF(AA861:AA864,"=70748195",FQ861:FQ864),2)</f>
        <v>0</v>
      </c>
      <c r="FQ866" s="3">
        <f>ROUND(SUMIF(AA861:AA864,"=70748195",FR861:FR864),2)</f>
        <v>0</v>
      </c>
      <c r="FR866" s="3">
        <f>ROUND(SUMIF(AA861:AA864,"=70748195",GL861:GL864),2)</f>
        <v>0</v>
      </c>
      <c r="FS866" s="3">
        <f>ROUND(SUMIF(AA861:AA864,"=70748195",GM861:GM864),2)</f>
        <v>25524.7</v>
      </c>
      <c r="FT866" s="3">
        <f>ROUND(SUMIF(AA861:AA864,"=70748195",GN861:GN864),2)</f>
        <v>0</v>
      </c>
      <c r="FU866" s="3">
        <f>ROUND(SUMIF(AA861:AA864,"=70748195",GO861:GO864),2)</f>
        <v>0</v>
      </c>
      <c r="FV866" s="3">
        <f>ROUND(SUMIF(AA861:AA864,"=70748195",GP861:GP864),2)</f>
        <v>25524.7</v>
      </c>
      <c r="FW866" s="3">
        <f>DU866-FP866</f>
        <v>0</v>
      </c>
      <c r="FX866" s="3">
        <f>DU866-FQ866</f>
        <v>0</v>
      </c>
      <c r="FY866" s="3">
        <f>FP866-FR866</f>
        <v>0</v>
      </c>
      <c r="FZ866" s="3">
        <f>DU866-FP866-FQ866+FR866</f>
        <v>0</v>
      </c>
      <c r="GA866" s="3">
        <f>FQ866-FR866</f>
        <v>0</v>
      </c>
      <c r="GB866" s="3">
        <f>ROUND(SUMIF(AA861:AA864,"=70748195",GX861:GX864),2)</f>
        <v>0</v>
      </c>
      <c r="GC866" s="3">
        <f>ROUND(SUMIF(AA861:AA864,"=70748195",GY861:GY864),2)</f>
        <v>0</v>
      </c>
      <c r="GD866" s="3">
        <f>ROUND(SUMIF(AA861:AA864,"=70748195",GZ861:GZ864),2)</f>
        <v>0</v>
      </c>
      <c r="GE866" s="3">
        <f>ROUND(SUMIF(AA861:AA864,"=70748195",HD861:HD864),2)</f>
        <v>0</v>
      </c>
      <c r="GF866" s="3"/>
      <c r="GG866" s="3"/>
      <c r="GH866" s="3"/>
      <c r="GI866" s="3"/>
      <c r="GJ866" s="3"/>
      <c r="GK866" s="3"/>
      <c r="GL866" s="3"/>
      <c r="GM866" s="3"/>
      <c r="GN866" s="3"/>
      <c r="GO866" s="3"/>
      <c r="GP866" s="3"/>
      <c r="GQ866" s="3"/>
      <c r="GR866" s="3"/>
      <c r="GS866" s="3"/>
      <c r="GT866" s="3"/>
      <c r="GU866" s="3"/>
      <c r="GV866" s="3"/>
      <c r="GW866" s="3"/>
      <c r="GX866" s="3">
        <v>0</v>
      </c>
    </row>
    <row r="868" spans="1:206" x14ac:dyDescent="0.25">
      <c r="A868" s="4">
        <v>50</v>
      </c>
      <c r="B868" s="4">
        <v>0</v>
      </c>
      <c r="C868" s="4">
        <v>0</v>
      </c>
      <c r="D868" s="4">
        <v>1</v>
      </c>
      <c r="E868" s="4">
        <v>201</v>
      </c>
      <c r="F868" s="4">
        <f>ROUND(Source!O866,O868)</f>
        <v>12154.62</v>
      </c>
      <c r="G868" s="4" t="s">
        <v>19</v>
      </c>
      <c r="H868" s="4" t="s">
        <v>20</v>
      </c>
      <c r="I868" s="4"/>
      <c r="J868" s="4"/>
      <c r="K868" s="4">
        <v>201</v>
      </c>
      <c r="L868" s="4">
        <v>1</v>
      </c>
      <c r="M868" s="4">
        <v>3</v>
      </c>
      <c r="N868" s="4" t="s">
        <v>3</v>
      </c>
      <c r="O868" s="4">
        <v>2</v>
      </c>
      <c r="P868" s="4">
        <f>ROUND(Source!DG866,O868)</f>
        <v>12154.62</v>
      </c>
      <c r="Q868" s="4"/>
      <c r="R868" s="4"/>
      <c r="S868" s="4"/>
      <c r="T868" s="4"/>
      <c r="U868" s="4"/>
      <c r="V868" s="4"/>
      <c r="W868" s="4">
        <v>12154.619999999999</v>
      </c>
      <c r="X868" s="4">
        <v>1</v>
      </c>
      <c r="Y868" s="4">
        <v>12154.619999999999</v>
      </c>
      <c r="Z868" s="4">
        <v>12154.619999999999</v>
      </c>
      <c r="AA868" s="4">
        <v>1</v>
      </c>
      <c r="AB868" s="4">
        <v>12154.619999999999</v>
      </c>
    </row>
    <row r="869" spans="1:206" x14ac:dyDescent="0.25">
      <c r="A869" s="4">
        <v>50</v>
      </c>
      <c r="B869" s="4">
        <v>0</v>
      </c>
      <c r="C869" s="4">
        <v>0</v>
      </c>
      <c r="D869" s="4">
        <v>1</v>
      </c>
      <c r="E869" s="4">
        <v>202</v>
      </c>
      <c r="F869" s="4">
        <f>ROUND(Source!P866,O869)</f>
        <v>0</v>
      </c>
      <c r="G869" s="4" t="s">
        <v>21</v>
      </c>
      <c r="H869" s="4" t="s">
        <v>22</v>
      </c>
      <c r="I869" s="4"/>
      <c r="J869" s="4"/>
      <c r="K869" s="4">
        <v>202</v>
      </c>
      <c r="L869" s="4">
        <v>2</v>
      </c>
      <c r="M869" s="4">
        <v>3</v>
      </c>
      <c r="N869" s="4" t="s">
        <v>3</v>
      </c>
      <c r="O869" s="4">
        <v>2</v>
      </c>
      <c r="P869" s="4">
        <f>ROUND(Source!DH866,O869)</f>
        <v>0</v>
      </c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>
        <v>0</v>
      </c>
      <c r="AA869" s="4">
        <v>1</v>
      </c>
      <c r="AB869" s="4">
        <v>0</v>
      </c>
    </row>
    <row r="870" spans="1:206" x14ac:dyDescent="0.25">
      <c r="A870" s="4">
        <v>50</v>
      </c>
      <c r="B870" s="4">
        <v>0</v>
      </c>
      <c r="C870" s="4">
        <v>0</v>
      </c>
      <c r="D870" s="4">
        <v>1</v>
      </c>
      <c r="E870" s="4">
        <v>222</v>
      </c>
      <c r="F870" s="4">
        <f>ROUND(Source!AO866,O870)</f>
        <v>0</v>
      </c>
      <c r="G870" s="4" t="s">
        <v>23</v>
      </c>
      <c r="H870" s="4" t="s">
        <v>24</v>
      </c>
      <c r="I870" s="4"/>
      <c r="J870" s="4"/>
      <c r="K870" s="4">
        <v>222</v>
      </c>
      <c r="L870" s="4">
        <v>3</v>
      </c>
      <c r="M870" s="4">
        <v>3</v>
      </c>
      <c r="N870" s="4" t="s">
        <v>3</v>
      </c>
      <c r="O870" s="4">
        <v>2</v>
      </c>
      <c r="P870" s="4">
        <f>ROUND(Source!EG866,O870)</f>
        <v>0</v>
      </c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>
        <v>0</v>
      </c>
      <c r="AA870" s="4">
        <v>1</v>
      </c>
      <c r="AB870" s="4">
        <v>0</v>
      </c>
    </row>
    <row r="871" spans="1:206" x14ac:dyDescent="0.25">
      <c r="A871" s="4">
        <v>50</v>
      </c>
      <c r="B871" s="4">
        <v>0</v>
      </c>
      <c r="C871" s="4">
        <v>0</v>
      </c>
      <c r="D871" s="4">
        <v>1</v>
      </c>
      <c r="E871" s="4">
        <v>225</v>
      </c>
      <c r="F871" s="4">
        <f>ROUND(Source!AV866,O871)</f>
        <v>0</v>
      </c>
      <c r="G871" s="4" t="s">
        <v>25</v>
      </c>
      <c r="H871" s="4" t="s">
        <v>26</v>
      </c>
      <c r="I871" s="4"/>
      <c r="J871" s="4"/>
      <c r="K871" s="4">
        <v>225</v>
      </c>
      <c r="L871" s="4">
        <v>4</v>
      </c>
      <c r="M871" s="4">
        <v>3</v>
      </c>
      <c r="N871" s="4" t="s">
        <v>3</v>
      </c>
      <c r="O871" s="4">
        <v>2</v>
      </c>
      <c r="P871" s="4">
        <f>ROUND(Source!EN866,O871)</f>
        <v>0</v>
      </c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>
        <v>0</v>
      </c>
      <c r="AA871" s="4">
        <v>1</v>
      </c>
      <c r="AB871" s="4">
        <v>0</v>
      </c>
    </row>
    <row r="872" spans="1:206" x14ac:dyDescent="0.25">
      <c r="A872" s="4">
        <v>50</v>
      </c>
      <c r="B872" s="4">
        <v>0</v>
      </c>
      <c r="C872" s="4">
        <v>0</v>
      </c>
      <c r="D872" s="4">
        <v>1</v>
      </c>
      <c r="E872" s="4">
        <v>226</v>
      </c>
      <c r="F872" s="4">
        <f>ROUND(Source!AW866,O872)</f>
        <v>0</v>
      </c>
      <c r="G872" s="4" t="s">
        <v>27</v>
      </c>
      <c r="H872" s="4" t="s">
        <v>28</v>
      </c>
      <c r="I872" s="4"/>
      <c r="J872" s="4"/>
      <c r="K872" s="4">
        <v>226</v>
      </c>
      <c r="L872" s="4">
        <v>5</v>
      </c>
      <c r="M872" s="4">
        <v>3</v>
      </c>
      <c r="N872" s="4" t="s">
        <v>3</v>
      </c>
      <c r="O872" s="4">
        <v>2</v>
      </c>
      <c r="P872" s="4">
        <f>ROUND(Source!EO866,O872)</f>
        <v>0</v>
      </c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>
        <v>0</v>
      </c>
      <c r="AA872" s="4">
        <v>1</v>
      </c>
      <c r="AB872" s="4">
        <v>0</v>
      </c>
    </row>
    <row r="873" spans="1:206" x14ac:dyDescent="0.25">
      <c r="A873" s="4">
        <v>50</v>
      </c>
      <c r="B873" s="4">
        <v>0</v>
      </c>
      <c r="C873" s="4">
        <v>0</v>
      </c>
      <c r="D873" s="4">
        <v>1</v>
      </c>
      <c r="E873" s="4">
        <v>227</v>
      </c>
      <c r="F873" s="4">
        <f>ROUND(Source!AX866,O873)</f>
        <v>0</v>
      </c>
      <c r="G873" s="4" t="s">
        <v>29</v>
      </c>
      <c r="H873" s="4" t="s">
        <v>30</v>
      </c>
      <c r="I873" s="4"/>
      <c r="J873" s="4"/>
      <c r="K873" s="4">
        <v>227</v>
      </c>
      <c r="L873" s="4">
        <v>6</v>
      </c>
      <c r="M873" s="4">
        <v>3</v>
      </c>
      <c r="N873" s="4" t="s">
        <v>3</v>
      </c>
      <c r="O873" s="4">
        <v>2</v>
      </c>
      <c r="P873" s="4">
        <f>ROUND(Source!EP866,O873)</f>
        <v>0</v>
      </c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>
        <v>0</v>
      </c>
      <c r="AA873" s="4">
        <v>1</v>
      </c>
      <c r="AB873" s="4">
        <v>0</v>
      </c>
    </row>
    <row r="874" spans="1:206" x14ac:dyDescent="0.25">
      <c r="A874" s="4">
        <v>50</v>
      </c>
      <c r="B874" s="4">
        <v>0</v>
      </c>
      <c r="C874" s="4">
        <v>0</v>
      </c>
      <c r="D874" s="4">
        <v>1</v>
      </c>
      <c r="E874" s="4">
        <v>228</v>
      </c>
      <c r="F874" s="4">
        <f>ROUND(Source!AY866,O874)</f>
        <v>0</v>
      </c>
      <c r="G874" s="4" t="s">
        <v>31</v>
      </c>
      <c r="H874" s="4" t="s">
        <v>32</v>
      </c>
      <c r="I874" s="4"/>
      <c r="J874" s="4"/>
      <c r="K874" s="4">
        <v>228</v>
      </c>
      <c r="L874" s="4">
        <v>7</v>
      </c>
      <c r="M874" s="4">
        <v>3</v>
      </c>
      <c r="N874" s="4" t="s">
        <v>3</v>
      </c>
      <c r="O874" s="4">
        <v>2</v>
      </c>
      <c r="P874" s="4">
        <f>ROUND(Source!EQ866,O874)</f>
        <v>0</v>
      </c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>
        <v>0</v>
      </c>
      <c r="AA874" s="4">
        <v>1</v>
      </c>
      <c r="AB874" s="4">
        <v>0</v>
      </c>
    </row>
    <row r="875" spans="1:206" x14ac:dyDescent="0.25">
      <c r="A875" s="4">
        <v>50</v>
      </c>
      <c r="B875" s="4">
        <v>0</v>
      </c>
      <c r="C875" s="4">
        <v>0</v>
      </c>
      <c r="D875" s="4">
        <v>1</v>
      </c>
      <c r="E875" s="4">
        <v>216</v>
      </c>
      <c r="F875" s="4">
        <f>ROUND(Source!AP866,O875)</f>
        <v>0</v>
      </c>
      <c r="G875" s="4" t="s">
        <v>33</v>
      </c>
      <c r="H875" s="4" t="s">
        <v>34</v>
      </c>
      <c r="I875" s="4"/>
      <c r="J875" s="4"/>
      <c r="K875" s="4">
        <v>216</v>
      </c>
      <c r="L875" s="4">
        <v>8</v>
      </c>
      <c r="M875" s="4">
        <v>3</v>
      </c>
      <c r="N875" s="4" t="s">
        <v>3</v>
      </c>
      <c r="O875" s="4">
        <v>2</v>
      </c>
      <c r="P875" s="4">
        <f>ROUND(Source!EH866,O875)</f>
        <v>0</v>
      </c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>
        <v>0</v>
      </c>
      <c r="AA875" s="4">
        <v>1</v>
      </c>
      <c r="AB875" s="4">
        <v>0</v>
      </c>
    </row>
    <row r="876" spans="1:206" x14ac:dyDescent="0.25">
      <c r="A876" s="4">
        <v>50</v>
      </c>
      <c r="B876" s="4">
        <v>0</v>
      </c>
      <c r="C876" s="4">
        <v>0</v>
      </c>
      <c r="D876" s="4">
        <v>1</v>
      </c>
      <c r="E876" s="4">
        <v>223</v>
      </c>
      <c r="F876" s="4">
        <f>ROUND(Source!AQ866,O876)</f>
        <v>0</v>
      </c>
      <c r="G876" s="4" t="s">
        <v>35</v>
      </c>
      <c r="H876" s="4" t="s">
        <v>36</v>
      </c>
      <c r="I876" s="4"/>
      <c r="J876" s="4"/>
      <c r="K876" s="4">
        <v>223</v>
      </c>
      <c r="L876" s="4">
        <v>9</v>
      </c>
      <c r="M876" s="4">
        <v>3</v>
      </c>
      <c r="N876" s="4" t="s">
        <v>3</v>
      </c>
      <c r="O876" s="4">
        <v>2</v>
      </c>
      <c r="P876" s="4">
        <f>ROUND(Source!EI866,O876)</f>
        <v>0</v>
      </c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>
        <v>0</v>
      </c>
      <c r="AA876" s="4">
        <v>1</v>
      </c>
      <c r="AB876" s="4">
        <v>0</v>
      </c>
    </row>
    <row r="877" spans="1:206" x14ac:dyDescent="0.25">
      <c r="A877" s="4">
        <v>50</v>
      </c>
      <c r="B877" s="4">
        <v>0</v>
      </c>
      <c r="C877" s="4">
        <v>0</v>
      </c>
      <c r="D877" s="4">
        <v>1</v>
      </c>
      <c r="E877" s="4">
        <v>229</v>
      </c>
      <c r="F877" s="4">
        <f>ROUND(Source!AZ866,O877)</f>
        <v>0</v>
      </c>
      <c r="G877" s="4" t="s">
        <v>37</v>
      </c>
      <c r="H877" s="4" t="s">
        <v>38</v>
      </c>
      <c r="I877" s="4"/>
      <c r="J877" s="4"/>
      <c r="K877" s="4">
        <v>229</v>
      </c>
      <c r="L877" s="4">
        <v>10</v>
      </c>
      <c r="M877" s="4">
        <v>3</v>
      </c>
      <c r="N877" s="4" t="s">
        <v>3</v>
      </c>
      <c r="O877" s="4">
        <v>2</v>
      </c>
      <c r="P877" s="4">
        <f>ROUND(Source!ER866,O877)</f>
        <v>0</v>
      </c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>
        <v>0</v>
      </c>
      <c r="AA877" s="4">
        <v>1</v>
      </c>
      <c r="AB877" s="4">
        <v>0</v>
      </c>
    </row>
    <row r="878" spans="1:206" x14ac:dyDescent="0.25">
      <c r="A878" s="4">
        <v>50</v>
      </c>
      <c r="B878" s="4">
        <v>0</v>
      </c>
      <c r="C878" s="4">
        <v>0</v>
      </c>
      <c r="D878" s="4">
        <v>1</v>
      </c>
      <c r="E878" s="4">
        <v>203</v>
      </c>
      <c r="F878" s="4">
        <f>ROUND(Source!Q866,O878)</f>
        <v>0</v>
      </c>
      <c r="G878" s="4" t="s">
        <v>39</v>
      </c>
      <c r="H878" s="4" t="s">
        <v>40</v>
      </c>
      <c r="I878" s="4"/>
      <c r="J878" s="4"/>
      <c r="K878" s="4">
        <v>203</v>
      </c>
      <c r="L878" s="4">
        <v>11</v>
      </c>
      <c r="M878" s="4">
        <v>3</v>
      </c>
      <c r="N878" s="4" t="s">
        <v>3</v>
      </c>
      <c r="O878" s="4">
        <v>2</v>
      </c>
      <c r="P878" s="4">
        <f>ROUND(Source!DI866,O878)</f>
        <v>0</v>
      </c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>
        <v>0</v>
      </c>
      <c r="AA878" s="4">
        <v>1</v>
      </c>
      <c r="AB878" s="4">
        <v>0</v>
      </c>
    </row>
    <row r="879" spans="1:206" x14ac:dyDescent="0.25">
      <c r="A879" s="4">
        <v>50</v>
      </c>
      <c r="B879" s="4">
        <v>0</v>
      </c>
      <c r="C879" s="4">
        <v>0</v>
      </c>
      <c r="D879" s="4">
        <v>1</v>
      </c>
      <c r="E879" s="4">
        <v>231</v>
      </c>
      <c r="F879" s="4">
        <f>ROUND(Source!BB866,O879)</f>
        <v>0</v>
      </c>
      <c r="G879" s="4" t="s">
        <v>41</v>
      </c>
      <c r="H879" s="4" t="s">
        <v>42</v>
      </c>
      <c r="I879" s="4"/>
      <c r="J879" s="4"/>
      <c r="K879" s="4">
        <v>231</v>
      </c>
      <c r="L879" s="4">
        <v>12</v>
      </c>
      <c r="M879" s="4">
        <v>3</v>
      </c>
      <c r="N879" s="4" t="s">
        <v>3</v>
      </c>
      <c r="O879" s="4">
        <v>2</v>
      </c>
      <c r="P879" s="4">
        <f>ROUND(Source!ET866,O879)</f>
        <v>0</v>
      </c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>
        <v>0</v>
      </c>
      <c r="AA879" s="4">
        <v>1</v>
      </c>
      <c r="AB879" s="4">
        <v>0</v>
      </c>
    </row>
    <row r="880" spans="1:206" x14ac:dyDescent="0.25">
      <c r="A880" s="4">
        <v>50</v>
      </c>
      <c r="B880" s="4">
        <v>0</v>
      </c>
      <c r="C880" s="4">
        <v>0</v>
      </c>
      <c r="D880" s="4">
        <v>1</v>
      </c>
      <c r="E880" s="4">
        <v>204</v>
      </c>
      <c r="F880" s="4">
        <f>ROUND(Source!R866,O880)</f>
        <v>0</v>
      </c>
      <c r="G880" s="4" t="s">
        <v>43</v>
      </c>
      <c r="H880" s="4" t="s">
        <v>44</v>
      </c>
      <c r="I880" s="4"/>
      <c r="J880" s="4"/>
      <c r="K880" s="4">
        <v>204</v>
      </c>
      <c r="L880" s="4">
        <v>13</v>
      </c>
      <c r="M880" s="4">
        <v>3</v>
      </c>
      <c r="N880" s="4" t="s">
        <v>3</v>
      </c>
      <c r="O880" s="4">
        <v>2</v>
      </c>
      <c r="P880" s="4">
        <f>ROUND(Source!DJ866,O880)</f>
        <v>0</v>
      </c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>
        <v>0</v>
      </c>
      <c r="AA880" s="4">
        <v>1</v>
      </c>
      <c r="AB880" s="4">
        <v>0</v>
      </c>
    </row>
    <row r="881" spans="1:206" x14ac:dyDescent="0.25">
      <c r="A881" s="4">
        <v>50</v>
      </c>
      <c r="B881" s="4">
        <v>0</v>
      </c>
      <c r="C881" s="4">
        <v>0</v>
      </c>
      <c r="D881" s="4">
        <v>1</v>
      </c>
      <c r="E881" s="4">
        <v>205</v>
      </c>
      <c r="F881" s="4">
        <f>ROUND(Source!S866,O881)</f>
        <v>12154.62</v>
      </c>
      <c r="G881" s="4" t="s">
        <v>45</v>
      </c>
      <c r="H881" s="4" t="s">
        <v>46</v>
      </c>
      <c r="I881" s="4"/>
      <c r="J881" s="4"/>
      <c r="K881" s="4">
        <v>205</v>
      </c>
      <c r="L881" s="4">
        <v>14</v>
      </c>
      <c r="M881" s="4">
        <v>3</v>
      </c>
      <c r="N881" s="4" t="s">
        <v>3</v>
      </c>
      <c r="O881" s="4">
        <v>2</v>
      </c>
      <c r="P881" s="4">
        <f>ROUND(Source!DK866,O881)</f>
        <v>12154.62</v>
      </c>
      <c r="Q881" s="4"/>
      <c r="R881" s="4"/>
      <c r="S881" s="4"/>
      <c r="T881" s="4"/>
      <c r="U881" s="4"/>
      <c r="V881" s="4"/>
      <c r="W881" s="4">
        <v>12154.619999999999</v>
      </c>
      <c r="X881" s="4">
        <v>1</v>
      </c>
      <c r="Y881" s="4">
        <v>12154.619999999999</v>
      </c>
      <c r="Z881" s="4">
        <v>12154.619999999999</v>
      </c>
      <c r="AA881" s="4">
        <v>1</v>
      </c>
      <c r="AB881" s="4">
        <v>12154.619999999999</v>
      </c>
    </row>
    <row r="882" spans="1:206" x14ac:dyDescent="0.25">
      <c r="A882" s="4">
        <v>50</v>
      </c>
      <c r="B882" s="4">
        <v>0</v>
      </c>
      <c r="C882" s="4">
        <v>0</v>
      </c>
      <c r="D882" s="4">
        <v>1</v>
      </c>
      <c r="E882" s="4">
        <v>232</v>
      </c>
      <c r="F882" s="4">
        <f>ROUND(Source!BC866,O882)</f>
        <v>0</v>
      </c>
      <c r="G882" s="4" t="s">
        <v>47</v>
      </c>
      <c r="H882" s="4" t="s">
        <v>48</v>
      </c>
      <c r="I882" s="4"/>
      <c r="J882" s="4"/>
      <c r="K882" s="4">
        <v>232</v>
      </c>
      <c r="L882" s="4">
        <v>15</v>
      </c>
      <c r="M882" s="4">
        <v>3</v>
      </c>
      <c r="N882" s="4" t="s">
        <v>3</v>
      </c>
      <c r="O882" s="4">
        <v>2</v>
      </c>
      <c r="P882" s="4">
        <f>ROUND(Source!EU866,O882)</f>
        <v>0</v>
      </c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>
        <v>0</v>
      </c>
      <c r="AA882" s="4">
        <v>1</v>
      </c>
      <c r="AB882" s="4">
        <v>0</v>
      </c>
    </row>
    <row r="883" spans="1:206" x14ac:dyDescent="0.25">
      <c r="A883" s="4">
        <v>50</v>
      </c>
      <c r="B883" s="4">
        <v>0</v>
      </c>
      <c r="C883" s="4">
        <v>0</v>
      </c>
      <c r="D883" s="4">
        <v>1</v>
      </c>
      <c r="E883" s="4">
        <v>214</v>
      </c>
      <c r="F883" s="4">
        <f>ROUND(Source!AS866,O883)</f>
        <v>0</v>
      </c>
      <c r="G883" s="4" t="s">
        <v>49</v>
      </c>
      <c r="H883" s="4" t="s">
        <v>50</v>
      </c>
      <c r="I883" s="4"/>
      <c r="J883" s="4"/>
      <c r="K883" s="4">
        <v>214</v>
      </c>
      <c r="L883" s="4">
        <v>16</v>
      </c>
      <c r="M883" s="4">
        <v>3</v>
      </c>
      <c r="N883" s="4" t="s">
        <v>3</v>
      </c>
      <c r="O883" s="4">
        <v>2</v>
      </c>
      <c r="P883" s="4">
        <f>ROUND(Source!EK866,O883)</f>
        <v>0</v>
      </c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>
        <v>0</v>
      </c>
      <c r="AA883" s="4">
        <v>1</v>
      </c>
      <c r="AB883" s="4">
        <v>0</v>
      </c>
    </row>
    <row r="884" spans="1:206" x14ac:dyDescent="0.25">
      <c r="A884" s="4">
        <v>50</v>
      </c>
      <c r="B884" s="4">
        <v>0</v>
      </c>
      <c r="C884" s="4">
        <v>0</v>
      </c>
      <c r="D884" s="4">
        <v>1</v>
      </c>
      <c r="E884" s="4">
        <v>215</v>
      </c>
      <c r="F884" s="4">
        <f>ROUND(Source!AT866,O884)</f>
        <v>0</v>
      </c>
      <c r="G884" s="4" t="s">
        <v>51</v>
      </c>
      <c r="H884" s="4" t="s">
        <v>52</v>
      </c>
      <c r="I884" s="4"/>
      <c r="J884" s="4"/>
      <c r="K884" s="4">
        <v>215</v>
      </c>
      <c r="L884" s="4">
        <v>17</v>
      </c>
      <c r="M884" s="4">
        <v>3</v>
      </c>
      <c r="N884" s="4" t="s">
        <v>3</v>
      </c>
      <c r="O884" s="4">
        <v>2</v>
      </c>
      <c r="P884" s="4">
        <f>ROUND(Source!EL866,O884)</f>
        <v>0</v>
      </c>
      <c r="Q884" s="4"/>
      <c r="R884" s="4"/>
      <c r="S884" s="4"/>
      <c r="T884" s="4"/>
      <c r="U884" s="4"/>
      <c r="V884" s="4"/>
      <c r="W884" s="4">
        <v>0</v>
      </c>
      <c r="X884" s="4">
        <v>1</v>
      </c>
      <c r="Y884" s="4">
        <v>0</v>
      </c>
      <c r="Z884" s="4">
        <v>0</v>
      </c>
      <c r="AA884" s="4">
        <v>1</v>
      </c>
      <c r="AB884" s="4">
        <v>0</v>
      </c>
    </row>
    <row r="885" spans="1:206" x14ac:dyDescent="0.25">
      <c r="A885" s="4">
        <v>50</v>
      </c>
      <c r="B885" s="4">
        <v>0</v>
      </c>
      <c r="C885" s="4">
        <v>0</v>
      </c>
      <c r="D885" s="4">
        <v>1</v>
      </c>
      <c r="E885" s="4">
        <v>217</v>
      </c>
      <c r="F885" s="4">
        <f>ROUND(Source!AU866,O885)</f>
        <v>25524.7</v>
      </c>
      <c r="G885" s="4" t="s">
        <v>53</v>
      </c>
      <c r="H885" s="4" t="s">
        <v>54</v>
      </c>
      <c r="I885" s="4"/>
      <c r="J885" s="4"/>
      <c r="K885" s="4">
        <v>217</v>
      </c>
      <c r="L885" s="4">
        <v>18</v>
      </c>
      <c r="M885" s="4">
        <v>3</v>
      </c>
      <c r="N885" s="4" t="s">
        <v>3</v>
      </c>
      <c r="O885" s="4">
        <v>2</v>
      </c>
      <c r="P885" s="4">
        <f>ROUND(Source!EM866,O885)</f>
        <v>25524.7</v>
      </c>
      <c r="Q885" s="4"/>
      <c r="R885" s="4"/>
      <c r="S885" s="4"/>
      <c r="T885" s="4"/>
      <c r="U885" s="4"/>
      <c r="V885" s="4"/>
      <c r="W885" s="4">
        <v>25524.7</v>
      </c>
      <c r="X885" s="4">
        <v>1</v>
      </c>
      <c r="Y885" s="4">
        <v>25524.7</v>
      </c>
      <c r="Z885" s="4">
        <v>25524.7</v>
      </c>
      <c r="AA885" s="4">
        <v>1</v>
      </c>
      <c r="AB885" s="4">
        <v>25524.7</v>
      </c>
    </row>
    <row r="886" spans="1:206" x14ac:dyDescent="0.25">
      <c r="A886" s="4">
        <v>50</v>
      </c>
      <c r="B886" s="4">
        <v>0</v>
      </c>
      <c r="C886" s="4">
        <v>0</v>
      </c>
      <c r="D886" s="4">
        <v>1</v>
      </c>
      <c r="E886" s="4">
        <v>230</v>
      </c>
      <c r="F886" s="4">
        <f>ROUND(Source!BA866,O886)</f>
        <v>0</v>
      </c>
      <c r="G886" s="4" t="s">
        <v>55</v>
      </c>
      <c r="H886" s="4" t="s">
        <v>56</v>
      </c>
      <c r="I886" s="4"/>
      <c r="J886" s="4"/>
      <c r="K886" s="4">
        <v>230</v>
      </c>
      <c r="L886" s="4">
        <v>19</v>
      </c>
      <c r="M886" s="4">
        <v>3</v>
      </c>
      <c r="N886" s="4" t="s">
        <v>3</v>
      </c>
      <c r="O886" s="4">
        <v>2</v>
      </c>
      <c r="P886" s="4">
        <f>ROUND(Source!ES866,O886)</f>
        <v>0</v>
      </c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>
        <v>0</v>
      </c>
      <c r="AA886" s="4">
        <v>1</v>
      </c>
      <c r="AB886" s="4">
        <v>0</v>
      </c>
    </row>
    <row r="887" spans="1:206" x14ac:dyDescent="0.25">
      <c r="A887" s="4">
        <v>50</v>
      </c>
      <c r="B887" s="4">
        <v>0</v>
      </c>
      <c r="C887" s="4">
        <v>0</v>
      </c>
      <c r="D887" s="4">
        <v>1</v>
      </c>
      <c r="E887" s="4">
        <v>206</v>
      </c>
      <c r="F887" s="4">
        <f>ROUND(Source!T866,O887)</f>
        <v>0</v>
      </c>
      <c r="G887" s="4" t="s">
        <v>57</v>
      </c>
      <c r="H887" s="4" t="s">
        <v>58</v>
      </c>
      <c r="I887" s="4"/>
      <c r="J887" s="4"/>
      <c r="K887" s="4">
        <v>206</v>
      </c>
      <c r="L887" s="4">
        <v>20</v>
      </c>
      <c r="M887" s="4">
        <v>3</v>
      </c>
      <c r="N887" s="4" t="s">
        <v>3</v>
      </c>
      <c r="O887" s="4">
        <v>2</v>
      </c>
      <c r="P887" s="4">
        <f>ROUND(Source!DL866,O887)</f>
        <v>0</v>
      </c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>
        <v>0</v>
      </c>
      <c r="AA887" s="4">
        <v>1</v>
      </c>
      <c r="AB887" s="4">
        <v>0</v>
      </c>
    </row>
    <row r="888" spans="1:206" x14ac:dyDescent="0.25">
      <c r="A888" s="4">
        <v>50</v>
      </c>
      <c r="B888" s="4">
        <v>0</v>
      </c>
      <c r="C888" s="4">
        <v>0</v>
      </c>
      <c r="D888" s="4">
        <v>1</v>
      </c>
      <c r="E888" s="4">
        <v>207</v>
      </c>
      <c r="F888" s="4">
        <f>ROUND(Source!U866,O888)</f>
        <v>11.16</v>
      </c>
      <c r="G888" s="4" t="s">
        <v>59</v>
      </c>
      <c r="H888" s="4" t="s">
        <v>60</v>
      </c>
      <c r="I888" s="4"/>
      <c r="J888" s="4"/>
      <c r="K888" s="4">
        <v>207</v>
      </c>
      <c r="L888" s="4">
        <v>21</v>
      </c>
      <c r="M888" s="4">
        <v>3</v>
      </c>
      <c r="N888" s="4" t="s">
        <v>3</v>
      </c>
      <c r="O888" s="4">
        <v>7</v>
      </c>
      <c r="P888" s="4">
        <f>ROUND(Source!DM866,O888)</f>
        <v>11.16</v>
      </c>
      <c r="Q888" s="4"/>
      <c r="R888" s="4"/>
      <c r="S888" s="4"/>
      <c r="T888" s="4"/>
      <c r="U888" s="4"/>
      <c r="V888" s="4"/>
      <c r="W888" s="4">
        <v>11.16</v>
      </c>
      <c r="X888" s="4">
        <v>1</v>
      </c>
      <c r="Y888" s="4">
        <v>11.16</v>
      </c>
      <c r="Z888" s="4">
        <v>11.16</v>
      </c>
      <c r="AA888" s="4">
        <v>1</v>
      </c>
      <c r="AB888" s="4">
        <v>11.16</v>
      </c>
    </row>
    <row r="889" spans="1:206" x14ac:dyDescent="0.25">
      <c r="A889" s="4">
        <v>50</v>
      </c>
      <c r="B889" s="4">
        <v>0</v>
      </c>
      <c r="C889" s="4">
        <v>0</v>
      </c>
      <c r="D889" s="4">
        <v>1</v>
      </c>
      <c r="E889" s="4">
        <v>208</v>
      </c>
      <c r="F889" s="4">
        <f>ROUND(Source!V866,O889)</f>
        <v>0</v>
      </c>
      <c r="G889" s="4" t="s">
        <v>61</v>
      </c>
      <c r="H889" s="4" t="s">
        <v>62</v>
      </c>
      <c r="I889" s="4"/>
      <c r="J889" s="4"/>
      <c r="K889" s="4">
        <v>208</v>
      </c>
      <c r="L889" s="4">
        <v>22</v>
      </c>
      <c r="M889" s="4">
        <v>3</v>
      </c>
      <c r="N889" s="4" t="s">
        <v>3</v>
      </c>
      <c r="O889" s="4">
        <v>7</v>
      </c>
      <c r="P889" s="4">
        <f>ROUND(Source!DN866,O889)</f>
        <v>0</v>
      </c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>
        <v>0</v>
      </c>
      <c r="AA889" s="4">
        <v>1</v>
      </c>
      <c r="AB889" s="4">
        <v>0</v>
      </c>
    </row>
    <row r="890" spans="1:206" x14ac:dyDescent="0.25">
      <c r="A890" s="4">
        <v>50</v>
      </c>
      <c r="B890" s="4">
        <v>0</v>
      </c>
      <c r="C890" s="4">
        <v>0</v>
      </c>
      <c r="D890" s="4">
        <v>1</v>
      </c>
      <c r="E890" s="4">
        <v>209</v>
      </c>
      <c r="F890" s="4">
        <f>ROUND(Source!W866,O890)</f>
        <v>0</v>
      </c>
      <c r="G890" s="4" t="s">
        <v>63</v>
      </c>
      <c r="H890" s="4" t="s">
        <v>64</v>
      </c>
      <c r="I890" s="4"/>
      <c r="J890" s="4"/>
      <c r="K890" s="4">
        <v>209</v>
      </c>
      <c r="L890" s="4">
        <v>23</v>
      </c>
      <c r="M890" s="4">
        <v>3</v>
      </c>
      <c r="N890" s="4" t="s">
        <v>3</v>
      </c>
      <c r="O890" s="4">
        <v>2</v>
      </c>
      <c r="P890" s="4">
        <f>ROUND(Source!DO866,O890)</f>
        <v>0</v>
      </c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>
        <v>0</v>
      </c>
      <c r="AA890" s="4">
        <v>1</v>
      </c>
      <c r="AB890" s="4">
        <v>0</v>
      </c>
    </row>
    <row r="891" spans="1:206" x14ac:dyDescent="0.25">
      <c r="A891" s="4">
        <v>50</v>
      </c>
      <c r="B891" s="4">
        <v>0</v>
      </c>
      <c r="C891" s="4">
        <v>0</v>
      </c>
      <c r="D891" s="4">
        <v>1</v>
      </c>
      <c r="E891" s="4">
        <v>233</v>
      </c>
      <c r="F891" s="4">
        <f>ROUND(Source!BD866,O891)</f>
        <v>0</v>
      </c>
      <c r="G891" s="4" t="s">
        <v>65</v>
      </c>
      <c r="H891" s="4" t="s">
        <v>66</v>
      </c>
      <c r="I891" s="4"/>
      <c r="J891" s="4"/>
      <c r="K891" s="4">
        <v>233</v>
      </c>
      <c r="L891" s="4">
        <v>24</v>
      </c>
      <c r="M891" s="4">
        <v>3</v>
      </c>
      <c r="N891" s="4" t="s">
        <v>3</v>
      </c>
      <c r="O891" s="4">
        <v>2</v>
      </c>
      <c r="P891" s="4">
        <f>ROUND(Source!EV866,O891)</f>
        <v>0</v>
      </c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>
        <v>0</v>
      </c>
      <c r="AA891" s="4">
        <v>1</v>
      </c>
      <c r="AB891" s="4">
        <v>0</v>
      </c>
    </row>
    <row r="892" spans="1:206" x14ac:dyDescent="0.25">
      <c r="A892" s="4">
        <v>50</v>
      </c>
      <c r="B892" s="4">
        <v>0</v>
      </c>
      <c r="C892" s="4">
        <v>0</v>
      </c>
      <c r="D892" s="4">
        <v>1</v>
      </c>
      <c r="E892" s="4">
        <v>210</v>
      </c>
      <c r="F892" s="4">
        <f>ROUND(Source!X866,O892)</f>
        <v>8994.41</v>
      </c>
      <c r="G892" s="4" t="s">
        <v>67</v>
      </c>
      <c r="H892" s="4" t="s">
        <v>68</v>
      </c>
      <c r="I892" s="4"/>
      <c r="J892" s="4"/>
      <c r="K892" s="4">
        <v>210</v>
      </c>
      <c r="L892" s="4">
        <v>25</v>
      </c>
      <c r="M892" s="4">
        <v>3</v>
      </c>
      <c r="N892" s="4" t="s">
        <v>3</v>
      </c>
      <c r="O892" s="4">
        <v>2</v>
      </c>
      <c r="P892" s="4">
        <f>ROUND(Source!DP866,O892)</f>
        <v>8994.41</v>
      </c>
      <c r="Q892" s="4"/>
      <c r="R892" s="4"/>
      <c r="S892" s="4"/>
      <c r="T892" s="4"/>
      <c r="U892" s="4"/>
      <c r="V892" s="4"/>
      <c r="W892" s="4">
        <v>8994.41</v>
      </c>
      <c r="X892" s="4">
        <v>1</v>
      </c>
      <c r="Y892" s="4">
        <v>8994.41</v>
      </c>
      <c r="Z892" s="4">
        <v>8994.41</v>
      </c>
      <c r="AA892" s="4">
        <v>1</v>
      </c>
      <c r="AB892" s="4">
        <v>8994.41</v>
      </c>
    </row>
    <row r="893" spans="1:206" x14ac:dyDescent="0.25">
      <c r="A893" s="4">
        <v>50</v>
      </c>
      <c r="B893" s="4">
        <v>0</v>
      </c>
      <c r="C893" s="4">
        <v>0</v>
      </c>
      <c r="D893" s="4">
        <v>1</v>
      </c>
      <c r="E893" s="4">
        <v>211</v>
      </c>
      <c r="F893" s="4">
        <f>ROUND(Source!Y866,O893)</f>
        <v>4375.67</v>
      </c>
      <c r="G893" s="4" t="s">
        <v>69</v>
      </c>
      <c r="H893" s="4" t="s">
        <v>70</v>
      </c>
      <c r="I893" s="4"/>
      <c r="J893" s="4"/>
      <c r="K893" s="4">
        <v>211</v>
      </c>
      <c r="L893" s="4">
        <v>26</v>
      </c>
      <c r="M893" s="4">
        <v>3</v>
      </c>
      <c r="N893" s="4" t="s">
        <v>3</v>
      </c>
      <c r="O893" s="4">
        <v>2</v>
      </c>
      <c r="P893" s="4">
        <f>ROUND(Source!DQ866,O893)</f>
        <v>4375.67</v>
      </c>
      <c r="Q893" s="4"/>
      <c r="R893" s="4"/>
      <c r="S893" s="4"/>
      <c r="T893" s="4"/>
      <c r="U893" s="4"/>
      <c r="V893" s="4"/>
      <c r="W893" s="4">
        <v>4375.67</v>
      </c>
      <c r="X893" s="4">
        <v>1</v>
      </c>
      <c r="Y893" s="4">
        <v>4375.67</v>
      </c>
      <c r="Z893" s="4">
        <v>4375.67</v>
      </c>
      <c r="AA893" s="4">
        <v>1</v>
      </c>
      <c r="AB893" s="4">
        <v>4375.67</v>
      </c>
    </row>
    <row r="894" spans="1:206" x14ac:dyDescent="0.25">
      <c r="A894" s="4">
        <v>50</v>
      </c>
      <c r="B894" s="4">
        <v>0</v>
      </c>
      <c r="C894" s="4">
        <v>0</v>
      </c>
      <c r="D894" s="4">
        <v>1</v>
      </c>
      <c r="E894" s="4">
        <v>224</v>
      </c>
      <c r="F894" s="4">
        <f>ROUND(Source!AR866,O894)</f>
        <v>25524.7</v>
      </c>
      <c r="G894" s="4" t="s">
        <v>71</v>
      </c>
      <c r="H894" s="4" t="s">
        <v>72</v>
      </c>
      <c r="I894" s="4"/>
      <c r="J894" s="4"/>
      <c r="K894" s="4">
        <v>224</v>
      </c>
      <c r="L894" s="4">
        <v>27</v>
      </c>
      <c r="M894" s="4">
        <v>3</v>
      </c>
      <c r="N894" s="4" t="s">
        <v>3</v>
      </c>
      <c r="O894" s="4">
        <v>2</v>
      </c>
      <c r="P894" s="4">
        <f>ROUND(Source!EJ866,O894)</f>
        <v>25524.7</v>
      </c>
      <c r="Q894" s="4"/>
      <c r="R894" s="4"/>
      <c r="S894" s="4"/>
      <c r="T894" s="4"/>
      <c r="U894" s="4"/>
      <c r="V894" s="4"/>
      <c r="W894" s="4">
        <v>25524.7</v>
      </c>
      <c r="X894" s="4">
        <v>1</v>
      </c>
      <c r="Y894" s="4">
        <v>25524.7</v>
      </c>
      <c r="Z894" s="4">
        <v>25524.7</v>
      </c>
      <c r="AA894" s="4">
        <v>1</v>
      </c>
      <c r="AB894" s="4">
        <v>25524.7</v>
      </c>
    </row>
    <row r="896" spans="1:206" x14ac:dyDescent="0.25">
      <c r="A896" s="2">
        <v>51</v>
      </c>
      <c r="B896" s="2">
        <f>B853</f>
        <v>1</v>
      </c>
      <c r="C896" s="2">
        <f>A853</f>
        <v>3</v>
      </c>
      <c r="D896" s="2">
        <f>ROW(A853)</f>
        <v>853</v>
      </c>
      <c r="E896" s="2"/>
      <c r="F896" s="2" t="str">
        <f>IF(F853&lt;&gt;"",F853,"")</f>
        <v>09-01-02</v>
      </c>
      <c r="G896" s="2" t="str">
        <f>IF(G853&lt;&gt;"",G853,"")</f>
        <v>ПНР ТМГ</v>
      </c>
      <c r="H896" s="2">
        <v>0</v>
      </c>
      <c r="I896" s="2"/>
      <c r="J896" s="2"/>
      <c r="K896" s="2"/>
      <c r="L896" s="2"/>
      <c r="M896" s="2"/>
      <c r="N896" s="2"/>
      <c r="O896" s="2">
        <f t="shared" ref="O896:T896" si="479">ROUND(O866+AB896,2)</f>
        <v>12154.62</v>
      </c>
      <c r="P896" s="2">
        <f t="shared" si="479"/>
        <v>0</v>
      </c>
      <c r="Q896" s="2">
        <f t="shared" si="479"/>
        <v>0</v>
      </c>
      <c r="R896" s="2">
        <f t="shared" si="479"/>
        <v>0</v>
      </c>
      <c r="S896" s="2">
        <f t="shared" si="479"/>
        <v>12154.62</v>
      </c>
      <c r="T896" s="2">
        <f t="shared" si="479"/>
        <v>0</v>
      </c>
      <c r="U896" s="2">
        <f>U866+AH896</f>
        <v>11.16</v>
      </c>
      <c r="V896" s="2">
        <f>V866+AI896</f>
        <v>0</v>
      </c>
      <c r="W896" s="2">
        <f>ROUND(W866+AJ896,2)</f>
        <v>0</v>
      </c>
      <c r="X896" s="2">
        <f>ROUND(X866+AK896,2)</f>
        <v>8994.41</v>
      </c>
      <c r="Y896" s="2">
        <f>ROUND(Y866+AL896,2)</f>
        <v>4375.67</v>
      </c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>
        <f t="shared" ref="AO896:BD896" si="480">ROUND(AO866+BX896,2)</f>
        <v>0</v>
      </c>
      <c r="AP896" s="2">
        <f t="shared" si="480"/>
        <v>0</v>
      </c>
      <c r="AQ896" s="2">
        <f t="shared" si="480"/>
        <v>0</v>
      </c>
      <c r="AR896" s="2">
        <f t="shared" si="480"/>
        <v>25524.7</v>
      </c>
      <c r="AS896" s="2">
        <f t="shared" si="480"/>
        <v>0</v>
      </c>
      <c r="AT896" s="2">
        <f t="shared" si="480"/>
        <v>0</v>
      </c>
      <c r="AU896" s="2">
        <f t="shared" si="480"/>
        <v>25524.7</v>
      </c>
      <c r="AV896" s="2">
        <f t="shared" si="480"/>
        <v>0</v>
      </c>
      <c r="AW896" s="2">
        <f t="shared" si="480"/>
        <v>0</v>
      </c>
      <c r="AX896" s="2">
        <f t="shared" si="480"/>
        <v>0</v>
      </c>
      <c r="AY896" s="2">
        <f t="shared" si="480"/>
        <v>0</v>
      </c>
      <c r="AZ896" s="2">
        <f t="shared" si="480"/>
        <v>0</v>
      </c>
      <c r="BA896" s="2">
        <f t="shared" si="480"/>
        <v>0</v>
      </c>
      <c r="BB896" s="2">
        <f t="shared" si="480"/>
        <v>0</v>
      </c>
      <c r="BC896" s="2">
        <f t="shared" si="480"/>
        <v>0</v>
      </c>
      <c r="BD896" s="2">
        <f t="shared" si="480"/>
        <v>0</v>
      </c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3">
        <f t="shared" ref="DG896:DL896" si="481">ROUND(DG866+DT896,2)</f>
        <v>12154.62</v>
      </c>
      <c r="DH896" s="3">
        <f t="shared" si="481"/>
        <v>0</v>
      </c>
      <c r="DI896" s="3">
        <f t="shared" si="481"/>
        <v>0</v>
      </c>
      <c r="DJ896" s="3">
        <f t="shared" si="481"/>
        <v>0</v>
      </c>
      <c r="DK896" s="3">
        <f t="shared" si="481"/>
        <v>12154.62</v>
      </c>
      <c r="DL896" s="3">
        <f t="shared" si="481"/>
        <v>0</v>
      </c>
      <c r="DM896" s="3">
        <f>DM866+DZ896</f>
        <v>11.16</v>
      </c>
      <c r="DN896" s="3">
        <f>DN866+EA896</f>
        <v>0</v>
      </c>
      <c r="DO896" s="3">
        <f>ROUND(DO866+EB896,2)</f>
        <v>0</v>
      </c>
      <c r="DP896" s="3">
        <f>ROUND(DP866+EC896,2)</f>
        <v>8994.41</v>
      </c>
      <c r="DQ896" s="3">
        <f>ROUND(DQ866+ED896,2)</f>
        <v>4375.67</v>
      </c>
      <c r="DR896" s="3"/>
      <c r="DS896" s="3"/>
      <c r="DT896" s="3"/>
      <c r="DU896" s="3"/>
      <c r="DV896" s="3"/>
      <c r="DW896" s="3"/>
      <c r="DX896" s="3"/>
      <c r="DY896" s="3"/>
      <c r="DZ896" s="3"/>
      <c r="EA896" s="3"/>
      <c r="EB896" s="3"/>
      <c r="EC896" s="3"/>
      <c r="ED896" s="3"/>
      <c r="EE896" s="3"/>
      <c r="EF896" s="3"/>
      <c r="EG896" s="3">
        <f t="shared" ref="EG896:EV896" si="482">ROUND(EG866+FP896,2)</f>
        <v>0</v>
      </c>
      <c r="EH896" s="3">
        <f t="shared" si="482"/>
        <v>0</v>
      </c>
      <c r="EI896" s="3">
        <f t="shared" si="482"/>
        <v>0</v>
      </c>
      <c r="EJ896" s="3">
        <f t="shared" si="482"/>
        <v>25524.7</v>
      </c>
      <c r="EK896" s="3">
        <f t="shared" si="482"/>
        <v>0</v>
      </c>
      <c r="EL896" s="3">
        <f t="shared" si="482"/>
        <v>0</v>
      </c>
      <c r="EM896" s="3">
        <f t="shared" si="482"/>
        <v>25524.7</v>
      </c>
      <c r="EN896" s="3">
        <f t="shared" si="482"/>
        <v>0</v>
      </c>
      <c r="EO896" s="3">
        <f t="shared" si="482"/>
        <v>0</v>
      </c>
      <c r="EP896" s="3">
        <f t="shared" si="482"/>
        <v>0</v>
      </c>
      <c r="EQ896" s="3">
        <f t="shared" si="482"/>
        <v>0</v>
      </c>
      <c r="ER896" s="3">
        <f t="shared" si="482"/>
        <v>0</v>
      </c>
      <c r="ES896" s="3">
        <f t="shared" si="482"/>
        <v>0</v>
      </c>
      <c r="ET896" s="3">
        <f t="shared" si="482"/>
        <v>0</v>
      </c>
      <c r="EU896" s="3">
        <f t="shared" si="482"/>
        <v>0</v>
      </c>
      <c r="EV896" s="3">
        <f t="shared" si="482"/>
        <v>0</v>
      </c>
      <c r="EW896" s="3"/>
      <c r="EX896" s="3"/>
      <c r="EY896" s="3"/>
      <c r="EZ896" s="3"/>
      <c r="FA896" s="3"/>
      <c r="FB896" s="3"/>
      <c r="FC896" s="3"/>
      <c r="FD896" s="3"/>
      <c r="FE896" s="3"/>
      <c r="FF896" s="3"/>
      <c r="FG896" s="3"/>
      <c r="FH896" s="3"/>
      <c r="FI896" s="3"/>
      <c r="FJ896" s="3"/>
      <c r="FK896" s="3"/>
      <c r="FL896" s="3"/>
      <c r="FM896" s="3"/>
      <c r="FN896" s="3"/>
      <c r="FO896" s="3"/>
      <c r="FP896" s="3"/>
      <c r="FQ896" s="3"/>
      <c r="FR896" s="3"/>
      <c r="FS896" s="3"/>
      <c r="FT896" s="3"/>
      <c r="FU896" s="3"/>
      <c r="FV896" s="3"/>
      <c r="FW896" s="3"/>
      <c r="FX896" s="3"/>
      <c r="FY896" s="3"/>
      <c r="FZ896" s="3"/>
      <c r="GA896" s="3"/>
      <c r="GB896" s="3"/>
      <c r="GC896" s="3"/>
      <c r="GD896" s="3"/>
      <c r="GE896" s="3"/>
      <c r="GF896" s="3"/>
      <c r="GG896" s="3"/>
      <c r="GH896" s="3"/>
      <c r="GI896" s="3"/>
      <c r="GJ896" s="3"/>
      <c r="GK896" s="3"/>
      <c r="GL896" s="3"/>
      <c r="GM896" s="3"/>
      <c r="GN896" s="3"/>
      <c r="GO896" s="3"/>
      <c r="GP896" s="3"/>
      <c r="GQ896" s="3"/>
      <c r="GR896" s="3"/>
      <c r="GS896" s="3"/>
      <c r="GT896" s="3"/>
      <c r="GU896" s="3"/>
      <c r="GV896" s="3"/>
      <c r="GW896" s="3"/>
      <c r="GX896" s="3">
        <v>0</v>
      </c>
    </row>
    <row r="898" spans="1:28" x14ac:dyDescent="0.25">
      <c r="A898" s="4">
        <v>50</v>
      </c>
      <c r="B898" s="4">
        <v>0</v>
      </c>
      <c r="C898" s="4">
        <v>0</v>
      </c>
      <c r="D898" s="4">
        <v>1</v>
      </c>
      <c r="E898" s="4">
        <v>201</v>
      </c>
      <c r="F898" s="4">
        <f>ROUND(Source!O896,O898)</f>
        <v>12154.62</v>
      </c>
      <c r="G898" s="4" t="s">
        <v>19</v>
      </c>
      <c r="H898" s="4" t="s">
        <v>20</v>
      </c>
      <c r="I898" s="4"/>
      <c r="J898" s="4"/>
      <c r="K898" s="4">
        <v>201</v>
      </c>
      <c r="L898" s="4">
        <v>1</v>
      </c>
      <c r="M898" s="4">
        <v>3</v>
      </c>
      <c r="N898" s="4" t="s">
        <v>3</v>
      </c>
      <c r="O898" s="4">
        <v>2</v>
      </c>
      <c r="P898" s="4">
        <f>ROUND(Source!DG896,O898)</f>
        <v>12154.62</v>
      </c>
      <c r="Q898" s="4"/>
      <c r="R898" s="4"/>
      <c r="S898" s="4"/>
      <c r="T898" s="4"/>
      <c r="U898" s="4"/>
      <c r="V898" s="4"/>
      <c r="W898" s="4">
        <v>12154.619999999999</v>
      </c>
      <c r="X898" s="4">
        <v>1</v>
      </c>
      <c r="Y898" s="4">
        <v>12154.619999999999</v>
      </c>
      <c r="Z898" s="4">
        <v>12154.619999999999</v>
      </c>
      <c r="AA898" s="4">
        <v>1</v>
      </c>
      <c r="AB898" s="4">
        <v>12154.619999999999</v>
      </c>
    </row>
    <row r="899" spans="1:28" x14ac:dyDescent="0.25">
      <c r="A899" s="4">
        <v>50</v>
      </c>
      <c r="B899" s="4">
        <v>0</v>
      </c>
      <c r="C899" s="4">
        <v>0</v>
      </c>
      <c r="D899" s="4">
        <v>1</v>
      </c>
      <c r="E899" s="4">
        <v>202</v>
      </c>
      <c r="F899" s="4">
        <f>ROUND(Source!P896,O899)</f>
        <v>0</v>
      </c>
      <c r="G899" s="4" t="s">
        <v>21</v>
      </c>
      <c r="H899" s="4" t="s">
        <v>22</v>
      </c>
      <c r="I899" s="4"/>
      <c r="J899" s="4"/>
      <c r="K899" s="4">
        <v>202</v>
      </c>
      <c r="L899" s="4">
        <v>2</v>
      </c>
      <c r="M899" s="4">
        <v>3</v>
      </c>
      <c r="N899" s="4" t="s">
        <v>3</v>
      </c>
      <c r="O899" s="4">
        <v>2</v>
      </c>
      <c r="P899" s="4">
        <f>ROUND(Source!DH896,O899)</f>
        <v>0</v>
      </c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>
        <v>0</v>
      </c>
      <c r="AA899" s="4">
        <v>1</v>
      </c>
      <c r="AB899" s="4">
        <v>0</v>
      </c>
    </row>
    <row r="900" spans="1:28" x14ac:dyDescent="0.25">
      <c r="A900" s="4">
        <v>50</v>
      </c>
      <c r="B900" s="4">
        <v>0</v>
      </c>
      <c r="C900" s="4">
        <v>0</v>
      </c>
      <c r="D900" s="4">
        <v>1</v>
      </c>
      <c r="E900" s="4">
        <v>222</v>
      </c>
      <c r="F900" s="4">
        <f>ROUND(Source!AO896,O900)</f>
        <v>0</v>
      </c>
      <c r="G900" s="4" t="s">
        <v>23</v>
      </c>
      <c r="H900" s="4" t="s">
        <v>24</v>
      </c>
      <c r="I900" s="4"/>
      <c r="J900" s="4"/>
      <c r="K900" s="4">
        <v>222</v>
      </c>
      <c r="L900" s="4">
        <v>3</v>
      </c>
      <c r="M900" s="4">
        <v>3</v>
      </c>
      <c r="N900" s="4" t="s">
        <v>3</v>
      </c>
      <c r="O900" s="4">
        <v>2</v>
      </c>
      <c r="P900" s="4">
        <f>ROUND(Source!EG896,O900)</f>
        <v>0</v>
      </c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>
        <v>0</v>
      </c>
      <c r="AA900" s="4">
        <v>1</v>
      </c>
      <c r="AB900" s="4">
        <v>0</v>
      </c>
    </row>
    <row r="901" spans="1:28" x14ac:dyDescent="0.25">
      <c r="A901" s="4">
        <v>50</v>
      </c>
      <c r="B901" s="4">
        <v>0</v>
      </c>
      <c r="C901" s="4">
        <v>0</v>
      </c>
      <c r="D901" s="4">
        <v>1</v>
      </c>
      <c r="E901" s="4">
        <v>225</v>
      </c>
      <c r="F901" s="4">
        <f>ROUND(Source!AV896,O901)</f>
        <v>0</v>
      </c>
      <c r="G901" s="4" t="s">
        <v>25</v>
      </c>
      <c r="H901" s="4" t="s">
        <v>26</v>
      </c>
      <c r="I901" s="4"/>
      <c r="J901" s="4"/>
      <c r="K901" s="4">
        <v>225</v>
      </c>
      <c r="L901" s="4">
        <v>4</v>
      </c>
      <c r="M901" s="4">
        <v>3</v>
      </c>
      <c r="N901" s="4" t="s">
        <v>3</v>
      </c>
      <c r="O901" s="4">
        <v>2</v>
      </c>
      <c r="P901" s="4">
        <f>ROUND(Source!EN896,O901)</f>
        <v>0</v>
      </c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>
        <v>0</v>
      </c>
      <c r="AA901" s="4">
        <v>1</v>
      </c>
      <c r="AB901" s="4">
        <v>0</v>
      </c>
    </row>
    <row r="902" spans="1:28" x14ac:dyDescent="0.25">
      <c r="A902" s="4">
        <v>50</v>
      </c>
      <c r="B902" s="4">
        <v>0</v>
      </c>
      <c r="C902" s="4">
        <v>0</v>
      </c>
      <c r="D902" s="4">
        <v>1</v>
      </c>
      <c r="E902" s="4">
        <v>226</v>
      </c>
      <c r="F902" s="4">
        <f>ROUND(Source!AW896,O902)</f>
        <v>0</v>
      </c>
      <c r="G902" s="4" t="s">
        <v>27</v>
      </c>
      <c r="H902" s="4" t="s">
        <v>28</v>
      </c>
      <c r="I902" s="4"/>
      <c r="J902" s="4"/>
      <c r="K902" s="4">
        <v>226</v>
      </c>
      <c r="L902" s="4">
        <v>5</v>
      </c>
      <c r="M902" s="4">
        <v>3</v>
      </c>
      <c r="N902" s="4" t="s">
        <v>3</v>
      </c>
      <c r="O902" s="4">
        <v>2</v>
      </c>
      <c r="P902" s="4">
        <f>ROUND(Source!EO896,O902)</f>
        <v>0</v>
      </c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>
        <v>0</v>
      </c>
      <c r="AA902" s="4">
        <v>1</v>
      </c>
      <c r="AB902" s="4">
        <v>0</v>
      </c>
    </row>
    <row r="903" spans="1:28" x14ac:dyDescent="0.25">
      <c r="A903" s="4">
        <v>50</v>
      </c>
      <c r="B903" s="4">
        <v>0</v>
      </c>
      <c r="C903" s="4">
        <v>0</v>
      </c>
      <c r="D903" s="4">
        <v>1</v>
      </c>
      <c r="E903" s="4">
        <v>227</v>
      </c>
      <c r="F903" s="4">
        <f>ROUND(Source!AX896,O903)</f>
        <v>0</v>
      </c>
      <c r="G903" s="4" t="s">
        <v>29</v>
      </c>
      <c r="H903" s="4" t="s">
        <v>30</v>
      </c>
      <c r="I903" s="4"/>
      <c r="J903" s="4"/>
      <c r="K903" s="4">
        <v>227</v>
      </c>
      <c r="L903" s="4">
        <v>6</v>
      </c>
      <c r="M903" s="4">
        <v>3</v>
      </c>
      <c r="N903" s="4" t="s">
        <v>3</v>
      </c>
      <c r="O903" s="4">
        <v>2</v>
      </c>
      <c r="P903" s="4">
        <f>ROUND(Source!EP896,O903)</f>
        <v>0</v>
      </c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>
        <v>0</v>
      </c>
      <c r="AA903" s="4">
        <v>1</v>
      </c>
      <c r="AB903" s="4">
        <v>0</v>
      </c>
    </row>
    <row r="904" spans="1:28" x14ac:dyDescent="0.25">
      <c r="A904" s="4">
        <v>50</v>
      </c>
      <c r="B904" s="4">
        <v>0</v>
      </c>
      <c r="C904" s="4">
        <v>0</v>
      </c>
      <c r="D904" s="4">
        <v>1</v>
      </c>
      <c r="E904" s="4">
        <v>228</v>
      </c>
      <c r="F904" s="4">
        <f>ROUND(Source!AY896,O904)</f>
        <v>0</v>
      </c>
      <c r="G904" s="4" t="s">
        <v>31</v>
      </c>
      <c r="H904" s="4" t="s">
        <v>32</v>
      </c>
      <c r="I904" s="4"/>
      <c r="J904" s="4"/>
      <c r="K904" s="4">
        <v>228</v>
      </c>
      <c r="L904" s="4">
        <v>7</v>
      </c>
      <c r="M904" s="4">
        <v>3</v>
      </c>
      <c r="N904" s="4" t="s">
        <v>3</v>
      </c>
      <c r="O904" s="4">
        <v>2</v>
      </c>
      <c r="P904" s="4">
        <f>ROUND(Source!EQ896,O904)</f>
        <v>0</v>
      </c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>
        <v>0</v>
      </c>
      <c r="AA904" s="4">
        <v>1</v>
      </c>
      <c r="AB904" s="4">
        <v>0</v>
      </c>
    </row>
    <row r="905" spans="1:28" x14ac:dyDescent="0.25">
      <c r="A905" s="4">
        <v>50</v>
      </c>
      <c r="B905" s="4">
        <v>0</v>
      </c>
      <c r="C905" s="4">
        <v>0</v>
      </c>
      <c r="D905" s="4">
        <v>1</v>
      </c>
      <c r="E905" s="4">
        <v>216</v>
      </c>
      <c r="F905" s="4">
        <f>ROUND(Source!AP896,O905)</f>
        <v>0</v>
      </c>
      <c r="G905" s="4" t="s">
        <v>33</v>
      </c>
      <c r="H905" s="4" t="s">
        <v>34</v>
      </c>
      <c r="I905" s="4"/>
      <c r="J905" s="4"/>
      <c r="K905" s="4">
        <v>216</v>
      </c>
      <c r="L905" s="4">
        <v>8</v>
      </c>
      <c r="M905" s="4">
        <v>3</v>
      </c>
      <c r="N905" s="4" t="s">
        <v>3</v>
      </c>
      <c r="O905" s="4">
        <v>2</v>
      </c>
      <c r="P905" s="4">
        <f>ROUND(Source!EH896,O905)</f>
        <v>0</v>
      </c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>
        <v>0</v>
      </c>
      <c r="AA905" s="4">
        <v>1</v>
      </c>
      <c r="AB905" s="4">
        <v>0</v>
      </c>
    </row>
    <row r="906" spans="1:28" x14ac:dyDescent="0.25">
      <c r="A906" s="4">
        <v>50</v>
      </c>
      <c r="B906" s="4">
        <v>0</v>
      </c>
      <c r="C906" s="4">
        <v>0</v>
      </c>
      <c r="D906" s="4">
        <v>1</v>
      </c>
      <c r="E906" s="4">
        <v>223</v>
      </c>
      <c r="F906" s="4">
        <f>ROUND(Source!AQ896,O906)</f>
        <v>0</v>
      </c>
      <c r="G906" s="4" t="s">
        <v>35</v>
      </c>
      <c r="H906" s="4" t="s">
        <v>36</v>
      </c>
      <c r="I906" s="4"/>
      <c r="J906" s="4"/>
      <c r="K906" s="4">
        <v>223</v>
      </c>
      <c r="L906" s="4">
        <v>9</v>
      </c>
      <c r="M906" s="4">
        <v>3</v>
      </c>
      <c r="N906" s="4" t="s">
        <v>3</v>
      </c>
      <c r="O906" s="4">
        <v>2</v>
      </c>
      <c r="P906" s="4">
        <f>ROUND(Source!EI896,O906)</f>
        <v>0</v>
      </c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>
        <v>0</v>
      </c>
      <c r="AA906" s="4">
        <v>1</v>
      </c>
      <c r="AB906" s="4">
        <v>0</v>
      </c>
    </row>
    <row r="907" spans="1:28" x14ac:dyDescent="0.25">
      <c r="A907" s="4">
        <v>50</v>
      </c>
      <c r="B907" s="4">
        <v>0</v>
      </c>
      <c r="C907" s="4">
        <v>0</v>
      </c>
      <c r="D907" s="4">
        <v>1</v>
      </c>
      <c r="E907" s="4">
        <v>229</v>
      </c>
      <c r="F907" s="4">
        <f>ROUND(Source!AZ896,O907)</f>
        <v>0</v>
      </c>
      <c r="G907" s="4" t="s">
        <v>37</v>
      </c>
      <c r="H907" s="4" t="s">
        <v>38</v>
      </c>
      <c r="I907" s="4"/>
      <c r="J907" s="4"/>
      <c r="K907" s="4">
        <v>229</v>
      </c>
      <c r="L907" s="4">
        <v>10</v>
      </c>
      <c r="M907" s="4">
        <v>3</v>
      </c>
      <c r="N907" s="4" t="s">
        <v>3</v>
      </c>
      <c r="O907" s="4">
        <v>2</v>
      </c>
      <c r="P907" s="4">
        <f>ROUND(Source!ER896,O907)</f>
        <v>0</v>
      </c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>
        <v>0</v>
      </c>
      <c r="AA907" s="4">
        <v>1</v>
      </c>
      <c r="AB907" s="4">
        <v>0</v>
      </c>
    </row>
    <row r="908" spans="1:28" x14ac:dyDescent="0.25">
      <c r="A908" s="4">
        <v>50</v>
      </c>
      <c r="B908" s="4">
        <v>0</v>
      </c>
      <c r="C908" s="4">
        <v>0</v>
      </c>
      <c r="D908" s="4">
        <v>1</v>
      </c>
      <c r="E908" s="4">
        <v>203</v>
      </c>
      <c r="F908" s="4">
        <f>ROUND(Source!Q896,O908)</f>
        <v>0</v>
      </c>
      <c r="G908" s="4" t="s">
        <v>39</v>
      </c>
      <c r="H908" s="4" t="s">
        <v>40</v>
      </c>
      <c r="I908" s="4"/>
      <c r="J908" s="4"/>
      <c r="K908" s="4">
        <v>203</v>
      </c>
      <c r="L908" s="4">
        <v>11</v>
      </c>
      <c r="M908" s="4">
        <v>3</v>
      </c>
      <c r="N908" s="4" t="s">
        <v>3</v>
      </c>
      <c r="O908" s="4">
        <v>2</v>
      </c>
      <c r="P908" s="4">
        <f>ROUND(Source!DI896,O908)</f>
        <v>0</v>
      </c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>
        <v>0</v>
      </c>
      <c r="AA908" s="4">
        <v>1</v>
      </c>
      <c r="AB908" s="4">
        <v>0</v>
      </c>
    </row>
    <row r="909" spans="1:28" x14ac:dyDescent="0.25">
      <c r="A909" s="4">
        <v>50</v>
      </c>
      <c r="B909" s="4">
        <v>0</v>
      </c>
      <c r="C909" s="4">
        <v>0</v>
      </c>
      <c r="D909" s="4">
        <v>1</v>
      </c>
      <c r="E909" s="4">
        <v>231</v>
      </c>
      <c r="F909" s="4">
        <f>ROUND(Source!BB896,O909)</f>
        <v>0</v>
      </c>
      <c r="G909" s="4" t="s">
        <v>41</v>
      </c>
      <c r="H909" s="4" t="s">
        <v>42</v>
      </c>
      <c r="I909" s="4"/>
      <c r="J909" s="4"/>
      <c r="K909" s="4">
        <v>231</v>
      </c>
      <c r="L909" s="4">
        <v>12</v>
      </c>
      <c r="M909" s="4">
        <v>3</v>
      </c>
      <c r="N909" s="4" t="s">
        <v>3</v>
      </c>
      <c r="O909" s="4">
        <v>2</v>
      </c>
      <c r="P909" s="4">
        <f>ROUND(Source!ET896,O909)</f>
        <v>0</v>
      </c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>
        <v>0</v>
      </c>
      <c r="AA909" s="4">
        <v>1</v>
      </c>
      <c r="AB909" s="4">
        <v>0</v>
      </c>
    </row>
    <row r="910" spans="1:28" x14ac:dyDescent="0.25">
      <c r="A910" s="4">
        <v>50</v>
      </c>
      <c r="B910" s="4">
        <v>0</v>
      </c>
      <c r="C910" s="4">
        <v>0</v>
      </c>
      <c r="D910" s="4">
        <v>1</v>
      </c>
      <c r="E910" s="4">
        <v>204</v>
      </c>
      <c r="F910" s="4">
        <f>ROUND(Source!R896,O910)</f>
        <v>0</v>
      </c>
      <c r="G910" s="4" t="s">
        <v>43</v>
      </c>
      <c r="H910" s="4" t="s">
        <v>44</v>
      </c>
      <c r="I910" s="4"/>
      <c r="J910" s="4"/>
      <c r="K910" s="4">
        <v>204</v>
      </c>
      <c r="L910" s="4">
        <v>13</v>
      </c>
      <c r="M910" s="4">
        <v>3</v>
      </c>
      <c r="N910" s="4" t="s">
        <v>3</v>
      </c>
      <c r="O910" s="4">
        <v>2</v>
      </c>
      <c r="P910" s="4">
        <f>ROUND(Source!DJ896,O910)</f>
        <v>0</v>
      </c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>
        <v>0</v>
      </c>
      <c r="AA910" s="4">
        <v>1</v>
      </c>
      <c r="AB910" s="4">
        <v>0</v>
      </c>
    </row>
    <row r="911" spans="1:28" x14ac:dyDescent="0.25">
      <c r="A911" s="4">
        <v>50</v>
      </c>
      <c r="B911" s="4">
        <v>0</v>
      </c>
      <c r="C911" s="4">
        <v>0</v>
      </c>
      <c r="D911" s="4">
        <v>1</v>
      </c>
      <c r="E911" s="4">
        <v>205</v>
      </c>
      <c r="F911" s="4">
        <f>ROUND(Source!S896,O911)</f>
        <v>12154.62</v>
      </c>
      <c r="G911" s="4" t="s">
        <v>45</v>
      </c>
      <c r="H911" s="4" t="s">
        <v>46</v>
      </c>
      <c r="I911" s="4"/>
      <c r="J911" s="4"/>
      <c r="K911" s="4">
        <v>205</v>
      </c>
      <c r="L911" s="4">
        <v>14</v>
      </c>
      <c r="M911" s="4">
        <v>3</v>
      </c>
      <c r="N911" s="4" t="s">
        <v>3</v>
      </c>
      <c r="O911" s="4">
        <v>2</v>
      </c>
      <c r="P911" s="4">
        <f>ROUND(Source!DK896,O911)</f>
        <v>12154.62</v>
      </c>
      <c r="Q911" s="4"/>
      <c r="R911" s="4"/>
      <c r="S911" s="4"/>
      <c r="T911" s="4"/>
      <c r="U911" s="4"/>
      <c r="V911" s="4"/>
      <c r="W911" s="4">
        <v>12154.619999999999</v>
      </c>
      <c r="X911" s="4">
        <v>1</v>
      </c>
      <c r="Y911" s="4">
        <v>12154.619999999999</v>
      </c>
      <c r="Z911" s="4">
        <v>12154.619999999999</v>
      </c>
      <c r="AA911" s="4">
        <v>1</v>
      </c>
      <c r="AB911" s="4">
        <v>12154.619999999999</v>
      </c>
    </row>
    <row r="912" spans="1:28" x14ac:dyDescent="0.25">
      <c r="A912" s="4">
        <v>50</v>
      </c>
      <c r="B912" s="4">
        <v>0</v>
      </c>
      <c r="C912" s="4">
        <v>0</v>
      </c>
      <c r="D912" s="4">
        <v>1</v>
      </c>
      <c r="E912" s="4">
        <v>232</v>
      </c>
      <c r="F912" s="4">
        <f>ROUND(Source!BC896,O912)</f>
        <v>0</v>
      </c>
      <c r="G912" s="4" t="s">
        <v>47</v>
      </c>
      <c r="H912" s="4" t="s">
        <v>48</v>
      </c>
      <c r="I912" s="4"/>
      <c r="J912" s="4"/>
      <c r="K912" s="4">
        <v>232</v>
      </c>
      <c r="L912" s="4">
        <v>15</v>
      </c>
      <c r="M912" s="4">
        <v>3</v>
      </c>
      <c r="N912" s="4" t="s">
        <v>3</v>
      </c>
      <c r="O912" s="4">
        <v>2</v>
      </c>
      <c r="P912" s="4">
        <f>ROUND(Source!EU896,O912)</f>
        <v>0</v>
      </c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>
        <v>0</v>
      </c>
      <c r="AA912" s="4">
        <v>1</v>
      </c>
      <c r="AB912" s="4">
        <v>0</v>
      </c>
    </row>
    <row r="913" spans="1:206" x14ac:dyDescent="0.25">
      <c r="A913" s="4">
        <v>50</v>
      </c>
      <c r="B913" s="4">
        <v>0</v>
      </c>
      <c r="C913" s="4">
        <v>0</v>
      </c>
      <c r="D913" s="4">
        <v>1</v>
      </c>
      <c r="E913" s="4">
        <v>214</v>
      </c>
      <c r="F913" s="4">
        <f>ROUND(Source!AS896,O913)</f>
        <v>0</v>
      </c>
      <c r="G913" s="4" t="s">
        <v>49</v>
      </c>
      <c r="H913" s="4" t="s">
        <v>50</v>
      </c>
      <c r="I913" s="4"/>
      <c r="J913" s="4"/>
      <c r="K913" s="4">
        <v>214</v>
      </c>
      <c r="L913" s="4">
        <v>16</v>
      </c>
      <c r="M913" s="4">
        <v>3</v>
      </c>
      <c r="N913" s="4" t="s">
        <v>3</v>
      </c>
      <c r="O913" s="4">
        <v>2</v>
      </c>
      <c r="P913" s="4">
        <f>ROUND(Source!EK896,O913)</f>
        <v>0</v>
      </c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>
        <v>0</v>
      </c>
      <c r="AA913" s="4">
        <v>1</v>
      </c>
      <c r="AB913" s="4">
        <v>0</v>
      </c>
    </row>
    <row r="914" spans="1:206" x14ac:dyDescent="0.25">
      <c r="A914" s="4">
        <v>50</v>
      </c>
      <c r="B914" s="4">
        <v>0</v>
      </c>
      <c r="C914" s="4">
        <v>0</v>
      </c>
      <c r="D914" s="4">
        <v>1</v>
      </c>
      <c r="E914" s="4">
        <v>215</v>
      </c>
      <c r="F914" s="4">
        <f>ROUND(Source!AT896,O914)</f>
        <v>0</v>
      </c>
      <c r="G914" s="4" t="s">
        <v>51</v>
      </c>
      <c r="H914" s="4" t="s">
        <v>52</v>
      </c>
      <c r="I914" s="4"/>
      <c r="J914" s="4"/>
      <c r="K914" s="4">
        <v>215</v>
      </c>
      <c r="L914" s="4">
        <v>17</v>
      </c>
      <c r="M914" s="4">
        <v>3</v>
      </c>
      <c r="N914" s="4" t="s">
        <v>3</v>
      </c>
      <c r="O914" s="4">
        <v>2</v>
      </c>
      <c r="P914" s="4">
        <f>ROUND(Source!EL896,O914)</f>
        <v>0</v>
      </c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>
        <v>0</v>
      </c>
      <c r="AA914" s="4">
        <v>1</v>
      </c>
      <c r="AB914" s="4">
        <v>0</v>
      </c>
    </row>
    <row r="915" spans="1:206" x14ac:dyDescent="0.25">
      <c r="A915" s="4">
        <v>50</v>
      </c>
      <c r="B915" s="4">
        <v>0</v>
      </c>
      <c r="C915" s="4">
        <v>0</v>
      </c>
      <c r="D915" s="4">
        <v>1</v>
      </c>
      <c r="E915" s="4">
        <v>217</v>
      </c>
      <c r="F915" s="4">
        <f>ROUND(Source!AU896,O915)</f>
        <v>25524.7</v>
      </c>
      <c r="G915" s="4" t="s">
        <v>53</v>
      </c>
      <c r="H915" s="4" t="s">
        <v>54</v>
      </c>
      <c r="I915" s="4"/>
      <c r="J915" s="4"/>
      <c r="K915" s="4">
        <v>217</v>
      </c>
      <c r="L915" s="4">
        <v>18</v>
      </c>
      <c r="M915" s="4">
        <v>3</v>
      </c>
      <c r="N915" s="4" t="s">
        <v>3</v>
      </c>
      <c r="O915" s="4">
        <v>2</v>
      </c>
      <c r="P915" s="4">
        <f>ROUND(Source!EM896,O915)</f>
        <v>25524.7</v>
      </c>
      <c r="Q915" s="4"/>
      <c r="R915" s="4"/>
      <c r="S915" s="4"/>
      <c r="T915" s="4"/>
      <c r="U915" s="4"/>
      <c r="V915" s="4"/>
      <c r="W915" s="4">
        <v>25524.7</v>
      </c>
      <c r="X915" s="4">
        <v>1</v>
      </c>
      <c r="Y915" s="4">
        <v>25524.7</v>
      </c>
      <c r="Z915" s="4">
        <v>25524.7</v>
      </c>
      <c r="AA915" s="4">
        <v>1</v>
      </c>
      <c r="AB915" s="4">
        <v>25524.7</v>
      </c>
    </row>
    <row r="916" spans="1:206" x14ac:dyDescent="0.25">
      <c r="A916" s="4">
        <v>50</v>
      </c>
      <c r="B916" s="4">
        <v>0</v>
      </c>
      <c r="C916" s="4">
        <v>0</v>
      </c>
      <c r="D916" s="4">
        <v>1</v>
      </c>
      <c r="E916" s="4">
        <v>230</v>
      </c>
      <c r="F916" s="4">
        <f>ROUND(Source!BA896,O916)</f>
        <v>0</v>
      </c>
      <c r="G916" s="4" t="s">
        <v>55</v>
      </c>
      <c r="H916" s="4" t="s">
        <v>56</v>
      </c>
      <c r="I916" s="4"/>
      <c r="J916" s="4"/>
      <c r="K916" s="4">
        <v>230</v>
      </c>
      <c r="L916" s="4">
        <v>19</v>
      </c>
      <c r="M916" s="4">
        <v>3</v>
      </c>
      <c r="N916" s="4" t="s">
        <v>3</v>
      </c>
      <c r="O916" s="4">
        <v>2</v>
      </c>
      <c r="P916" s="4">
        <f>ROUND(Source!ES896,O916)</f>
        <v>0</v>
      </c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>
        <v>0</v>
      </c>
      <c r="AA916" s="4">
        <v>1</v>
      </c>
      <c r="AB916" s="4">
        <v>0</v>
      </c>
    </row>
    <row r="917" spans="1:206" x14ac:dyDescent="0.25">
      <c r="A917" s="4">
        <v>50</v>
      </c>
      <c r="B917" s="4">
        <v>0</v>
      </c>
      <c r="C917" s="4">
        <v>0</v>
      </c>
      <c r="D917" s="4">
        <v>1</v>
      </c>
      <c r="E917" s="4">
        <v>206</v>
      </c>
      <c r="F917" s="4">
        <f>ROUND(Source!T896,O917)</f>
        <v>0</v>
      </c>
      <c r="G917" s="4" t="s">
        <v>57</v>
      </c>
      <c r="H917" s="4" t="s">
        <v>58</v>
      </c>
      <c r="I917" s="4"/>
      <c r="J917" s="4"/>
      <c r="K917" s="4">
        <v>206</v>
      </c>
      <c r="L917" s="4">
        <v>20</v>
      </c>
      <c r="M917" s="4">
        <v>3</v>
      </c>
      <c r="N917" s="4" t="s">
        <v>3</v>
      </c>
      <c r="O917" s="4">
        <v>2</v>
      </c>
      <c r="P917" s="4">
        <f>ROUND(Source!DL896,O917)</f>
        <v>0</v>
      </c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>
        <v>0</v>
      </c>
      <c r="AA917" s="4">
        <v>1</v>
      </c>
      <c r="AB917" s="4">
        <v>0</v>
      </c>
    </row>
    <row r="918" spans="1:206" x14ac:dyDescent="0.25">
      <c r="A918" s="4">
        <v>50</v>
      </c>
      <c r="B918" s="4">
        <v>0</v>
      </c>
      <c r="C918" s="4">
        <v>0</v>
      </c>
      <c r="D918" s="4">
        <v>1</v>
      </c>
      <c r="E918" s="4">
        <v>207</v>
      </c>
      <c r="F918" s="4">
        <f>ROUND(Source!U896,O918)</f>
        <v>11.16</v>
      </c>
      <c r="G918" s="4" t="s">
        <v>59</v>
      </c>
      <c r="H918" s="4" t="s">
        <v>60</v>
      </c>
      <c r="I918" s="4"/>
      <c r="J918" s="4"/>
      <c r="K918" s="4">
        <v>207</v>
      </c>
      <c r="L918" s="4">
        <v>21</v>
      </c>
      <c r="M918" s="4">
        <v>3</v>
      </c>
      <c r="N918" s="4" t="s">
        <v>3</v>
      </c>
      <c r="O918" s="4">
        <v>7</v>
      </c>
      <c r="P918" s="4">
        <f>ROUND(Source!DM896,O918)</f>
        <v>11.16</v>
      </c>
      <c r="Q918" s="4"/>
      <c r="R918" s="4"/>
      <c r="S918" s="4"/>
      <c r="T918" s="4"/>
      <c r="U918" s="4"/>
      <c r="V918" s="4"/>
      <c r="W918" s="4">
        <v>11.16</v>
      </c>
      <c r="X918" s="4">
        <v>1</v>
      </c>
      <c r="Y918" s="4">
        <v>11.16</v>
      </c>
      <c r="Z918" s="4">
        <v>11.16</v>
      </c>
      <c r="AA918" s="4">
        <v>1</v>
      </c>
      <c r="AB918" s="4">
        <v>11.16</v>
      </c>
    </row>
    <row r="919" spans="1:206" x14ac:dyDescent="0.25">
      <c r="A919" s="4">
        <v>50</v>
      </c>
      <c r="B919" s="4">
        <v>0</v>
      </c>
      <c r="C919" s="4">
        <v>0</v>
      </c>
      <c r="D919" s="4">
        <v>1</v>
      </c>
      <c r="E919" s="4">
        <v>208</v>
      </c>
      <c r="F919" s="4">
        <f>ROUND(Source!V896,O919)</f>
        <v>0</v>
      </c>
      <c r="G919" s="4" t="s">
        <v>61</v>
      </c>
      <c r="H919" s="4" t="s">
        <v>62</v>
      </c>
      <c r="I919" s="4"/>
      <c r="J919" s="4"/>
      <c r="K919" s="4">
        <v>208</v>
      </c>
      <c r="L919" s="4">
        <v>22</v>
      </c>
      <c r="M919" s="4">
        <v>3</v>
      </c>
      <c r="N919" s="4" t="s">
        <v>3</v>
      </c>
      <c r="O919" s="4">
        <v>7</v>
      </c>
      <c r="P919" s="4">
        <f>ROUND(Source!DN896,O919)</f>
        <v>0</v>
      </c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>
        <v>0</v>
      </c>
      <c r="AA919" s="4">
        <v>1</v>
      </c>
      <c r="AB919" s="4">
        <v>0</v>
      </c>
    </row>
    <row r="920" spans="1:206" x14ac:dyDescent="0.25">
      <c r="A920" s="4">
        <v>50</v>
      </c>
      <c r="B920" s="4">
        <v>0</v>
      </c>
      <c r="C920" s="4">
        <v>0</v>
      </c>
      <c r="D920" s="4">
        <v>1</v>
      </c>
      <c r="E920" s="4">
        <v>209</v>
      </c>
      <c r="F920" s="4">
        <f>ROUND(Source!W896,O920)</f>
        <v>0</v>
      </c>
      <c r="G920" s="4" t="s">
        <v>63</v>
      </c>
      <c r="H920" s="4" t="s">
        <v>64</v>
      </c>
      <c r="I920" s="4"/>
      <c r="J920" s="4"/>
      <c r="K920" s="4">
        <v>209</v>
      </c>
      <c r="L920" s="4">
        <v>23</v>
      </c>
      <c r="M920" s="4">
        <v>3</v>
      </c>
      <c r="N920" s="4" t="s">
        <v>3</v>
      </c>
      <c r="O920" s="4">
        <v>2</v>
      </c>
      <c r="P920" s="4">
        <f>ROUND(Source!DO896,O920)</f>
        <v>0</v>
      </c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>
        <v>0</v>
      </c>
      <c r="AA920" s="4">
        <v>1</v>
      </c>
      <c r="AB920" s="4">
        <v>0</v>
      </c>
    </row>
    <row r="921" spans="1:206" x14ac:dyDescent="0.25">
      <c r="A921" s="4">
        <v>50</v>
      </c>
      <c r="B921" s="4">
        <v>0</v>
      </c>
      <c r="C921" s="4">
        <v>0</v>
      </c>
      <c r="D921" s="4">
        <v>1</v>
      </c>
      <c r="E921" s="4">
        <v>233</v>
      </c>
      <c r="F921" s="4">
        <f>ROUND(Source!BD896,O921)</f>
        <v>0</v>
      </c>
      <c r="G921" s="4" t="s">
        <v>65</v>
      </c>
      <c r="H921" s="4" t="s">
        <v>66</v>
      </c>
      <c r="I921" s="4"/>
      <c r="J921" s="4"/>
      <c r="K921" s="4">
        <v>233</v>
      </c>
      <c r="L921" s="4">
        <v>24</v>
      </c>
      <c r="M921" s="4">
        <v>3</v>
      </c>
      <c r="N921" s="4" t="s">
        <v>3</v>
      </c>
      <c r="O921" s="4">
        <v>2</v>
      </c>
      <c r="P921" s="4">
        <f>ROUND(Source!EV896,O921)</f>
        <v>0</v>
      </c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>
        <v>0</v>
      </c>
      <c r="AA921" s="4">
        <v>1</v>
      </c>
      <c r="AB921" s="4">
        <v>0</v>
      </c>
    </row>
    <row r="922" spans="1:206" x14ac:dyDescent="0.25">
      <c r="A922" s="4">
        <v>50</v>
      </c>
      <c r="B922" s="4">
        <v>0</v>
      </c>
      <c r="C922" s="4">
        <v>0</v>
      </c>
      <c r="D922" s="4">
        <v>1</v>
      </c>
      <c r="E922" s="4">
        <v>210</v>
      </c>
      <c r="F922" s="4">
        <f>ROUND(Source!X896,O922)</f>
        <v>8994.41</v>
      </c>
      <c r="G922" s="4" t="s">
        <v>67</v>
      </c>
      <c r="H922" s="4" t="s">
        <v>68</v>
      </c>
      <c r="I922" s="4"/>
      <c r="J922" s="4"/>
      <c r="K922" s="4">
        <v>210</v>
      </c>
      <c r="L922" s="4">
        <v>25</v>
      </c>
      <c r="M922" s="4">
        <v>3</v>
      </c>
      <c r="N922" s="4" t="s">
        <v>3</v>
      </c>
      <c r="O922" s="4">
        <v>2</v>
      </c>
      <c r="P922" s="4">
        <f>ROUND(Source!DP896,O922)</f>
        <v>8994.41</v>
      </c>
      <c r="Q922" s="4"/>
      <c r="R922" s="4"/>
      <c r="S922" s="4"/>
      <c r="T922" s="4"/>
      <c r="U922" s="4"/>
      <c r="V922" s="4"/>
      <c r="W922" s="4">
        <v>8994.41</v>
      </c>
      <c r="X922" s="4">
        <v>1</v>
      </c>
      <c r="Y922" s="4">
        <v>8994.41</v>
      </c>
      <c r="Z922" s="4">
        <v>8994.41</v>
      </c>
      <c r="AA922" s="4">
        <v>1</v>
      </c>
      <c r="AB922" s="4">
        <v>8994.41</v>
      </c>
    </row>
    <row r="923" spans="1:206" x14ac:dyDescent="0.25">
      <c r="A923" s="4">
        <v>50</v>
      </c>
      <c r="B923" s="4">
        <v>0</v>
      </c>
      <c r="C923" s="4">
        <v>0</v>
      </c>
      <c r="D923" s="4">
        <v>1</v>
      </c>
      <c r="E923" s="4">
        <v>211</v>
      </c>
      <c r="F923" s="4">
        <f>ROUND(Source!Y896,O923)</f>
        <v>4375.67</v>
      </c>
      <c r="G923" s="4" t="s">
        <v>69</v>
      </c>
      <c r="H923" s="4" t="s">
        <v>70</v>
      </c>
      <c r="I923" s="4"/>
      <c r="J923" s="4"/>
      <c r="K923" s="4">
        <v>211</v>
      </c>
      <c r="L923" s="4">
        <v>26</v>
      </c>
      <c r="M923" s="4">
        <v>3</v>
      </c>
      <c r="N923" s="4" t="s">
        <v>3</v>
      </c>
      <c r="O923" s="4">
        <v>2</v>
      </c>
      <c r="P923" s="4">
        <f>ROUND(Source!DQ896,O923)</f>
        <v>4375.67</v>
      </c>
      <c r="Q923" s="4"/>
      <c r="R923" s="4"/>
      <c r="S923" s="4"/>
      <c r="T923" s="4"/>
      <c r="U923" s="4"/>
      <c r="V923" s="4"/>
      <c r="W923" s="4">
        <v>4375.67</v>
      </c>
      <c r="X923" s="4">
        <v>1</v>
      </c>
      <c r="Y923" s="4">
        <v>4375.67</v>
      </c>
      <c r="Z923" s="4">
        <v>4375.67</v>
      </c>
      <c r="AA923" s="4">
        <v>1</v>
      </c>
      <c r="AB923" s="4">
        <v>4375.67</v>
      </c>
    </row>
    <row r="924" spans="1:206" x14ac:dyDescent="0.25">
      <c r="A924" s="4">
        <v>50</v>
      </c>
      <c r="B924" s="4">
        <v>0</v>
      </c>
      <c r="C924" s="4">
        <v>0</v>
      </c>
      <c r="D924" s="4">
        <v>1</v>
      </c>
      <c r="E924" s="4">
        <v>224</v>
      </c>
      <c r="F924" s="4">
        <f>ROUND(Source!AR896,O924)</f>
        <v>25524.7</v>
      </c>
      <c r="G924" s="4" t="s">
        <v>71</v>
      </c>
      <c r="H924" s="4" t="s">
        <v>72</v>
      </c>
      <c r="I924" s="4"/>
      <c r="J924" s="4"/>
      <c r="K924" s="4">
        <v>224</v>
      </c>
      <c r="L924" s="4">
        <v>27</v>
      </c>
      <c r="M924" s="4">
        <v>3</v>
      </c>
      <c r="N924" s="4" t="s">
        <v>3</v>
      </c>
      <c r="O924" s="4">
        <v>2</v>
      </c>
      <c r="P924" s="4">
        <f>ROUND(Source!EJ896,O924)</f>
        <v>25524.7</v>
      </c>
      <c r="Q924" s="4"/>
      <c r="R924" s="4"/>
      <c r="S924" s="4"/>
      <c r="T924" s="4"/>
      <c r="U924" s="4"/>
      <c r="V924" s="4"/>
      <c r="W924" s="4">
        <v>25524.7</v>
      </c>
      <c r="X924" s="4">
        <v>1</v>
      </c>
      <c r="Y924" s="4">
        <v>25524.7</v>
      </c>
      <c r="Z924" s="4">
        <v>25524.7</v>
      </c>
      <c r="AA924" s="4">
        <v>1</v>
      </c>
      <c r="AB924" s="4">
        <v>25524.7</v>
      </c>
    </row>
    <row r="926" spans="1:206" x14ac:dyDescent="0.25">
      <c r="A926" s="1">
        <v>3</v>
      </c>
      <c r="B926" s="1">
        <v>1</v>
      </c>
      <c r="C926" s="1"/>
      <c r="D926" s="1">
        <f>ROW(A975)</f>
        <v>975</v>
      </c>
      <c r="E926" s="1"/>
      <c r="F926" s="1" t="s">
        <v>357</v>
      </c>
      <c r="G926" s="1" t="s">
        <v>358</v>
      </c>
      <c r="H926" s="1" t="s">
        <v>3</v>
      </c>
      <c r="I926" s="1">
        <v>0</v>
      </c>
      <c r="J926" s="1" t="s">
        <v>3</v>
      </c>
      <c r="K926" s="1">
        <v>-1</v>
      </c>
      <c r="L926" s="1" t="s">
        <v>357</v>
      </c>
      <c r="M926" s="1" t="s">
        <v>3</v>
      </c>
      <c r="N926" s="1"/>
      <c r="O926" s="1"/>
      <c r="P926" s="1"/>
      <c r="Q926" s="1"/>
      <c r="R926" s="1"/>
      <c r="S926" s="1">
        <v>0</v>
      </c>
      <c r="T926" s="1">
        <v>0</v>
      </c>
      <c r="U926" s="1" t="s">
        <v>3</v>
      </c>
      <c r="V926" s="1">
        <v>0</v>
      </c>
      <c r="W926" s="1"/>
      <c r="X926" s="1"/>
      <c r="Y926" s="1"/>
      <c r="Z926" s="1"/>
      <c r="AA926" s="1"/>
      <c r="AB926" s="1" t="s">
        <v>3</v>
      </c>
      <c r="AC926" s="1" t="s">
        <v>3</v>
      </c>
      <c r="AD926" s="1" t="s">
        <v>3</v>
      </c>
      <c r="AE926" s="1" t="s">
        <v>3</v>
      </c>
      <c r="AF926" s="1" t="s">
        <v>3</v>
      </c>
      <c r="AG926" s="1" t="s">
        <v>3</v>
      </c>
      <c r="AH926" s="1"/>
      <c r="AI926" s="1"/>
      <c r="AJ926" s="1"/>
      <c r="AK926" s="1"/>
      <c r="AL926" s="1"/>
      <c r="AM926" s="1"/>
      <c r="AN926" s="1"/>
      <c r="AO926" s="1"/>
      <c r="AP926" s="1" t="s">
        <v>3</v>
      </c>
      <c r="AQ926" s="1" t="s">
        <v>3</v>
      </c>
      <c r="AR926" s="1" t="s">
        <v>3</v>
      </c>
      <c r="AS926" s="1"/>
      <c r="AT926" s="1"/>
      <c r="AU926" s="1"/>
      <c r="AV926" s="1"/>
      <c r="AW926" s="1"/>
      <c r="AX926" s="1"/>
      <c r="AY926" s="1"/>
      <c r="AZ926" s="1" t="s">
        <v>3</v>
      </c>
      <c r="BA926" s="1"/>
      <c r="BB926" s="1" t="s">
        <v>3</v>
      </c>
      <c r="BC926" s="1" t="s">
        <v>3</v>
      </c>
      <c r="BD926" s="1" t="s">
        <v>3</v>
      </c>
      <c r="BE926" s="1" t="s">
        <v>3</v>
      </c>
      <c r="BF926" s="1" t="s">
        <v>3</v>
      </c>
      <c r="BG926" s="1" t="s">
        <v>3</v>
      </c>
      <c r="BH926" s="1" t="s">
        <v>3</v>
      </c>
      <c r="BI926" s="1" t="s">
        <v>3</v>
      </c>
      <c r="BJ926" s="1" t="s">
        <v>3</v>
      </c>
      <c r="BK926" s="1" t="s">
        <v>3</v>
      </c>
      <c r="BL926" s="1" t="s">
        <v>3</v>
      </c>
      <c r="BM926" s="1" t="s">
        <v>3</v>
      </c>
      <c r="BN926" s="1" t="s">
        <v>3</v>
      </c>
      <c r="BO926" s="1" t="s">
        <v>3</v>
      </c>
      <c r="BP926" s="1" t="s">
        <v>3</v>
      </c>
      <c r="BQ926" s="1"/>
      <c r="BR926" s="1"/>
      <c r="BS926" s="1"/>
      <c r="BT926" s="1"/>
      <c r="BU926" s="1"/>
      <c r="BV926" s="1"/>
      <c r="BW926" s="1"/>
      <c r="BX926" s="1">
        <v>0</v>
      </c>
      <c r="BY926" s="1"/>
      <c r="BZ926" s="1"/>
      <c r="CA926" s="1"/>
      <c r="CB926" s="1"/>
      <c r="CC926" s="1"/>
      <c r="CD926" s="1"/>
      <c r="CE926" s="1"/>
      <c r="CF926" s="1">
        <v>0</v>
      </c>
      <c r="CG926" s="1">
        <v>0</v>
      </c>
      <c r="CH926" s="1"/>
      <c r="CI926" s="1" t="s">
        <v>3</v>
      </c>
      <c r="CJ926" s="1" t="s">
        <v>3</v>
      </c>
      <c r="CK926" t="s">
        <v>3</v>
      </c>
      <c r="CL926" t="s">
        <v>3</v>
      </c>
      <c r="CM926" t="s">
        <v>3</v>
      </c>
      <c r="CN926" t="s">
        <v>3</v>
      </c>
      <c r="CO926" t="s">
        <v>3</v>
      </c>
      <c r="CP926" t="s">
        <v>3</v>
      </c>
      <c r="CQ926" t="s">
        <v>3</v>
      </c>
    </row>
    <row r="928" spans="1:206" x14ac:dyDescent="0.25">
      <c r="A928" s="2">
        <v>52</v>
      </c>
      <c r="B928" s="2">
        <f t="shared" ref="B928:G928" si="483">B975</f>
        <v>1</v>
      </c>
      <c r="C928" s="2">
        <f t="shared" si="483"/>
        <v>3</v>
      </c>
      <c r="D928" s="2">
        <f t="shared" si="483"/>
        <v>926</v>
      </c>
      <c r="E928" s="2">
        <f t="shared" si="483"/>
        <v>0</v>
      </c>
      <c r="F928" s="2" t="str">
        <f t="shared" si="483"/>
        <v>09-01-03</v>
      </c>
      <c r="G928" s="2" t="str">
        <f t="shared" si="483"/>
        <v>ПНР ВЛЗ 10 кВ</v>
      </c>
      <c r="H928" s="2"/>
      <c r="I928" s="2"/>
      <c r="J928" s="2"/>
      <c r="K928" s="2"/>
      <c r="L928" s="2"/>
      <c r="M928" s="2"/>
      <c r="N928" s="2"/>
      <c r="O928" s="2">
        <f t="shared" ref="O928:AT928" si="484">O975</f>
        <v>12404.09</v>
      </c>
      <c r="P928" s="2">
        <f t="shared" si="484"/>
        <v>0</v>
      </c>
      <c r="Q928" s="2">
        <f t="shared" si="484"/>
        <v>0</v>
      </c>
      <c r="R928" s="2">
        <f t="shared" si="484"/>
        <v>0</v>
      </c>
      <c r="S928" s="2">
        <f t="shared" si="484"/>
        <v>12404.09</v>
      </c>
      <c r="T928" s="2">
        <f t="shared" si="484"/>
        <v>0</v>
      </c>
      <c r="U928" s="2">
        <f t="shared" si="484"/>
        <v>11.709200000000001</v>
      </c>
      <c r="V928" s="2">
        <f t="shared" si="484"/>
        <v>0</v>
      </c>
      <c r="W928" s="2">
        <f t="shared" si="484"/>
        <v>0</v>
      </c>
      <c r="X928" s="2">
        <f t="shared" si="484"/>
        <v>9179.02</v>
      </c>
      <c r="Y928" s="2">
        <f t="shared" si="484"/>
        <v>4465.47</v>
      </c>
      <c r="Z928" s="2">
        <f t="shared" si="484"/>
        <v>0</v>
      </c>
      <c r="AA928" s="2">
        <f t="shared" si="484"/>
        <v>0</v>
      </c>
      <c r="AB928" s="2">
        <f t="shared" si="484"/>
        <v>0</v>
      </c>
      <c r="AC928" s="2">
        <f t="shared" si="484"/>
        <v>0</v>
      </c>
      <c r="AD928" s="2">
        <f t="shared" si="484"/>
        <v>0</v>
      </c>
      <c r="AE928" s="2">
        <f t="shared" si="484"/>
        <v>0</v>
      </c>
      <c r="AF928" s="2">
        <f t="shared" si="484"/>
        <v>0</v>
      </c>
      <c r="AG928" s="2">
        <f t="shared" si="484"/>
        <v>0</v>
      </c>
      <c r="AH928" s="2">
        <f t="shared" si="484"/>
        <v>0</v>
      </c>
      <c r="AI928" s="2">
        <f t="shared" si="484"/>
        <v>0</v>
      </c>
      <c r="AJ928" s="2">
        <f t="shared" si="484"/>
        <v>0</v>
      </c>
      <c r="AK928" s="2">
        <f t="shared" si="484"/>
        <v>0</v>
      </c>
      <c r="AL928" s="2">
        <f t="shared" si="484"/>
        <v>0</v>
      </c>
      <c r="AM928" s="2">
        <f t="shared" si="484"/>
        <v>0</v>
      </c>
      <c r="AN928" s="2">
        <f t="shared" si="484"/>
        <v>0</v>
      </c>
      <c r="AO928" s="2">
        <f t="shared" si="484"/>
        <v>0</v>
      </c>
      <c r="AP928" s="2">
        <f t="shared" si="484"/>
        <v>0</v>
      </c>
      <c r="AQ928" s="2">
        <f t="shared" si="484"/>
        <v>0</v>
      </c>
      <c r="AR928" s="2">
        <f t="shared" si="484"/>
        <v>26048.58</v>
      </c>
      <c r="AS928" s="2">
        <f t="shared" si="484"/>
        <v>0</v>
      </c>
      <c r="AT928" s="2">
        <f t="shared" si="484"/>
        <v>0</v>
      </c>
      <c r="AU928" s="2">
        <f t="shared" ref="AU928:BZ928" si="485">AU975</f>
        <v>26048.58</v>
      </c>
      <c r="AV928" s="2">
        <f t="shared" si="485"/>
        <v>0</v>
      </c>
      <c r="AW928" s="2">
        <f t="shared" si="485"/>
        <v>0</v>
      </c>
      <c r="AX928" s="2">
        <f t="shared" si="485"/>
        <v>0</v>
      </c>
      <c r="AY928" s="2">
        <f t="shared" si="485"/>
        <v>0</v>
      </c>
      <c r="AZ928" s="2">
        <f t="shared" si="485"/>
        <v>0</v>
      </c>
      <c r="BA928" s="2">
        <f t="shared" si="485"/>
        <v>0</v>
      </c>
      <c r="BB928" s="2">
        <f t="shared" si="485"/>
        <v>0</v>
      </c>
      <c r="BC928" s="2">
        <f t="shared" si="485"/>
        <v>0</v>
      </c>
      <c r="BD928" s="2">
        <f t="shared" si="485"/>
        <v>0</v>
      </c>
      <c r="BE928" s="2">
        <f t="shared" si="485"/>
        <v>0</v>
      </c>
      <c r="BF928" s="2">
        <f t="shared" si="485"/>
        <v>0</v>
      </c>
      <c r="BG928" s="2">
        <f t="shared" si="485"/>
        <v>0</v>
      </c>
      <c r="BH928" s="2">
        <f t="shared" si="485"/>
        <v>0</v>
      </c>
      <c r="BI928" s="2">
        <f t="shared" si="485"/>
        <v>0</v>
      </c>
      <c r="BJ928" s="2">
        <f t="shared" si="485"/>
        <v>0</v>
      </c>
      <c r="BK928" s="2">
        <f t="shared" si="485"/>
        <v>0</v>
      </c>
      <c r="BL928" s="2">
        <f t="shared" si="485"/>
        <v>0</v>
      </c>
      <c r="BM928" s="2">
        <f t="shared" si="485"/>
        <v>0</v>
      </c>
      <c r="BN928" s="2">
        <f t="shared" si="485"/>
        <v>0</v>
      </c>
      <c r="BO928" s="2">
        <f t="shared" si="485"/>
        <v>0</v>
      </c>
      <c r="BP928" s="2">
        <f t="shared" si="485"/>
        <v>0</v>
      </c>
      <c r="BQ928" s="2">
        <f t="shared" si="485"/>
        <v>0</v>
      </c>
      <c r="BR928" s="2">
        <f t="shared" si="485"/>
        <v>0</v>
      </c>
      <c r="BS928" s="2">
        <f t="shared" si="485"/>
        <v>0</v>
      </c>
      <c r="BT928" s="2">
        <f t="shared" si="485"/>
        <v>0</v>
      </c>
      <c r="BU928" s="2">
        <f t="shared" si="485"/>
        <v>0</v>
      </c>
      <c r="BV928" s="2">
        <f t="shared" si="485"/>
        <v>0</v>
      </c>
      <c r="BW928" s="2">
        <f t="shared" si="485"/>
        <v>0</v>
      </c>
      <c r="BX928" s="2">
        <f t="shared" si="485"/>
        <v>0</v>
      </c>
      <c r="BY928" s="2">
        <f t="shared" si="485"/>
        <v>0</v>
      </c>
      <c r="BZ928" s="2">
        <f t="shared" si="485"/>
        <v>0</v>
      </c>
      <c r="CA928" s="2">
        <f t="shared" ref="CA928:DF928" si="486">CA975</f>
        <v>0</v>
      </c>
      <c r="CB928" s="2">
        <f t="shared" si="486"/>
        <v>0</v>
      </c>
      <c r="CC928" s="2">
        <f t="shared" si="486"/>
        <v>0</v>
      </c>
      <c r="CD928" s="2">
        <f t="shared" si="486"/>
        <v>0</v>
      </c>
      <c r="CE928" s="2">
        <f t="shared" si="486"/>
        <v>0</v>
      </c>
      <c r="CF928" s="2">
        <f t="shared" si="486"/>
        <v>0</v>
      </c>
      <c r="CG928" s="2">
        <f t="shared" si="486"/>
        <v>0</v>
      </c>
      <c r="CH928" s="2">
        <f t="shared" si="486"/>
        <v>0</v>
      </c>
      <c r="CI928" s="2">
        <f t="shared" si="486"/>
        <v>0</v>
      </c>
      <c r="CJ928" s="2">
        <f t="shared" si="486"/>
        <v>0</v>
      </c>
      <c r="CK928" s="2">
        <f t="shared" si="486"/>
        <v>0</v>
      </c>
      <c r="CL928" s="2">
        <f t="shared" si="486"/>
        <v>0</v>
      </c>
      <c r="CM928" s="2">
        <f t="shared" si="486"/>
        <v>0</v>
      </c>
      <c r="CN928" s="2">
        <f t="shared" si="486"/>
        <v>0</v>
      </c>
      <c r="CO928" s="2">
        <f t="shared" si="486"/>
        <v>0</v>
      </c>
      <c r="CP928" s="2">
        <f t="shared" si="486"/>
        <v>0</v>
      </c>
      <c r="CQ928" s="2">
        <f t="shared" si="486"/>
        <v>0</v>
      </c>
      <c r="CR928" s="2">
        <f t="shared" si="486"/>
        <v>0</v>
      </c>
      <c r="CS928" s="2">
        <f t="shared" si="486"/>
        <v>0</v>
      </c>
      <c r="CT928" s="2">
        <f t="shared" si="486"/>
        <v>0</v>
      </c>
      <c r="CU928" s="2">
        <f t="shared" si="486"/>
        <v>0</v>
      </c>
      <c r="CV928" s="2">
        <f t="shared" si="486"/>
        <v>0</v>
      </c>
      <c r="CW928" s="2">
        <f t="shared" si="486"/>
        <v>0</v>
      </c>
      <c r="CX928" s="2">
        <f t="shared" si="486"/>
        <v>0</v>
      </c>
      <c r="CY928" s="2">
        <f t="shared" si="486"/>
        <v>0</v>
      </c>
      <c r="CZ928" s="2">
        <f t="shared" si="486"/>
        <v>0</v>
      </c>
      <c r="DA928" s="2">
        <f t="shared" si="486"/>
        <v>0</v>
      </c>
      <c r="DB928" s="2">
        <f t="shared" si="486"/>
        <v>0</v>
      </c>
      <c r="DC928" s="2">
        <f t="shared" si="486"/>
        <v>0</v>
      </c>
      <c r="DD928" s="2">
        <f t="shared" si="486"/>
        <v>0</v>
      </c>
      <c r="DE928" s="2">
        <f t="shared" si="486"/>
        <v>0</v>
      </c>
      <c r="DF928" s="2">
        <f t="shared" si="486"/>
        <v>0</v>
      </c>
      <c r="DG928" s="3">
        <f t="shared" ref="DG928:EL928" si="487">DG975</f>
        <v>12404.09</v>
      </c>
      <c r="DH928" s="3">
        <f t="shared" si="487"/>
        <v>0</v>
      </c>
      <c r="DI928" s="3">
        <f t="shared" si="487"/>
        <v>0</v>
      </c>
      <c r="DJ928" s="3">
        <f t="shared" si="487"/>
        <v>0</v>
      </c>
      <c r="DK928" s="3">
        <f t="shared" si="487"/>
        <v>12404.09</v>
      </c>
      <c r="DL928" s="3">
        <f t="shared" si="487"/>
        <v>0</v>
      </c>
      <c r="DM928" s="3">
        <f t="shared" si="487"/>
        <v>11.709200000000001</v>
      </c>
      <c r="DN928" s="3">
        <f t="shared" si="487"/>
        <v>0</v>
      </c>
      <c r="DO928" s="3">
        <f t="shared" si="487"/>
        <v>0</v>
      </c>
      <c r="DP928" s="3">
        <f t="shared" si="487"/>
        <v>9179.02</v>
      </c>
      <c r="DQ928" s="3">
        <f t="shared" si="487"/>
        <v>4465.47</v>
      </c>
      <c r="DR928" s="3">
        <f t="shared" si="487"/>
        <v>0</v>
      </c>
      <c r="DS928" s="3">
        <f t="shared" si="487"/>
        <v>0</v>
      </c>
      <c r="DT928" s="3">
        <f t="shared" si="487"/>
        <v>0</v>
      </c>
      <c r="DU928" s="3">
        <f t="shared" si="487"/>
        <v>0</v>
      </c>
      <c r="DV928" s="3">
        <f t="shared" si="487"/>
        <v>0</v>
      </c>
      <c r="DW928" s="3">
        <f t="shared" si="487"/>
        <v>0</v>
      </c>
      <c r="DX928" s="3">
        <f t="shared" si="487"/>
        <v>0</v>
      </c>
      <c r="DY928" s="3">
        <f t="shared" si="487"/>
        <v>0</v>
      </c>
      <c r="DZ928" s="3">
        <f t="shared" si="487"/>
        <v>0</v>
      </c>
      <c r="EA928" s="3">
        <f t="shared" si="487"/>
        <v>0</v>
      </c>
      <c r="EB928" s="3">
        <f t="shared" si="487"/>
        <v>0</v>
      </c>
      <c r="EC928" s="3">
        <f t="shared" si="487"/>
        <v>0</v>
      </c>
      <c r="ED928" s="3">
        <f t="shared" si="487"/>
        <v>0</v>
      </c>
      <c r="EE928" s="3">
        <f t="shared" si="487"/>
        <v>0</v>
      </c>
      <c r="EF928" s="3">
        <f t="shared" si="487"/>
        <v>0</v>
      </c>
      <c r="EG928" s="3">
        <f t="shared" si="487"/>
        <v>0</v>
      </c>
      <c r="EH928" s="3">
        <f t="shared" si="487"/>
        <v>0</v>
      </c>
      <c r="EI928" s="3">
        <f t="shared" si="487"/>
        <v>0</v>
      </c>
      <c r="EJ928" s="3">
        <f t="shared" si="487"/>
        <v>26048.58</v>
      </c>
      <c r="EK928" s="3">
        <f t="shared" si="487"/>
        <v>0</v>
      </c>
      <c r="EL928" s="3">
        <f t="shared" si="487"/>
        <v>0</v>
      </c>
      <c r="EM928" s="3">
        <f t="shared" ref="EM928:FR928" si="488">EM975</f>
        <v>26048.58</v>
      </c>
      <c r="EN928" s="3">
        <f t="shared" si="488"/>
        <v>0</v>
      </c>
      <c r="EO928" s="3">
        <f t="shared" si="488"/>
        <v>0</v>
      </c>
      <c r="EP928" s="3">
        <f t="shared" si="488"/>
        <v>0</v>
      </c>
      <c r="EQ928" s="3">
        <f t="shared" si="488"/>
        <v>0</v>
      </c>
      <c r="ER928" s="3">
        <f t="shared" si="488"/>
        <v>0</v>
      </c>
      <c r="ES928" s="3">
        <f t="shared" si="488"/>
        <v>0</v>
      </c>
      <c r="ET928" s="3">
        <f t="shared" si="488"/>
        <v>0</v>
      </c>
      <c r="EU928" s="3">
        <f t="shared" si="488"/>
        <v>0</v>
      </c>
      <c r="EV928" s="3">
        <f t="shared" si="488"/>
        <v>0</v>
      </c>
      <c r="EW928" s="3">
        <f t="shared" si="488"/>
        <v>0</v>
      </c>
      <c r="EX928" s="3">
        <f t="shared" si="488"/>
        <v>0</v>
      </c>
      <c r="EY928" s="3">
        <f t="shared" si="488"/>
        <v>0</v>
      </c>
      <c r="EZ928" s="3">
        <f t="shared" si="488"/>
        <v>0</v>
      </c>
      <c r="FA928" s="3">
        <f t="shared" si="488"/>
        <v>0</v>
      </c>
      <c r="FB928" s="3">
        <f t="shared" si="488"/>
        <v>0</v>
      </c>
      <c r="FC928" s="3">
        <f t="shared" si="488"/>
        <v>0</v>
      </c>
      <c r="FD928" s="3">
        <f t="shared" si="488"/>
        <v>0</v>
      </c>
      <c r="FE928" s="3">
        <f t="shared" si="488"/>
        <v>0</v>
      </c>
      <c r="FF928" s="3">
        <f t="shared" si="488"/>
        <v>0</v>
      </c>
      <c r="FG928" s="3">
        <f t="shared" si="488"/>
        <v>0</v>
      </c>
      <c r="FH928" s="3">
        <f t="shared" si="488"/>
        <v>0</v>
      </c>
      <c r="FI928" s="3">
        <f t="shared" si="488"/>
        <v>0</v>
      </c>
      <c r="FJ928" s="3">
        <f t="shared" si="488"/>
        <v>0</v>
      </c>
      <c r="FK928" s="3">
        <f t="shared" si="488"/>
        <v>0</v>
      </c>
      <c r="FL928" s="3">
        <f t="shared" si="488"/>
        <v>0</v>
      </c>
      <c r="FM928" s="3">
        <f t="shared" si="488"/>
        <v>0</v>
      </c>
      <c r="FN928" s="3">
        <f t="shared" si="488"/>
        <v>0</v>
      </c>
      <c r="FO928" s="3">
        <f t="shared" si="488"/>
        <v>0</v>
      </c>
      <c r="FP928" s="3">
        <f t="shared" si="488"/>
        <v>0</v>
      </c>
      <c r="FQ928" s="3">
        <f t="shared" si="488"/>
        <v>0</v>
      </c>
      <c r="FR928" s="3">
        <f t="shared" si="488"/>
        <v>0</v>
      </c>
      <c r="FS928" s="3">
        <f t="shared" ref="FS928:GX928" si="489">FS975</f>
        <v>0</v>
      </c>
      <c r="FT928" s="3">
        <f t="shared" si="489"/>
        <v>0</v>
      </c>
      <c r="FU928" s="3">
        <f t="shared" si="489"/>
        <v>0</v>
      </c>
      <c r="FV928" s="3">
        <f t="shared" si="489"/>
        <v>0</v>
      </c>
      <c r="FW928" s="3">
        <f t="shared" si="489"/>
        <v>0</v>
      </c>
      <c r="FX928" s="3">
        <f t="shared" si="489"/>
        <v>0</v>
      </c>
      <c r="FY928" s="3">
        <f t="shared" si="489"/>
        <v>0</v>
      </c>
      <c r="FZ928" s="3">
        <f t="shared" si="489"/>
        <v>0</v>
      </c>
      <c r="GA928" s="3">
        <f t="shared" si="489"/>
        <v>0</v>
      </c>
      <c r="GB928" s="3">
        <f t="shared" si="489"/>
        <v>0</v>
      </c>
      <c r="GC928" s="3">
        <f t="shared" si="489"/>
        <v>0</v>
      </c>
      <c r="GD928" s="3">
        <f t="shared" si="489"/>
        <v>0</v>
      </c>
      <c r="GE928" s="3">
        <f t="shared" si="489"/>
        <v>0</v>
      </c>
      <c r="GF928" s="3">
        <f t="shared" si="489"/>
        <v>0</v>
      </c>
      <c r="GG928" s="3">
        <f t="shared" si="489"/>
        <v>0</v>
      </c>
      <c r="GH928" s="3">
        <f t="shared" si="489"/>
        <v>0</v>
      </c>
      <c r="GI928" s="3">
        <f t="shared" si="489"/>
        <v>0</v>
      </c>
      <c r="GJ928" s="3">
        <f t="shared" si="489"/>
        <v>0</v>
      </c>
      <c r="GK928" s="3">
        <f t="shared" si="489"/>
        <v>0</v>
      </c>
      <c r="GL928" s="3">
        <f t="shared" si="489"/>
        <v>0</v>
      </c>
      <c r="GM928" s="3">
        <f t="shared" si="489"/>
        <v>0</v>
      </c>
      <c r="GN928" s="3">
        <f t="shared" si="489"/>
        <v>0</v>
      </c>
      <c r="GO928" s="3">
        <f t="shared" si="489"/>
        <v>0</v>
      </c>
      <c r="GP928" s="3">
        <f t="shared" si="489"/>
        <v>0</v>
      </c>
      <c r="GQ928" s="3">
        <f t="shared" si="489"/>
        <v>0</v>
      </c>
      <c r="GR928" s="3">
        <f t="shared" si="489"/>
        <v>0</v>
      </c>
      <c r="GS928" s="3">
        <f t="shared" si="489"/>
        <v>0</v>
      </c>
      <c r="GT928" s="3">
        <f t="shared" si="489"/>
        <v>0</v>
      </c>
      <c r="GU928" s="3">
        <f t="shared" si="489"/>
        <v>0</v>
      </c>
      <c r="GV928" s="3">
        <f t="shared" si="489"/>
        <v>0</v>
      </c>
      <c r="GW928" s="3">
        <f t="shared" si="489"/>
        <v>0</v>
      </c>
      <c r="GX928" s="3">
        <f t="shared" si="489"/>
        <v>0</v>
      </c>
    </row>
    <row r="930" spans="1:255" x14ac:dyDescent="0.25">
      <c r="A930" s="1">
        <v>4</v>
      </c>
      <c r="B930" s="1">
        <v>1</v>
      </c>
      <c r="C930" s="1"/>
      <c r="D930" s="1">
        <f>ROW(A945)</f>
        <v>945</v>
      </c>
      <c r="E930" s="1"/>
      <c r="F930" s="1" t="s">
        <v>17</v>
      </c>
      <c r="G930" s="1" t="s">
        <v>316</v>
      </c>
      <c r="H930" s="1" t="s">
        <v>3</v>
      </c>
      <c r="I930" s="1">
        <v>0</v>
      </c>
      <c r="J930" s="1"/>
      <c r="K930" s="1">
        <v>0</v>
      </c>
      <c r="L930" s="1"/>
      <c r="M930" s="1" t="s">
        <v>3</v>
      </c>
      <c r="N930" s="1"/>
      <c r="O930" s="1"/>
      <c r="P930" s="1"/>
      <c r="Q930" s="1"/>
      <c r="R930" s="1"/>
      <c r="S930" s="1">
        <v>0</v>
      </c>
      <c r="T930" s="1">
        <v>0</v>
      </c>
      <c r="U930" s="1" t="s">
        <v>3</v>
      </c>
      <c r="V930" s="1">
        <v>0</v>
      </c>
      <c r="W930" s="1"/>
      <c r="X930" s="1"/>
      <c r="Y930" s="1"/>
      <c r="Z930" s="1"/>
      <c r="AA930" s="1"/>
      <c r="AB930" s="1" t="s">
        <v>3</v>
      </c>
      <c r="AC930" s="1" t="s">
        <v>3</v>
      </c>
      <c r="AD930" s="1" t="s">
        <v>3</v>
      </c>
      <c r="AE930" s="1" t="s">
        <v>3</v>
      </c>
      <c r="AF930" s="1" t="s">
        <v>3</v>
      </c>
      <c r="AG930" s="1" t="s">
        <v>3</v>
      </c>
      <c r="AH930" s="1"/>
      <c r="AI930" s="1"/>
      <c r="AJ930" s="1"/>
      <c r="AK930" s="1"/>
      <c r="AL930" s="1"/>
      <c r="AM930" s="1"/>
      <c r="AN930" s="1"/>
      <c r="AO930" s="1"/>
      <c r="AP930" s="1" t="s">
        <v>3</v>
      </c>
      <c r="AQ930" s="1" t="s">
        <v>3</v>
      </c>
      <c r="AR930" s="1" t="s">
        <v>3</v>
      </c>
      <c r="AS930" s="1"/>
      <c r="AT930" s="1"/>
      <c r="AU930" s="1"/>
      <c r="AV930" s="1"/>
      <c r="AW930" s="1"/>
      <c r="AX930" s="1"/>
      <c r="AY930" s="1"/>
      <c r="AZ930" s="1" t="s">
        <v>3</v>
      </c>
      <c r="BA930" s="1"/>
      <c r="BB930" s="1" t="s">
        <v>3</v>
      </c>
      <c r="BC930" s="1" t="s">
        <v>3</v>
      </c>
      <c r="BD930" s="1" t="s">
        <v>3</v>
      </c>
      <c r="BE930" s="1" t="s">
        <v>3</v>
      </c>
      <c r="BF930" s="1" t="s">
        <v>3</v>
      </c>
      <c r="BG930" s="1" t="s">
        <v>3</v>
      </c>
      <c r="BH930" s="1" t="s">
        <v>3</v>
      </c>
      <c r="BI930" s="1" t="s">
        <v>3</v>
      </c>
      <c r="BJ930" s="1" t="s">
        <v>3</v>
      </c>
      <c r="BK930" s="1" t="s">
        <v>3</v>
      </c>
      <c r="BL930" s="1" t="s">
        <v>3</v>
      </c>
      <c r="BM930" s="1" t="s">
        <v>3</v>
      </c>
      <c r="BN930" s="1" t="s">
        <v>3</v>
      </c>
      <c r="BO930" s="1" t="s">
        <v>3</v>
      </c>
      <c r="BP930" s="1" t="s">
        <v>3</v>
      </c>
      <c r="BQ930" s="1"/>
      <c r="BR930" s="1"/>
      <c r="BS930" s="1"/>
      <c r="BT930" s="1"/>
      <c r="BU930" s="1"/>
      <c r="BV930" s="1"/>
      <c r="BW930" s="1"/>
      <c r="BX930" s="1">
        <v>0</v>
      </c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>
        <v>0</v>
      </c>
    </row>
    <row r="932" spans="1:255" x14ac:dyDescent="0.25">
      <c r="A932" s="2">
        <v>52</v>
      </c>
      <c r="B932" s="2">
        <f t="shared" ref="B932:G932" si="490">B945</f>
        <v>1</v>
      </c>
      <c r="C932" s="2">
        <f t="shared" si="490"/>
        <v>4</v>
      </c>
      <c r="D932" s="2">
        <f t="shared" si="490"/>
        <v>930</v>
      </c>
      <c r="E932" s="2">
        <f t="shared" si="490"/>
        <v>0</v>
      </c>
      <c r="F932" s="2" t="str">
        <f t="shared" si="490"/>
        <v>Новый раздел</v>
      </c>
      <c r="G932" s="2" t="str">
        <f t="shared" si="490"/>
        <v>ПНР</v>
      </c>
      <c r="H932" s="2"/>
      <c r="I932" s="2"/>
      <c r="J932" s="2"/>
      <c r="K932" s="2"/>
      <c r="L932" s="2"/>
      <c r="M932" s="2"/>
      <c r="N932" s="2"/>
      <c r="O932" s="2">
        <f t="shared" ref="O932:AT932" si="491">O945</f>
        <v>12404.09</v>
      </c>
      <c r="P932" s="2">
        <f t="shared" si="491"/>
        <v>0</v>
      </c>
      <c r="Q932" s="2">
        <f t="shared" si="491"/>
        <v>0</v>
      </c>
      <c r="R932" s="2">
        <f t="shared" si="491"/>
        <v>0</v>
      </c>
      <c r="S932" s="2">
        <f t="shared" si="491"/>
        <v>12404.09</v>
      </c>
      <c r="T932" s="2">
        <f t="shared" si="491"/>
        <v>0</v>
      </c>
      <c r="U932" s="2">
        <f t="shared" si="491"/>
        <v>11.709200000000001</v>
      </c>
      <c r="V932" s="2">
        <f t="shared" si="491"/>
        <v>0</v>
      </c>
      <c r="W932" s="2">
        <f t="shared" si="491"/>
        <v>0</v>
      </c>
      <c r="X932" s="2">
        <f t="shared" si="491"/>
        <v>9179.02</v>
      </c>
      <c r="Y932" s="2">
        <f t="shared" si="491"/>
        <v>4465.47</v>
      </c>
      <c r="Z932" s="2">
        <f t="shared" si="491"/>
        <v>0</v>
      </c>
      <c r="AA932" s="2">
        <f t="shared" si="491"/>
        <v>0</v>
      </c>
      <c r="AB932" s="2">
        <f t="shared" si="491"/>
        <v>12404.09</v>
      </c>
      <c r="AC932" s="2">
        <f t="shared" si="491"/>
        <v>0</v>
      </c>
      <c r="AD932" s="2">
        <f t="shared" si="491"/>
        <v>0</v>
      </c>
      <c r="AE932" s="2">
        <f t="shared" si="491"/>
        <v>0</v>
      </c>
      <c r="AF932" s="2">
        <f t="shared" si="491"/>
        <v>12404.09</v>
      </c>
      <c r="AG932" s="2">
        <f t="shared" si="491"/>
        <v>0</v>
      </c>
      <c r="AH932" s="2">
        <f t="shared" si="491"/>
        <v>11.709200000000001</v>
      </c>
      <c r="AI932" s="2">
        <f t="shared" si="491"/>
        <v>0</v>
      </c>
      <c r="AJ932" s="2">
        <f t="shared" si="491"/>
        <v>0</v>
      </c>
      <c r="AK932" s="2">
        <f t="shared" si="491"/>
        <v>9179.02</v>
      </c>
      <c r="AL932" s="2">
        <f t="shared" si="491"/>
        <v>4465.47</v>
      </c>
      <c r="AM932" s="2">
        <f t="shared" si="491"/>
        <v>0</v>
      </c>
      <c r="AN932" s="2">
        <f t="shared" si="491"/>
        <v>0</v>
      </c>
      <c r="AO932" s="2">
        <f t="shared" si="491"/>
        <v>0</v>
      </c>
      <c r="AP932" s="2">
        <f t="shared" si="491"/>
        <v>0</v>
      </c>
      <c r="AQ932" s="2">
        <f t="shared" si="491"/>
        <v>0</v>
      </c>
      <c r="AR932" s="2">
        <f t="shared" si="491"/>
        <v>26048.58</v>
      </c>
      <c r="AS932" s="2">
        <f t="shared" si="491"/>
        <v>0</v>
      </c>
      <c r="AT932" s="2">
        <f t="shared" si="491"/>
        <v>0</v>
      </c>
      <c r="AU932" s="2">
        <f t="shared" ref="AU932:BZ932" si="492">AU945</f>
        <v>26048.58</v>
      </c>
      <c r="AV932" s="2">
        <f t="shared" si="492"/>
        <v>0</v>
      </c>
      <c r="AW932" s="2">
        <f t="shared" si="492"/>
        <v>0</v>
      </c>
      <c r="AX932" s="2">
        <f t="shared" si="492"/>
        <v>0</v>
      </c>
      <c r="AY932" s="2">
        <f t="shared" si="492"/>
        <v>0</v>
      </c>
      <c r="AZ932" s="2">
        <f t="shared" si="492"/>
        <v>0</v>
      </c>
      <c r="BA932" s="2">
        <f t="shared" si="492"/>
        <v>0</v>
      </c>
      <c r="BB932" s="2">
        <f t="shared" si="492"/>
        <v>0</v>
      </c>
      <c r="BC932" s="2">
        <f t="shared" si="492"/>
        <v>0</v>
      </c>
      <c r="BD932" s="2">
        <f t="shared" si="492"/>
        <v>0</v>
      </c>
      <c r="BE932" s="2">
        <f t="shared" si="492"/>
        <v>0</v>
      </c>
      <c r="BF932" s="2">
        <f t="shared" si="492"/>
        <v>0</v>
      </c>
      <c r="BG932" s="2">
        <f t="shared" si="492"/>
        <v>0</v>
      </c>
      <c r="BH932" s="2">
        <f t="shared" si="492"/>
        <v>0</v>
      </c>
      <c r="BI932" s="2">
        <f t="shared" si="492"/>
        <v>0</v>
      </c>
      <c r="BJ932" s="2">
        <f t="shared" si="492"/>
        <v>0</v>
      </c>
      <c r="BK932" s="2">
        <f t="shared" si="492"/>
        <v>0</v>
      </c>
      <c r="BL932" s="2">
        <f t="shared" si="492"/>
        <v>0</v>
      </c>
      <c r="BM932" s="2">
        <f t="shared" si="492"/>
        <v>0</v>
      </c>
      <c r="BN932" s="2">
        <f t="shared" si="492"/>
        <v>0</v>
      </c>
      <c r="BO932" s="2">
        <f t="shared" si="492"/>
        <v>0</v>
      </c>
      <c r="BP932" s="2">
        <f t="shared" si="492"/>
        <v>0</v>
      </c>
      <c r="BQ932" s="2">
        <f t="shared" si="492"/>
        <v>0</v>
      </c>
      <c r="BR932" s="2">
        <f t="shared" si="492"/>
        <v>0</v>
      </c>
      <c r="BS932" s="2">
        <f t="shared" si="492"/>
        <v>0</v>
      </c>
      <c r="BT932" s="2">
        <f t="shared" si="492"/>
        <v>0</v>
      </c>
      <c r="BU932" s="2">
        <f t="shared" si="492"/>
        <v>0</v>
      </c>
      <c r="BV932" s="2">
        <f t="shared" si="492"/>
        <v>0</v>
      </c>
      <c r="BW932" s="2">
        <f t="shared" si="492"/>
        <v>0</v>
      </c>
      <c r="BX932" s="2">
        <f t="shared" si="492"/>
        <v>0</v>
      </c>
      <c r="BY932" s="2">
        <f t="shared" si="492"/>
        <v>0</v>
      </c>
      <c r="BZ932" s="2">
        <f t="shared" si="492"/>
        <v>0</v>
      </c>
      <c r="CA932" s="2">
        <f t="shared" ref="CA932:DF932" si="493">CA945</f>
        <v>26048.58</v>
      </c>
      <c r="CB932" s="2">
        <f t="shared" si="493"/>
        <v>0</v>
      </c>
      <c r="CC932" s="2">
        <f t="shared" si="493"/>
        <v>0</v>
      </c>
      <c r="CD932" s="2">
        <f t="shared" si="493"/>
        <v>26048.58</v>
      </c>
      <c r="CE932" s="2">
        <f t="shared" si="493"/>
        <v>0</v>
      </c>
      <c r="CF932" s="2">
        <f t="shared" si="493"/>
        <v>0</v>
      </c>
      <c r="CG932" s="2">
        <f t="shared" si="493"/>
        <v>0</v>
      </c>
      <c r="CH932" s="2">
        <f t="shared" si="493"/>
        <v>0</v>
      </c>
      <c r="CI932" s="2">
        <f t="shared" si="493"/>
        <v>0</v>
      </c>
      <c r="CJ932" s="2">
        <f t="shared" si="493"/>
        <v>0</v>
      </c>
      <c r="CK932" s="2">
        <f t="shared" si="493"/>
        <v>0</v>
      </c>
      <c r="CL932" s="2">
        <f t="shared" si="493"/>
        <v>0</v>
      </c>
      <c r="CM932" s="2">
        <f t="shared" si="493"/>
        <v>0</v>
      </c>
      <c r="CN932" s="2">
        <f t="shared" si="493"/>
        <v>0</v>
      </c>
      <c r="CO932" s="2">
        <f t="shared" si="493"/>
        <v>0</v>
      </c>
      <c r="CP932" s="2">
        <f t="shared" si="493"/>
        <v>0</v>
      </c>
      <c r="CQ932" s="2">
        <f t="shared" si="493"/>
        <v>0</v>
      </c>
      <c r="CR932" s="2">
        <f t="shared" si="493"/>
        <v>0</v>
      </c>
      <c r="CS932" s="2">
        <f t="shared" si="493"/>
        <v>0</v>
      </c>
      <c r="CT932" s="2">
        <f t="shared" si="493"/>
        <v>0</v>
      </c>
      <c r="CU932" s="2">
        <f t="shared" si="493"/>
        <v>0</v>
      </c>
      <c r="CV932" s="2">
        <f t="shared" si="493"/>
        <v>0</v>
      </c>
      <c r="CW932" s="2">
        <f t="shared" si="493"/>
        <v>0</v>
      </c>
      <c r="CX932" s="2">
        <f t="shared" si="493"/>
        <v>0</v>
      </c>
      <c r="CY932" s="2">
        <f t="shared" si="493"/>
        <v>0</v>
      </c>
      <c r="CZ932" s="2">
        <f t="shared" si="493"/>
        <v>0</v>
      </c>
      <c r="DA932" s="2">
        <f t="shared" si="493"/>
        <v>0</v>
      </c>
      <c r="DB932" s="2">
        <f t="shared" si="493"/>
        <v>0</v>
      </c>
      <c r="DC932" s="2">
        <f t="shared" si="493"/>
        <v>0</v>
      </c>
      <c r="DD932" s="2">
        <f t="shared" si="493"/>
        <v>0</v>
      </c>
      <c r="DE932" s="2">
        <f t="shared" si="493"/>
        <v>0</v>
      </c>
      <c r="DF932" s="2">
        <f t="shared" si="493"/>
        <v>0</v>
      </c>
      <c r="DG932" s="3">
        <f t="shared" ref="DG932:EL932" si="494">DG945</f>
        <v>12404.09</v>
      </c>
      <c r="DH932" s="3">
        <f t="shared" si="494"/>
        <v>0</v>
      </c>
      <c r="DI932" s="3">
        <f t="shared" si="494"/>
        <v>0</v>
      </c>
      <c r="DJ932" s="3">
        <f t="shared" si="494"/>
        <v>0</v>
      </c>
      <c r="DK932" s="3">
        <f t="shared" si="494"/>
        <v>12404.09</v>
      </c>
      <c r="DL932" s="3">
        <f t="shared" si="494"/>
        <v>0</v>
      </c>
      <c r="DM932" s="3">
        <f t="shared" si="494"/>
        <v>11.709200000000001</v>
      </c>
      <c r="DN932" s="3">
        <f t="shared" si="494"/>
        <v>0</v>
      </c>
      <c r="DO932" s="3">
        <f t="shared" si="494"/>
        <v>0</v>
      </c>
      <c r="DP932" s="3">
        <f t="shared" si="494"/>
        <v>9179.02</v>
      </c>
      <c r="DQ932" s="3">
        <f t="shared" si="494"/>
        <v>4465.47</v>
      </c>
      <c r="DR932" s="3">
        <f t="shared" si="494"/>
        <v>0</v>
      </c>
      <c r="DS932" s="3">
        <f t="shared" si="494"/>
        <v>0</v>
      </c>
      <c r="DT932" s="3">
        <f t="shared" si="494"/>
        <v>12404.09</v>
      </c>
      <c r="DU932" s="3">
        <f t="shared" si="494"/>
        <v>0</v>
      </c>
      <c r="DV932" s="3">
        <f t="shared" si="494"/>
        <v>0</v>
      </c>
      <c r="DW932" s="3">
        <f t="shared" si="494"/>
        <v>0</v>
      </c>
      <c r="DX932" s="3">
        <f t="shared" si="494"/>
        <v>12404.09</v>
      </c>
      <c r="DY932" s="3">
        <f t="shared" si="494"/>
        <v>0</v>
      </c>
      <c r="DZ932" s="3">
        <f t="shared" si="494"/>
        <v>11.709200000000001</v>
      </c>
      <c r="EA932" s="3">
        <f t="shared" si="494"/>
        <v>0</v>
      </c>
      <c r="EB932" s="3">
        <f t="shared" si="494"/>
        <v>0</v>
      </c>
      <c r="EC932" s="3">
        <f t="shared" si="494"/>
        <v>9179.02</v>
      </c>
      <c r="ED932" s="3">
        <f t="shared" si="494"/>
        <v>4465.47</v>
      </c>
      <c r="EE932" s="3">
        <f t="shared" si="494"/>
        <v>0</v>
      </c>
      <c r="EF932" s="3">
        <f t="shared" si="494"/>
        <v>0</v>
      </c>
      <c r="EG932" s="3">
        <f t="shared" si="494"/>
        <v>0</v>
      </c>
      <c r="EH932" s="3">
        <f t="shared" si="494"/>
        <v>0</v>
      </c>
      <c r="EI932" s="3">
        <f t="shared" si="494"/>
        <v>0</v>
      </c>
      <c r="EJ932" s="3">
        <f t="shared" si="494"/>
        <v>26048.58</v>
      </c>
      <c r="EK932" s="3">
        <f t="shared" si="494"/>
        <v>0</v>
      </c>
      <c r="EL932" s="3">
        <f t="shared" si="494"/>
        <v>0</v>
      </c>
      <c r="EM932" s="3">
        <f t="shared" ref="EM932:FR932" si="495">EM945</f>
        <v>26048.58</v>
      </c>
      <c r="EN932" s="3">
        <f t="shared" si="495"/>
        <v>0</v>
      </c>
      <c r="EO932" s="3">
        <f t="shared" si="495"/>
        <v>0</v>
      </c>
      <c r="EP932" s="3">
        <f t="shared" si="495"/>
        <v>0</v>
      </c>
      <c r="EQ932" s="3">
        <f t="shared" si="495"/>
        <v>0</v>
      </c>
      <c r="ER932" s="3">
        <f t="shared" si="495"/>
        <v>0</v>
      </c>
      <c r="ES932" s="3">
        <f t="shared" si="495"/>
        <v>0</v>
      </c>
      <c r="ET932" s="3">
        <f t="shared" si="495"/>
        <v>0</v>
      </c>
      <c r="EU932" s="3">
        <f t="shared" si="495"/>
        <v>0</v>
      </c>
      <c r="EV932" s="3">
        <f t="shared" si="495"/>
        <v>0</v>
      </c>
      <c r="EW932" s="3">
        <f t="shared" si="495"/>
        <v>0</v>
      </c>
      <c r="EX932" s="3">
        <f t="shared" si="495"/>
        <v>0</v>
      </c>
      <c r="EY932" s="3">
        <f t="shared" si="495"/>
        <v>0</v>
      </c>
      <c r="EZ932" s="3">
        <f t="shared" si="495"/>
        <v>0</v>
      </c>
      <c r="FA932" s="3">
        <f t="shared" si="495"/>
        <v>0</v>
      </c>
      <c r="FB932" s="3">
        <f t="shared" si="495"/>
        <v>0</v>
      </c>
      <c r="FC932" s="3">
        <f t="shared" si="495"/>
        <v>0</v>
      </c>
      <c r="FD932" s="3">
        <f t="shared" si="495"/>
        <v>0</v>
      </c>
      <c r="FE932" s="3">
        <f t="shared" si="495"/>
        <v>0</v>
      </c>
      <c r="FF932" s="3">
        <f t="shared" si="495"/>
        <v>0</v>
      </c>
      <c r="FG932" s="3">
        <f t="shared" si="495"/>
        <v>0</v>
      </c>
      <c r="FH932" s="3">
        <f t="shared" si="495"/>
        <v>0</v>
      </c>
      <c r="FI932" s="3">
        <f t="shared" si="495"/>
        <v>0</v>
      </c>
      <c r="FJ932" s="3">
        <f t="shared" si="495"/>
        <v>0</v>
      </c>
      <c r="FK932" s="3">
        <f t="shared" si="495"/>
        <v>0</v>
      </c>
      <c r="FL932" s="3">
        <f t="shared" si="495"/>
        <v>0</v>
      </c>
      <c r="FM932" s="3">
        <f t="shared" si="495"/>
        <v>0</v>
      </c>
      <c r="FN932" s="3">
        <f t="shared" si="495"/>
        <v>0</v>
      </c>
      <c r="FO932" s="3">
        <f t="shared" si="495"/>
        <v>0</v>
      </c>
      <c r="FP932" s="3">
        <f t="shared" si="495"/>
        <v>0</v>
      </c>
      <c r="FQ932" s="3">
        <f t="shared" si="495"/>
        <v>0</v>
      </c>
      <c r="FR932" s="3">
        <f t="shared" si="495"/>
        <v>0</v>
      </c>
      <c r="FS932" s="3">
        <f t="shared" ref="FS932:GX932" si="496">FS945</f>
        <v>26048.58</v>
      </c>
      <c r="FT932" s="3">
        <f t="shared" si="496"/>
        <v>0</v>
      </c>
      <c r="FU932" s="3">
        <f t="shared" si="496"/>
        <v>0</v>
      </c>
      <c r="FV932" s="3">
        <f t="shared" si="496"/>
        <v>26048.58</v>
      </c>
      <c r="FW932" s="3">
        <f t="shared" si="496"/>
        <v>0</v>
      </c>
      <c r="FX932" s="3">
        <f t="shared" si="496"/>
        <v>0</v>
      </c>
      <c r="FY932" s="3">
        <f t="shared" si="496"/>
        <v>0</v>
      </c>
      <c r="FZ932" s="3">
        <f t="shared" si="496"/>
        <v>0</v>
      </c>
      <c r="GA932" s="3">
        <f t="shared" si="496"/>
        <v>0</v>
      </c>
      <c r="GB932" s="3">
        <f t="shared" si="496"/>
        <v>0</v>
      </c>
      <c r="GC932" s="3">
        <f t="shared" si="496"/>
        <v>0</v>
      </c>
      <c r="GD932" s="3">
        <f t="shared" si="496"/>
        <v>0</v>
      </c>
      <c r="GE932" s="3">
        <f t="shared" si="496"/>
        <v>0</v>
      </c>
      <c r="GF932" s="3">
        <f t="shared" si="496"/>
        <v>0</v>
      </c>
      <c r="GG932" s="3">
        <f t="shared" si="496"/>
        <v>0</v>
      </c>
      <c r="GH932" s="3">
        <f t="shared" si="496"/>
        <v>0</v>
      </c>
      <c r="GI932" s="3">
        <f t="shared" si="496"/>
        <v>0</v>
      </c>
      <c r="GJ932" s="3">
        <f t="shared" si="496"/>
        <v>0</v>
      </c>
      <c r="GK932" s="3">
        <f t="shared" si="496"/>
        <v>0</v>
      </c>
      <c r="GL932" s="3">
        <f t="shared" si="496"/>
        <v>0</v>
      </c>
      <c r="GM932" s="3">
        <f t="shared" si="496"/>
        <v>0</v>
      </c>
      <c r="GN932" s="3">
        <f t="shared" si="496"/>
        <v>0</v>
      </c>
      <c r="GO932" s="3">
        <f t="shared" si="496"/>
        <v>0</v>
      </c>
      <c r="GP932" s="3">
        <f t="shared" si="496"/>
        <v>0</v>
      </c>
      <c r="GQ932" s="3">
        <f t="shared" si="496"/>
        <v>0</v>
      </c>
      <c r="GR932" s="3">
        <f t="shared" si="496"/>
        <v>0</v>
      </c>
      <c r="GS932" s="3">
        <f t="shared" si="496"/>
        <v>0</v>
      </c>
      <c r="GT932" s="3">
        <f t="shared" si="496"/>
        <v>0</v>
      </c>
      <c r="GU932" s="3">
        <f t="shared" si="496"/>
        <v>0</v>
      </c>
      <c r="GV932" s="3">
        <f t="shared" si="496"/>
        <v>0</v>
      </c>
      <c r="GW932" s="3">
        <f t="shared" si="496"/>
        <v>0</v>
      </c>
      <c r="GX932" s="3">
        <f t="shared" si="496"/>
        <v>0</v>
      </c>
    </row>
    <row r="934" spans="1:255" x14ac:dyDescent="0.25">
      <c r="A934" s="5">
        <v>17</v>
      </c>
      <c r="B934" s="5">
        <v>1</v>
      </c>
      <c r="C934" s="5">
        <f>ROW(SmtRes!A365)</f>
        <v>365</v>
      </c>
      <c r="D934" s="5">
        <f>ROW(EtalonRes!A447)</f>
        <v>447</v>
      </c>
      <c r="E934" s="5" t="s">
        <v>79</v>
      </c>
      <c r="F934" s="5" t="s">
        <v>359</v>
      </c>
      <c r="G934" s="5" t="s">
        <v>360</v>
      </c>
      <c r="H934" s="5" t="s">
        <v>82</v>
      </c>
      <c r="I934" s="5">
        <v>1</v>
      </c>
      <c r="J934" s="5">
        <v>0</v>
      </c>
      <c r="K934" s="5">
        <v>1</v>
      </c>
      <c r="L934" s="5">
        <v>1</v>
      </c>
      <c r="M934" s="5">
        <v>0</v>
      </c>
      <c r="N934" s="5">
        <f t="shared" ref="N934:N943" si="497">ROUND(L934-M934,4)</f>
        <v>1</v>
      </c>
      <c r="O934" s="5">
        <f t="shared" ref="O934:O943" si="498">ROUND(CP934,2)</f>
        <v>4727.1400000000003</v>
      </c>
      <c r="P934" s="5">
        <f>SUMIF(SmtRes!AQ363:'SmtRes'!AQ365,"=1",SmtRes!DF363:'SmtRes'!DF365)</f>
        <v>0</v>
      </c>
      <c r="Q934" s="5">
        <f>SUMIF(SmtRes!AQ363:'SmtRes'!AQ365,"=1",SmtRes!DG363:'SmtRes'!DG365)</f>
        <v>0</v>
      </c>
      <c r="R934" s="5">
        <f>SUMIF(SmtRes!AQ363:'SmtRes'!AQ365,"=1",SmtRes!DH363:'SmtRes'!DH365)</f>
        <v>0</v>
      </c>
      <c r="S934" s="5">
        <f>SUMIF(SmtRes!AQ363:'SmtRes'!AQ365,"=1",SmtRes!DI363:'SmtRes'!DI365)</f>
        <v>4727.1400000000003</v>
      </c>
      <c r="T934" s="5">
        <f t="shared" ref="T934:T943" si="499">ROUND(CU934*I934,2)</f>
        <v>0</v>
      </c>
      <c r="U934" s="5">
        <f>SUMIF(SmtRes!AQ363:'SmtRes'!AQ365,"=1",SmtRes!CV363:'SmtRes'!CV365)</f>
        <v>4.59</v>
      </c>
      <c r="V934" s="5">
        <f>SUMIF(SmtRes!AQ363:'SmtRes'!AQ365,"=1",SmtRes!CW363:'SmtRes'!CW365)</f>
        <v>0</v>
      </c>
      <c r="W934" s="5">
        <f t="shared" ref="W934:W943" si="500">ROUND(CX934*I934,2)</f>
        <v>0</v>
      </c>
      <c r="X934" s="5">
        <f t="shared" ref="X934:X943" si="501">ROUND(CY934,2)</f>
        <v>3498.08</v>
      </c>
      <c r="Y934" s="5">
        <f t="shared" ref="Y934:Y943" si="502">ROUND(CZ934,2)</f>
        <v>1701.77</v>
      </c>
      <c r="Z934" s="5"/>
      <c r="AA934" s="5">
        <v>70751969</v>
      </c>
      <c r="AB934" s="5">
        <f t="shared" ref="AB934:AB943" si="503">ROUND((AC934+AD934+AF934),6)</f>
        <v>4727.1491999999998</v>
      </c>
      <c r="AC934" s="5">
        <f t="shared" ref="AC934:AC943" si="504">ROUND((0),6)</f>
        <v>0</v>
      </c>
      <c r="AD934" s="5">
        <f t="shared" ref="AD934:AD943" si="505">ROUND((((0)-(0))+AE934),6)</f>
        <v>0</v>
      </c>
      <c r="AE934" s="5">
        <f t="shared" ref="AE934:AE943" si="506">ROUND((0),6)</f>
        <v>0</v>
      </c>
      <c r="AF934" s="5">
        <f>ROUND((SUM(SmtRes!BT363:'SmtRes'!BT365)),6)</f>
        <v>4727.1491999999998</v>
      </c>
      <c r="AG934" s="5">
        <f t="shared" ref="AG934:AG943" si="507">ROUND((AP934),6)</f>
        <v>0</v>
      </c>
      <c r="AH934" s="5">
        <f>(SUM(SmtRes!BU363:'SmtRes'!BU365))</f>
        <v>4.59</v>
      </c>
      <c r="AI934" s="5">
        <f>(0)</f>
        <v>0</v>
      </c>
      <c r="AJ934" s="5">
        <f t="shared" ref="AJ934:AJ943" si="508">(AS934)</f>
        <v>0</v>
      </c>
      <c r="AK934" s="5">
        <v>5561.3520000000008</v>
      </c>
      <c r="AL934" s="5">
        <v>0</v>
      </c>
      <c r="AM934" s="5">
        <v>0</v>
      </c>
      <c r="AN934" s="5">
        <v>0</v>
      </c>
      <c r="AO934" s="5">
        <v>5561.3520000000008</v>
      </c>
      <c r="AP934" s="5">
        <v>0</v>
      </c>
      <c r="AQ934" s="5">
        <v>5.4</v>
      </c>
      <c r="AR934" s="5">
        <v>0</v>
      </c>
      <c r="AS934" s="5">
        <v>0</v>
      </c>
      <c r="AT934" s="5">
        <v>74</v>
      </c>
      <c r="AU934" s="5">
        <v>36</v>
      </c>
      <c r="AV934" s="5">
        <v>1</v>
      </c>
      <c r="AW934" s="5">
        <v>1</v>
      </c>
      <c r="AX934" s="5"/>
      <c r="AY934" s="5"/>
      <c r="AZ934" s="5">
        <v>1</v>
      </c>
      <c r="BA934" s="5">
        <v>1</v>
      </c>
      <c r="BB934" s="5">
        <v>1</v>
      </c>
      <c r="BC934" s="5">
        <v>1</v>
      </c>
      <c r="BD934" s="5" t="s">
        <v>3</v>
      </c>
      <c r="BE934" s="5" t="s">
        <v>3</v>
      </c>
      <c r="BF934" s="5" t="s">
        <v>3</v>
      </c>
      <c r="BG934" s="5" t="s">
        <v>3</v>
      </c>
      <c r="BH934" s="5">
        <v>0</v>
      </c>
      <c r="BI934" s="5">
        <v>4</v>
      </c>
      <c r="BJ934" s="5" t="s">
        <v>361</v>
      </c>
      <c r="BK934" s="5"/>
      <c r="BL934" s="5"/>
      <c r="BM934" s="5">
        <v>200001</v>
      </c>
      <c r="BN934" s="5">
        <v>0</v>
      </c>
      <c r="BO934" s="5" t="s">
        <v>3</v>
      </c>
      <c r="BP934" s="5">
        <v>0</v>
      </c>
      <c r="BQ934" s="5">
        <v>4</v>
      </c>
      <c r="BR934" s="5">
        <v>0</v>
      </c>
      <c r="BS934" s="5">
        <v>1</v>
      </c>
      <c r="BT934" s="5">
        <v>1</v>
      </c>
      <c r="BU934" s="5">
        <v>1</v>
      </c>
      <c r="BV934" s="5">
        <v>1</v>
      </c>
      <c r="BW934" s="5">
        <v>1</v>
      </c>
      <c r="BX934" s="5">
        <v>1</v>
      </c>
      <c r="BY934" s="5" t="s">
        <v>3</v>
      </c>
      <c r="BZ934" s="5">
        <v>74</v>
      </c>
      <c r="CA934" s="5">
        <v>36</v>
      </c>
      <c r="CB934" s="5" t="s">
        <v>3</v>
      </c>
      <c r="CC934" s="5"/>
      <c r="CD934" s="5"/>
      <c r="CE934" s="5">
        <v>0</v>
      </c>
      <c r="CF934" s="5">
        <v>0</v>
      </c>
      <c r="CG934" s="5">
        <v>0</v>
      </c>
      <c r="CH934" s="5">
        <v>1</v>
      </c>
      <c r="CI934" s="5">
        <v>0</v>
      </c>
      <c r="CJ934" s="5">
        <v>0</v>
      </c>
      <c r="CK934" s="5">
        <v>0</v>
      </c>
      <c r="CL934" s="5">
        <v>0</v>
      </c>
      <c r="CM934" s="5">
        <v>0</v>
      </c>
      <c r="CN934" s="5" t="s">
        <v>362</v>
      </c>
      <c r="CO934" s="5">
        <v>0</v>
      </c>
      <c r="CP934" s="5">
        <f t="shared" ref="CP934:CP943" si="509">(P934+Q934+S934+R934)</f>
        <v>4727.1400000000003</v>
      </c>
      <c r="CQ934" s="5">
        <f>SUMIF(SmtRes!AQ363:'SmtRes'!AQ365,"=1",SmtRes!AA363:'SmtRes'!AA365)</f>
        <v>0</v>
      </c>
      <c r="CR934" s="5">
        <f>SUMIF(SmtRes!AQ363:'SmtRes'!AQ365,"=1",SmtRes!AB363:'SmtRes'!AB365)</f>
        <v>0</v>
      </c>
      <c r="CS934" s="5">
        <f>SUMIF(SmtRes!AQ363:'SmtRes'!AQ365,"=1",SmtRes!AC363:'SmtRes'!AC365)</f>
        <v>0</v>
      </c>
      <c r="CT934" s="5">
        <f>SUMIF(SmtRes!AQ363:'SmtRes'!AQ365,"=1",SmtRes!AD363:'SmtRes'!AD365)</f>
        <v>2774.62</v>
      </c>
      <c r="CU934" s="5">
        <f t="shared" ref="CU934:CU943" si="510">AG934</f>
        <v>0</v>
      </c>
      <c r="CV934" s="5">
        <f>SUMIF(SmtRes!AQ363:'SmtRes'!AQ365,"=1",SmtRes!BU363:'SmtRes'!BU365)</f>
        <v>4.59</v>
      </c>
      <c r="CW934" s="5">
        <f>SUMIF(SmtRes!AQ363:'SmtRes'!AQ365,"=1",SmtRes!BV363:'SmtRes'!BV365)</f>
        <v>0</v>
      </c>
      <c r="CX934" s="5">
        <f t="shared" ref="CX934:CX943" si="511">AJ934</f>
        <v>0</v>
      </c>
      <c r="CY934" s="5">
        <f t="shared" ref="CY934:CY943" si="512">(((S934+R934)*AT934)/100)</f>
        <v>3498.0836000000004</v>
      </c>
      <c r="CZ934" s="5">
        <f t="shared" ref="CZ934:CZ943" si="513">(((S934+R934)*AU934)/100)</f>
        <v>1701.7704000000001</v>
      </c>
      <c r="DA934" s="5"/>
      <c r="DB934" s="5">
        <v>19</v>
      </c>
      <c r="DC934" s="5" t="s">
        <v>3</v>
      </c>
      <c r="DD934" s="5" t="s">
        <v>3</v>
      </c>
      <c r="DE934" s="5" t="s">
        <v>3</v>
      </c>
      <c r="DF934" s="5" t="s">
        <v>3</v>
      </c>
      <c r="DG934" s="5" t="s">
        <v>363</v>
      </c>
      <c r="DH934" s="5" t="s">
        <v>3</v>
      </c>
      <c r="DI934" s="5" t="s">
        <v>363</v>
      </c>
      <c r="DJ934" s="5" t="s">
        <v>3</v>
      </c>
      <c r="DK934" s="5" t="s">
        <v>3</v>
      </c>
      <c r="DL934" s="5" t="s">
        <v>3</v>
      </c>
      <c r="DM934" s="5" t="s">
        <v>3</v>
      </c>
      <c r="DN934" s="5">
        <v>0</v>
      </c>
      <c r="DO934" s="5">
        <v>0</v>
      </c>
      <c r="DP934" s="5">
        <v>1</v>
      </c>
      <c r="DQ934" s="5">
        <v>1</v>
      </c>
      <c r="DR934" s="5"/>
      <c r="DS934" s="5"/>
      <c r="DT934" s="5"/>
      <c r="DU934" s="5">
        <v>1013</v>
      </c>
      <c r="DV934" s="5" t="s">
        <v>82</v>
      </c>
      <c r="DW934" s="5" t="s">
        <v>82</v>
      </c>
      <c r="DX934" s="5">
        <v>1</v>
      </c>
      <c r="DY934" s="5"/>
      <c r="DZ934" s="5" t="s">
        <v>3</v>
      </c>
      <c r="EA934" s="5" t="s">
        <v>3</v>
      </c>
      <c r="EB934" s="5" t="s">
        <v>3</v>
      </c>
      <c r="EC934" s="5" t="s">
        <v>3</v>
      </c>
      <c r="ED934" s="5"/>
      <c r="EE934" s="5">
        <v>68075107</v>
      </c>
      <c r="EF934" s="5">
        <v>4</v>
      </c>
      <c r="EG934" s="5" t="s">
        <v>320</v>
      </c>
      <c r="EH934" s="5">
        <v>83</v>
      </c>
      <c r="EI934" s="5" t="s">
        <v>320</v>
      </c>
      <c r="EJ934" s="5">
        <v>4</v>
      </c>
      <c r="EK934" s="5">
        <v>200001</v>
      </c>
      <c r="EL934" s="5" t="s">
        <v>321</v>
      </c>
      <c r="EM934" s="5" t="s">
        <v>322</v>
      </c>
      <c r="EN934" s="5"/>
      <c r="EO934" s="5" t="s">
        <v>364</v>
      </c>
      <c r="EP934" s="5"/>
      <c r="EQ934" s="5">
        <v>0</v>
      </c>
      <c r="ER934" s="5">
        <v>0</v>
      </c>
      <c r="ES934" s="5">
        <v>0</v>
      </c>
      <c r="ET934" s="5">
        <v>0</v>
      </c>
      <c r="EU934" s="5">
        <v>0</v>
      </c>
      <c r="EV934" s="5">
        <v>0</v>
      </c>
      <c r="EW934" s="5">
        <v>5.4</v>
      </c>
      <c r="EX934" s="5">
        <v>0</v>
      </c>
      <c r="EY934" s="5">
        <v>0</v>
      </c>
      <c r="EZ934" s="5"/>
      <c r="FA934" s="5"/>
      <c r="FB934" s="5"/>
      <c r="FC934" s="5"/>
      <c r="FD934" s="5"/>
      <c r="FE934" s="5"/>
      <c r="FF934" s="5"/>
      <c r="FG934" s="5"/>
      <c r="FH934" s="5"/>
      <c r="FI934" s="5"/>
      <c r="FJ934" s="5"/>
      <c r="FK934" s="5"/>
      <c r="FL934" s="5"/>
      <c r="FM934" s="5"/>
      <c r="FN934" s="5"/>
      <c r="FO934" s="5"/>
      <c r="FP934" s="5"/>
      <c r="FQ934" s="5">
        <v>0</v>
      </c>
      <c r="FR934" s="5">
        <v>0</v>
      </c>
      <c r="FS934" s="5">
        <v>0</v>
      </c>
      <c r="FT934" s="5"/>
      <c r="FU934" s="5"/>
      <c r="FV934" s="5"/>
      <c r="FW934" s="5"/>
      <c r="FX934" s="5">
        <v>74</v>
      </c>
      <c r="FY934" s="5">
        <v>36</v>
      </c>
      <c r="FZ934" s="5"/>
      <c r="GA934" s="5" t="s">
        <v>3</v>
      </c>
      <c r="GB934" s="5"/>
      <c r="GC934" s="5"/>
      <c r="GD934" s="5">
        <v>1</v>
      </c>
      <c r="GE934" s="5"/>
      <c r="GF934" s="5">
        <v>62951556</v>
      </c>
      <c r="GG934" s="5">
        <v>2</v>
      </c>
      <c r="GH934" s="5">
        <v>1</v>
      </c>
      <c r="GI934" s="5">
        <v>-2</v>
      </c>
      <c r="GJ934" s="5">
        <v>0</v>
      </c>
      <c r="GK934" s="5">
        <v>0</v>
      </c>
      <c r="GL934" s="5">
        <f t="shared" ref="GL934:GL943" si="514">ROUND(IF(AND(BH934=3,BI934=3,FS934&lt;&gt;0),P934,0),2)</f>
        <v>0</v>
      </c>
      <c r="GM934" s="5">
        <f t="shared" ref="GM934:GM943" si="515">ROUND(O934+X934+Y934,2)+GX934</f>
        <v>9926.99</v>
      </c>
      <c r="GN934" s="5">
        <f t="shared" ref="GN934:GN943" si="516">IF(OR(BI934=0,BI934=1),GM934-GX934,0)</f>
        <v>0</v>
      </c>
      <c r="GO934" s="5">
        <f t="shared" ref="GO934:GO943" si="517">IF(BI934=2,GM934-GX934,0)</f>
        <v>0</v>
      </c>
      <c r="GP934" s="5">
        <f t="shared" ref="GP934:GP943" si="518">IF(BI934=4,GM934-GX934,0)</f>
        <v>9926.99</v>
      </c>
      <c r="GQ934" s="5"/>
      <c r="GR934" s="5">
        <v>0</v>
      </c>
      <c r="GS934" s="5">
        <v>0</v>
      </c>
      <c r="GT934" s="5">
        <v>0</v>
      </c>
      <c r="GU934" s="5" t="s">
        <v>3</v>
      </c>
      <c r="GV934" s="5">
        <f t="shared" ref="GV934:GV943" si="519">ROUND((GT934),6)</f>
        <v>0</v>
      </c>
      <c r="GW934" s="5">
        <v>1</v>
      </c>
      <c r="GX934" s="5">
        <f t="shared" ref="GX934:GX943" si="520">ROUND(HC934*I934,2)</f>
        <v>0</v>
      </c>
      <c r="GY934" s="5"/>
      <c r="GZ934" s="5"/>
      <c r="HA934" s="5">
        <v>0</v>
      </c>
      <c r="HB934" s="5">
        <v>0</v>
      </c>
      <c r="HC934" s="5">
        <f t="shared" ref="HC934:HC943" si="521">GV934*GW934</f>
        <v>0</v>
      </c>
      <c r="HD934" s="5"/>
      <c r="HE934" s="5" t="s">
        <v>3</v>
      </c>
      <c r="HF934" s="5" t="s">
        <v>3</v>
      </c>
      <c r="HG934" s="5"/>
      <c r="HH934" s="5"/>
      <c r="HI934" s="5"/>
      <c r="HJ934" s="5"/>
      <c r="HK934" s="5"/>
      <c r="HL934" s="5"/>
      <c r="HM934" s="5" t="s">
        <v>3</v>
      </c>
      <c r="HN934" s="5" t="s">
        <v>323</v>
      </c>
      <c r="HO934" s="5" t="s">
        <v>324</v>
      </c>
      <c r="HP934" s="5" t="s">
        <v>320</v>
      </c>
      <c r="HQ934" s="5" t="s">
        <v>320</v>
      </c>
      <c r="HR934" s="5"/>
      <c r="HS934" s="5">
        <v>0</v>
      </c>
      <c r="HT934" s="5"/>
      <c r="HU934" s="5"/>
      <c r="HV934" s="5"/>
      <c r="HW934" s="5"/>
      <c r="HX934" s="5"/>
      <c r="HY934" s="5"/>
      <c r="HZ934" s="5"/>
      <c r="IA934" s="5"/>
      <c r="IB934" s="5"/>
      <c r="IC934" s="5"/>
      <c r="ID934" s="5"/>
      <c r="IE934" s="5"/>
      <c r="IF934" s="5"/>
      <c r="IG934" s="5"/>
      <c r="IH934" s="5"/>
      <c r="II934" s="5"/>
      <c r="IJ934" s="5"/>
      <c r="IK934" s="5">
        <v>0</v>
      </c>
      <c r="IL934" s="5"/>
      <c r="IM934" s="5"/>
      <c r="IN934" s="5"/>
      <c r="IO934" s="5"/>
      <c r="IP934" s="5"/>
      <c r="IQ934" s="5"/>
      <c r="IR934" s="5"/>
      <c r="IS934" s="5"/>
      <c r="IT934" s="5"/>
      <c r="IU934" s="5"/>
    </row>
    <row r="935" spans="1:255" x14ac:dyDescent="0.25">
      <c r="A935" s="6">
        <v>17</v>
      </c>
      <c r="B935" s="6">
        <v>1</v>
      </c>
      <c r="C935" s="6">
        <f>ROW(SmtRes!A368)</f>
        <v>368</v>
      </c>
      <c r="D935" s="6">
        <f>ROW(EtalonRes!A450)</f>
        <v>450</v>
      </c>
      <c r="E935" s="6" t="s">
        <v>79</v>
      </c>
      <c r="F935" s="6" t="s">
        <v>359</v>
      </c>
      <c r="G935" s="6" t="s">
        <v>360</v>
      </c>
      <c r="H935" s="6" t="s">
        <v>82</v>
      </c>
      <c r="I935" s="6">
        <v>1</v>
      </c>
      <c r="J935" s="6">
        <v>0</v>
      </c>
      <c r="K935" s="6">
        <v>1</v>
      </c>
      <c r="L935" s="6">
        <v>1</v>
      </c>
      <c r="M935" s="6">
        <v>0</v>
      </c>
      <c r="N935" s="6">
        <f t="shared" si="497"/>
        <v>1</v>
      </c>
      <c r="O935" s="6">
        <f t="shared" si="498"/>
        <v>4727.1400000000003</v>
      </c>
      <c r="P935" s="6">
        <f>SUMIF(SmtRes!AQ366:'SmtRes'!AQ368,"=1",SmtRes!DF366:'SmtRes'!DF368)</f>
        <v>0</v>
      </c>
      <c r="Q935" s="6">
        <f>SUMIF(SmtRes!AQ366:'SmtRes'!AQ368,"=1",SmtRes!DG366:'SmtRes'!DG368)</f>
        <v>0</v>
      </c>
      <c r="R935" s="6">
        <f>SUMIF(SmtRes!AQ366:'SmtRes'!AQ368,"=1",SmtRes!DH366:'SmtRes'!DH368)</f>
        <v>0</v>
      </c>
      <c r="S935" s="6">
        <f>SUMIF(SmtRes!AQ366:'SmtRes'!AQ368,"=1",SmtRes!DI366:'SmtRes'!DI368)</f>
        <v>4727.1400000000003</v>
      </c>
      <c r="T935" s="6">
        <f t="shared" si="499"/>
        <v>0</v>
      </c>
      <c r="U935" s="6">
        <f>SUMIF(SmtRes!AQ366:'SmtRes'!AQ368,"=1",SmtRes!CV366:'SmtRes'!CV368)</f>
        <v>4.59</v>
      </c>
      <c r="V935" s="6">
        <f>SUMIF(SmtRes!AQ366:'SmtRes'!AQ368,"=1",SmtRes!CW366:'SmtRes'!CW368)</f>
        <v>0</v>
      </c>
      <c r="W935" s="6">
        <f t="shared" si="500"/>
        <v>0</v>
      </c>
      <c r="X935" s="6">
        <f t="shared" si="501"/>
        <v>3498.08</v>
      </c>
      <c r="Y935" s="6">
        <f t="shared" si="502"/>
        <v>1701.77</v>
      </c>
      <c r="Z935" s="6"/>
      <c r="AA935" s="6">
        <v>70748195</v>
      </c>
      <c r="AB935" s="6">
        <f t="shared" si="503"/>
        <v>4727.1491999999998</v>
      </c>
      <c r="AC935" s="6">
        <f t="shared" si="504"/>
        <v>0</v>
      </c>
      <c r="AD935" s="6">
        <f t="shared" si="505"/>
        <v>0</v>
      </c>
      <c r="AE935" s="6">
        <f t="shared" si="506"/>
        <v>0</v>
      </c>
      <c r="AF935" s="6">
        <f>ROUND((SUM(SmtRes!BT366:'SmtRes'!BT368)),6)</f>
        <v>4727.1491999999998</v>
      </c>
      <c r="AG935" s="6">
        <f t="shared" si="507"/>
        <v>0</v>
      </c>
      <c r="AH935" s="6">
        <f>(SUM(SmtRes!BU366:'SmtRes'!BU368))</f>
        <v>4.59</v>
      </c>
      <c r="AI935" s="6">
        <f>(0)</f>
        <v>0</v>
      </c>
      <c r="AJ935" s="6">
        <f t="shared" si="508"/>
        <v>0</v>
      </c>
      <c r="AK935" s="6">
        <v>5561.3520000000008</v>
      </c>
      <c r="AL935" s="6">
        <v>0</v>
      </c>
      <c r="AM935" s="6">
        <v>0</v>
      </c>
      <c r="AN935" s="6">
        <v>0</v>
      </c>
      <c r="AO935" s="6">
        <v>5561.3520000000008</v>
      </c>
      <c r="AP935" s="6">
        <v>0</v>
      </c>
      <c r="AQ935" s="6">
        <v>5.4</v>
      </c>
      <c r="AR935" s="6">
        <v>0</v>
      </c>
      <c r="AS935" s="6">
        <v>0</v>
      </c>
      <c r="AT935" s="6">
        <v>74</v>
      </c>
      <c r="AU935" s="6">
        <v>36</v>
      </c>
      <c r="AV935" s="6">
        <v>1</v>
      </c>
      <c r="AW935" s="6">
        <v>1</v>
      </c>
      <c r="AX935" s="6"/>
      <c r="AY935" s="6"/>
      <c r="AZ935" s="6">
        <v>1</v>
      </c>
      <c r="BA935" s="6">
        <v>1</v>
      </c>
      <c r="BB935" s="6">
        <v>1</v>
      </c>
      <c r="BC935" s="6">
        <v>1</v>
      </c>
      <c r="BD935" s="6" t="s">
        <v>3</v>
      </c>
      <c r="BE935" s="6" t="s">
        <v>3</v>
      </c>
      <c r="BF935" s="6" t="s">
        <v>3</v>
      </c>
      <c r="BG935" s="6" t="s">
        <v>3</v>
      </c>
      <c r="BH935" s="6">
        <v>0</v>
      </c>
      <c r="BI935" s="6">
        <v>4</v>
      </c>
      <c r="BJ935" s="6" t="s">
        <v>361</v>
      </c>
      <c r="BK935" s="6"/>
      <c r="BL935" s="6"/>
      <c r="BM935" s="6">
        <v>200001</v>
      </c>
      <c r="BN935" s="6">
        <v>0</v>
      </c>
      <c r="BO935" s="6" t="s">
        <v>3</v>
      </c>
      <c r="BP935" s="6">
        <v>0</v>
      </c>
      <c r="BQ935" s="6">
        <v>4</v>
      </c>
      <c r="BR935" s="6">
        <v>0</v>
      </c>
      <c r="BS935" s="6">
        <v>1</v>
      </c>
      <c r="BT935" s="6">
        <v>1</v>
      </c>
      <c r="BU935" s="6">
        <v>1</v>
      </c>
      <c r="BV935" s="6">
        <v>1</v>
      </c>
      <c r="BW935" s="6">
        <v>1</v>
      </c>
      <c r="BX935" s="6">
        <v>1</v>
      </c>
      <c r="BY935" s="6" t="s">
        <v>3</v>
      </c>
      <c r="BZ935" s="6">
        <v>74</v>
      </c>
      <c r="CA935" s="6">
        <v>36</v>
      </c>
      <c r="CB935" s="6" t="s">
        <v>3</v>
      </c>
      <c r="CC935" s="6"/>
      <c r="CD935" s="6"/>
      <c r="CE935" s="6">
        <v>0</v>
      </c>
      <c r="CF935" s="6">
        <v>0</v>
      </c>
      <c r="CG935" s="6">
        <v>0</v>
      </c>
      <c r="CH935" s="6">
        <v>1</v>
      </c>
      <c r="CI935" s="6">
        <v>0</v>
      </c>
      <c r="CJ935" s="6">
        <v>0</v>
      </c>
      <c r="CK935" s="6">
        <v>0</v>
      </c>
      <c r="CL935" s="6">
        <v>0</v>
      </c>
      <c r="CM935" s="6">
        <v>0</v>
      </c>
      <c r="CN935" s="6" t="s">
        <v>362</v>
      </c>
      <c r="CO935" s="6">
        <v>0</v>
      </c>
      <c r="CP935" s="6">
        <f t="shared" si="509"/>
        <v>4727.1400000000003</v>
      </c>
      <c r="CQ935" s="6">
        <f>SUMIF(SmtRes!AQ366:'SmtRes'!AQ368,"=1",SmtRes!AA366:'SmtRes'!AA368)</f>
        <v>0</v>
      </c>
      <c r="CR935" s="6">
        <f>SUMIF(SmtRes!AQ366:'SmtRes'!AQ368,"=1",SmtRes!AB366:'SmtRes'!AB368)</f>
        <v>0</v>
      </c>
      <c r="CS935" s="6">
        <f>SUMIF(SmtRes!AQ366:'SmtRes'!AQ368,"=1",SmtRes!AC366:'SmtRes'!AC368)</f>
        <v>0</v>
      </c>
      <c r="CT935" s="6">
        <f>SUMIF(SmtRes!AQ366:'SmtRes'!AQ368,"=1",SmtRes!AD366:'SmtRes'!AD368)</f>
        <v>2774.62</v>
      </c>
      <c r="CU935" s="6">
        <f t="shared" si="510"/>
        <v>0</v>
      </c>
      <c r="CV935" s="6">
        <f>SUMIF(SmtRes!AQ366:'SmtRes'!AQ368,"=1",SmtRes!BU366:'SmtRes'!BU368)</f>
        <v>4.59</v>
      </c>
      <c r="CW935" s="6">
        <f>SUMIF(SmtRes!AQ366:'SmtRes'!AQ368,"=1",SmtRes!BV366:'SmtRes'!BV368)</f>
        <v>0</v>
      </c>
      <c r="CX935" s="6">
        <f t="shared" si="511"/>
        <v>0</v>
      </c>
      <c r="CY935" s="6">
        <f t="shared" si="512"/>
        <v>3498.0836000000004</v>
      </c>
      <c r="CZ935" s="6">
        <f t="shared" si="513"/>
        <v>1701.7704000000001</v>
      </c>
      <c r="DA935" s="6"/>
      <c r="DB935" s="6">
        <v>20</v>
      </c>
      <c r="DC935" s="6" t="s">
        <v>3</v>
      </c>
      <c r="DD935" s="6" t="s">
        <v>3</v>
      </c>
      <c r="DE935" s="6" t="s">
        <v>3</v>
      </c>
      <c r="DF935" s="6" t="s">
        <v>3</v>
      </c>
      <c r="DG935" s="6" t="s">
        <v>363</v>
      </c>
      <c r="DH935" s="6" t="s">
        <v>3</v>
      </c>
      <c r="DI935" s="6" t="s">
        <v>363</v>
      </c>
      <c r="DJ935" s="6" t="s">
        <v>3</v>
      </c>
      <c r="DK935" s="6" t="s">
        <v>3</v>
      </c>
      <c r="DL935" s="6" t="s">
        <v>3</v>
      </c>
      <c r="DM935" s="6" t="s">
        <v>3</v>
      </c>
      <c r="DN935" s="6">
        <v>0</v>
      </c>
      <c r="DO935" s="6">
        <v>0</v>
      </c>
      <c r="DP935" s="6">
        <v>1</v>
      </c>
      <c r="DQ935" s="6">
        <v>1</v>
      </c>
      <c r="DR935" s="6"/>
      <c r="DS935" s="6"/>
      <c r="DT935" s="6"/>
      <c r="DU935" s="6">
        <v>1013</v>
      </c>
      <c r="DV935" s="6" t="s">
        <v>82</v>
      </c>
      <c r="DW935" s="6" t="s">
        <v>82</v>
      </c>
      <c r="DX935" s="6">
        <v>1</v>
      </c>
      <c r="DY935" s="6"/>
      <c r="DZ935" s="6" t="s">
        <v>3</v>
      </c>
      <c r="EA935" s="6" t="s">
        <v>3</v>
      </c>
      <c r="EB935" s="6" t="s">
        <v>3</v>
      </c>
      <c r="EC935" s="6" t="s">
        <v>3</v>
      </c>
      <c r="ED935" s="6"/>
      <c r="EE935" s="6">
        <v>68075107</v>
      </c>
      <c r="EF935" s="6">
        <v>4</v>
      </c>
      <c r="EG935" s="6" t="s">
        <v>320</v>
      </c>
      <c r="EH935" s="6">
        <v>83</v>
      </c>
      <c r="EI935" s="6" t="s">
        <v>320</v>
      </c>
      <c r="EJ935" s="6">
        <v>4</v>
      </c>
      <c r="EK935" s="6">
        <v>200001</v>
      </c>
      <c r="EL935" s="6" t="s">
        <v>321</v>
      </c>
      <c r="EM935" s="6" t="s">
        <v>322</v>
      </c>
      <c r="EN935" s="6"/>
      <c r="EO935" s="6" t="s">
        <v>364</v>
      </c>
      <c r="EP935" s="6"/>
      <c r="EQ935" s="6">
        <v>0</v>
      </c>
      <c r="ER935" s="6">
        <v>0</v>
      </c>
      <c r="ES935" s="6">
        <v>0</v>
      </c>
      <c r="ET935" s="6">
        <v>0</v>
      </c>
      <c r="EU935" s="6">
        <v>0</v>
      </c>
      <c r="EV935" s="6">
        <v>0</v>
      </c>
      <c r="EW935" s="6">
        <v>5.4</v>
      </c>
      <c r="EX935" s="6">
        <v>0</v>
      </c>
      <c r="EY935" s="6">
        <v>0</v>
      </c>
      <c r="EZ935" s="6"/>
      <c r="FA935" s="6"/>
      <c r="FB935" s="6"/>
      <c r="FC935" s="6"/>
      <c r="FD935" s="6"/>
      <c r="FE935" s="6"/>
      <c r="FF935" s="6"/>
      <c r="FG935" s="6"/>
      <c r="FH935" s="6"/>
      <c r="FI935" s="6"/>
      <c r="FJ935" s="6"/>
      <c r="FK935" s="6"/>
      <c r="FL935" s="6"/>
      <c r="FM935" s="6"/>
      <c r="FN935" s="6"/>
      <c r="FO935" s="6"/>
      <c r="FP935" s="6"/>
      <c r="FQ935" s="6">
        <v>0</v>
      </c>
      <c r="FR935" s="6">
        <v>0</v>
      </c>
      <c r="FS935" s="6">
        <v>0</v>
      </c>
      <c r="FT935" s="6"/>
      <c r="FU935" s="6"/>
      <c r="FV935" s="6"/>
      <c r="FW935" s="6"/>
      <c r="FX935" s="6">
        <v>74</v>
      </c>
      <c r="FY935" s="6">
        <v>36</v>
      </c>
      <c r="FZ935" s="6"/>
      <c r="GA935" s="6" t="s">
        <v>3</v>
      </c>
      <c r="GB935" s="6"/>
      <c r="GC935" s="6"/>
      <c r="GD935" s="6">
        <v>1</v>
      </c>
      <c r="GE935" s="6"/>
      <c r="GF935" s="6">
        <v>62951556</v>
      </c>
      <c r="GG935" s="6">
        <v>2</v>
      </c>
      <c r="GH935" s="6">
        <v>1</v>
      </c>
      <c r="GI935" s="6">
        <v>-2</v>
      </c>
      <c r="GJ935" s="6">
        <v>0</v>
      </c>
      <c r="GK935" s="6">
        <v>0</v>
      </c>
      <c r="GL935" s="6">
        <f t="shared" si="514"/>
        <v>0</v>
      </c>
      <c r="GM935" s="6">
        <f t="shared" si="515"/>
        <v>9926.99</v>
      </c>
      <c r="GN935" s="6">
        <f t="shared" si="516"/>
        <v>0</v>
      </c>
      <c r="GO935" s="6">
        <f t="shared" si="517"/>
        <v>0</v>
      </c>
      <c r="GP935" s="6">
        <f t="shared" si="518"/>
        <v>9926.99</v>
      </c>
      <c r="GQ935" s="6"/>
      <c r="GR935" s="6">
        <v>0</v>
      </c>
      <c r="GS935" s="6">
        <v>0</v>
      </c>
      <c r="GT935" s="6">
        <v>0</v>
      </c>
      <c r="GU935" s="6" t="s">
        <v>3</v>
      </c>
      <c r="GV935" s="6">
        <f t="shared" si="519"/>
        <v>0</v>
      </c>
      <c r="GW935" s="6">
        <v>1</v>
      </c>
      <c r="GX935" s="6">
        <f t="shared" si="520"/>
        <v>0</v>
      </c>
      <c r="GY935" s="6"/>
      <c r="GZ935" s="6"/>
      <c r="HA935" s="6">
        <v>0</v>
      </c>
      <c r="HB935" s="6">
        <v>0</v>
      </c>
      <c r="HC935" s="6">
        <f t="shared" si="521"/>
        <v>0</v>
      </c>
      <c r="HD935" s="6"/>
      <c r="HE935" s="6" t="s">
        <v>3</v>
      </c>
      <c r="HF935" s="6" t="s">
        <v>3</v>
      </c>
      <c r="HG935" s="6"/>
      <c r="HH935" s="6"/>
      <c r="HI935" s="6"/>
      <c r="HJ935" s="6"/>
      <c r="HK935" s="6"/>
      <c r="HL935" s="6"/>
      <c r="HM935" s="6" t="s">
        <v>3</v>
      </c>
      <c r="HN935" s="6" t="s">
        <v>323</v>
      </c>
      <c r="HO935" s="6" t="s">
        <v>324</v>
      </c>
      <c r="HP935" s="6" t="s">
        <v>320</v>
      </c>
      <c r="HQ935" s="6" t="s">
        <v>320</v>
      </c>
      <c r="HR935" s="6"/>
      <c r="HS935" s="6">
        <v>0</v>
      </c>
      <c r="HT935" s="6"/>
      <c r="HU935" s="6"/>
      <c r="HV935" s="6"/>
      <c r="HW935" s="6"/>
      <c r="HX935" s="6"/>
      <c r="HY935" s="6"/>
      <c r="HZ935" s="6"/>
      <c r="IA935" s="6"/>
      <c r="IB935" s="6"/>
      <c r="IC935" s="6"/>
      <c r="ID935" s="6"/>
      <c r="IE935" s="6"/>
      <c r="IF935" s="6"/>
      <c r="IG935" s="6"/>
      <c r="IH935" s="6"/>
      <c r="II935" s="6"/>
      <c r="IJ935" s="6"/>
      <c r="IK935" s="6">
        <v>0</v>
      </c>
      <c r="IL935" s="6"/>
      <c r="IM935" s="6"/>
      <c r="IN935" s="6"/>
      <c r="IO935" s="6"/>
      <c r="IP935" s="6"/>
      <c r="IQ935" s="6"/>
      <c r="IR935" s="6"/>
      <c r="IS935" s="6"/>
      <c r="IT935" s="6"/>
      <c r="IU935" s="6"/>
    </row>
    <row r="936" spans="1:255" x14ac:dyDescent="0.25">
      <c r="A936" s="5">
        <v>17</v>
      </c>
      <c r="B936" s="5">
        <v>1</v>
      </c>
      <c r="C936" s="5">
        <f>ROW(SmtRes!A370)</f>
        <v>370</v>
      </c>
      <c r="D936" s="5">
        <f>ROW(EtalonRes!A452)</f>
        <v>452</v>
      </c>
      <c r="E936" s="5" t="s">
        <v>89</v>
      </c>
      <c r="F936" s="5" t="s">
        <v>332</v>
      </c>
      <c r="G936" s="5" t="s">
        <v>333</v>
      </c>
      <c r="H936" s="5" t="s">
        <v>334</v>
      </c>
      <c r="I936" s="5">
        <v>2</v>
      </c>
      <c r="J936" s="5">
        <v>0</v>
      </c>
      <c r="K936" s="5">
        <v>2</v>
      </c>
      <c r="L936" s="5">
        <v>2</v>
      </c>
      <c r="M936" s="5">
        <v>0</v>
      </c>
      <c r="N936" s="5">
        <f t="shared" si="497"/>
        <v>2</v>
      </c>
      <c r="O936" s="5">
        <f t="shared" si="498"/>
        <v>2156.69</v>
      </c>
      <c r="P936" s="5">
        <f>SUMIF(SmtRes!AQ369:'SmtRes'!AQ370,"=1",SmtRes!DF369:'SmtRes'!DF370)</f>
        <v>0</v>
      </c>
      <c r="Q936" s="5">
        <f>SUMIF(SmtRes!AQ369:'SmtRes'!AQ370,"=1",SmtRes!DG369:'SmtRes'!DG370)</f>
        <v>0</v>
      </c>
      <c r="R936" s="5">
        <f>SUMIF(SmtRes!AQ369:'SmtRes'!AQ370,"=1",SmtRes!DH369:'SmtRes'!DH370)</f>
        <v>0</v>
      </c>
      <c r="S936" s="5">
        <f>SUMIF(SmtRes!AQ369:'SmtRes'!AQ370,"=1",SmtRes!DI369:'SmtRes'!DI370)</f>
        <v>2156.69</v>
      </c>
      <c r="T936" s="5">
        <f t="shared" si="499"/>
        <v>0</v>
      </c>
      <c r="U936" s="5">
        <f>SUMIF(SmtRes!AQ369:'SmtRes'!AQ370,"=1",SmtRes!CV369:'SmtRes'!CV370)</f>
        <v>2</v>
      </c>
      <c r="V936" s="5">
        <f>SUMIF(SmtRes!AQ369:'SmtRes'!AQ370,"=1",SmtRes!CW369:'SmtRes'!CW370)</f>
        <v>0</v>
      </c>
      <c r="W936" s="5">
        <f t="shared" si="500"/>
        <v>0</v>
      </c>
      <c r="X936" s="5">
        <f t="shared" si="501"/>
        <v>1595.95</v>
      </c>
      <c r="Y936" s="5">
        <f t="shared" si="502"/>
        <v>776.41</v>
      </c>
      <c r="Z936" s="5"/>
      <c r="AA936" s="5">
        <v>70751969</v>
      </c>
      <c r="AB936" s="5">
        <f t="shared" si="503"/>
        <v>1078.345</v>
      </c>
      <c r="AC936" s="5">
        <f t="shared" si="504"/>
        <v>0</v>
      </c>
      <c r="AD936" s="5">
        <f t="shared" si="505"/>
        <v>0</v>
      </c>
      <c r="AE936" s="5">
        <f t="shared" si="506"/>
        <v>0</v>
      </c>
      <c r="AF936" s="5">
        <f>ROUND((SUM(SmtRes!BT369:'SmtRes'!BT370)),6)</f>
        <v>1078.345</v>
      </c>
      <c r="AG936" s="5">
        <f t="shared" si="507"/>
        <v>0</v>
      </c>
      <c r="AH936" s="5">
        <f>(SUM(SmtRes!BU369:'SmtRes'!BU370))</f>
        <v>1</v>
      </c>
      <c r="AI936" s="5">
        <f>(0)</f>
        <v>0</v>
      </c>
      <c r="AJ936" s="5">
        <f t="shared" si="508"/>
        <v>0</v>
      </c>
      <c r="AK936" s="5">
        <v>1078.345</v>
      </c>
      <c r="AL936" s="5">
        <v>0</v>
      </c>
      <c r="AM936" s="5">
        <v>0</v>
      </c>
      <c r="AN936" s="5">
        <v>0</v>
      </c>
      <c r="AO936" s="5">
        <v>1078.345</v>
      </c>
      <c r="AP936" s="5">
        <v>0</v>
      </c>
      <c r="AQ936" s="5">
        <v>1</v>
      </c>
      <c r="AR936" s="5">
        <v>0</v>
      </c>
      <c r="AS936" s="5">
        <v>0</v>
      </c>
      <c r="AT936" s="5">
        <v>74</v>
      </c>
      <c r="AU936" s="5">
        <v>36</v>
      </c>
      <c r="AV936" s="5">
        <v>1</v>
      </c>
      <c r="AW936" s="5">
        <v>1</v>
      </c>
      <c r="AX936" s="5"/>
      <c r="AY936" s="5"/>
      <c r="AZ936" s="5">
        <v>1</v>
      </c>
      <c r="BA936" s="5">
        <v>1</v>
      </c>
      <c r="BB936" s="5">
        <v>1</v>
      </c>
      <c r="BC936" s="5">
        <v>1</v>
      </c>
      <c r="BD936" s="5" t="s">
        <v>3</v>
      </c>
      <c r="BE936" s="5" t="s">
        <v>3</v>
      </c>
      <c r="BF936" s="5" t="s">
        <v>3</v>
      </c>
      <c r="BG936" s="5" t="s">
        <v>3</v>
      </c>
      <c r="BH936" s="5">
        <v>0</v>
      </c>
      <c r="BI936" s="5">
        <v>4</v>
      </c>
      <c r="BJ936" s="5" t="s">
        <v>335</v>
      </c>
      <c r="BK936" s="5"/>
      <c r="BL936" s="5"/>
      <c r="BM936" s="5">
        <v>200001</v>
      </c>
      <c r="BN936" s="5">
        <v>0</v>
      </c>
      <c r="BO936" s="5" t="s">
        <v>3</v>
      </c>
      <c r="BP936" s="5">
        <v>0</v>
      </c>
      <c r="BQ936" s="5">
        <v>4</v>
      </c>
      <c r="BR936" s="5">
        <v>0</v>
      </c>
      <c r="BS936" s="5">
        <v>1</v>
      </c>
      <c r="BT936" s="5">
        <v>1</v>
      </c>
      <c r="BU936" s="5">
        <v>1</v>
      </c>
      <c r="BV936" s="5">
        <v>1</v>
      </c>
      <c r="BW936" s="5">
        <v>1</v>
      </c>
      <c r="BX936" s="5">
        <v>1</v>
      </c>
      <c r="BY936" s="5" t="s">
        <v>3</v>
      </c>
      <c r="BZ936" s="5">
        <v>74</v>
      </c>
      <c r="CA936" s="5">
        <v>36</v>
      </c>
      <c r="CB936" s="5" t="s">
        <v>3</v>
      </c>
      <c r="CC936" s="5"/>
      <c r="CD936" s="5"/>
      <c r="CE936" s="5">
        <v>0</v>
      </c>
      <c r="CF936" s="5">
        <v>0</v>
      </c>
      <c r="CG936" s="5">
        <v>0</v>
      </c>
      <c r="CH936" s="5">
        <v>2</v>
      </c>
      <c r="CI936" s="5">
        <v>0</v>
      </c>
      <c r="CJ936" s="5">
        <v>0</v>
      </c>
      <c r="CK936" s="5">
        <v>0</v>
      </c>
      <c r="CL936" s="5">
        <v>0</v>
      </c>
      <c r="CM936" s="5">
        <v>0</v>
      </c>
      <c r="CN936" s="5" t="s">
        <v>3</v>
      </c>
      <c r="CO936" s="5">
        <v>0</v>
      </c>
      <c r="CP936" s="5">
        <f t="shared" si="509"/>
        <v>2156.69</v>
      </c>
      <c r="CQ936" s="5">
        <f>SUMIF(SmtRes!AQ369:'SmtRes'!AQ370,"=1",SmtRes!AA369:'SmtRes'!AA370)</f>
        <v>0</v>
      </c>
      <c r="CR936" s="5">
        <f>SUMIF(SmtRes!AQ369:'SmtRes'!AQ370,"=1",SmtRes!AB369:'SmtRes'!AB370)</f>
        <v>0</v>
      </c>
      <c r="CS936" s="5">
        <f>SUMIF(SmtRes!AQ369:'SmtRes'!AQ370,"=1",SmtRes!AC369:'SmtRes'!AC370)</f>
        <v>0</v>
      </c>
      <c r="CT936" s="5">
        <f>SUMIF(SmtRes!AQ369:'SmtRes'!AQ370,"=1",SmtRes!AD369:'SmtRes'!AD370)</f>
        <v>2156.69</v>
      </c>
      <c r="CU936" s="5">
        <f t="shared" si="510"/>
        <v>0</v>
      </c>
      <c r="CV936" s="5">
        <f>SUMIF(SmtRes!AQ369:'SmtRes'!AQ370,"=1",SmtRes!BU369:'SmtRes'!BU370)</f>
        <v>1</v>
      </c>
      <c r="CW936" s="5">
        <f>SUMIF(SmtRes!AQ369:'SmtRes'!AQ370,"=1",SmtRes!BV369:'SmtRes'!BV370)</f>
        <v>0</v>
      </c>
      <c r="CX936" s="5">
        <f t="shared" si="511"/>
        <v>0</v>
      </c>
      <c r="CY936" s="5">
        <f t="shared" si="512"/>
        <v>1595.9505999999999</v>
      </c>
      <c r="CZ936" s="5">
        <f t="shared" si="513"/>
        <v>776.40839999999992</v>
      </c>
      <c r="DA936" s="5"/>
      <c r="DB936" s="5"/>
      <c r="DC936" s="5" t="s">
        <v>3</v>
      </c>
      <c r="DD936" s="5" t="s">
        <v>3</v>
      </c>
      <c r="DE936" s="5" t="s">
        <v>3</v>
      </c>
      <c r="DF936" s="5" t="s">
        <v>3</v>
      </c>
      <c r="DG936" s="5" t="s">
        <v>3</v>
      </c>
      <c r="DH936" s="5" t="s">
        <v>3</v>
      </c>
      <c r="DI936" s="5" t="s">
        <v>3</v>
      </c>
      <c r="DJ936" s="5" t="s">
        <v>3</v>
      </c>
      <c r="DK936" s="5" t="s">
        <v>3</v>
      </c>
      <c r="DL936" s="5" t="s">
        <v>3</v>
      </c>
      <c r="DM936" s="5" t="s">
        <v>3</v>
      </c>
      <c r="DN936" s="5">
        <v>0</v>
      </c>
      <c r="DO936" s="5">
        <v>0</v>
      </c>
      <c r="DP936" s="5">
        <v>1</v>
      </c>
      <c r="DQ936" s="5">
        <v>1</v>
      </c>
      <c r="DR936" s="5"/>
      <c r="DS936" s="5"/>
      <c r="DT936" s="5"/>
      <c r="DU936" s="5">
        <v>1013</v>
      </c>
      <c r="DV936" s="5" t="s">
        <v>334</v>
      </c>
      <c r="DW936" s="5" t="s">
        <v>334</v>
      </c>
      <c r="DX936" s="5">
        <v>1</v>
      </c>
      <c r="DY936" s="5"/>
      <c r="DZ936" s="5" t="s">
        <v>3</v>
      </c>
      <c r="EA936" s="5" t="s">
        <v>3</v>
      </c>
      <c r="EB936" s="5" t="s">
        <v>3</v>
      </c>
      <c r="EC936" s="5" t="s">
        <v>3</v>
      </c>
      <c r="ED936" s="5"/>
      <c r="EE936" s="5">
        <v>68075107</v>
      </c>
      <c r="EF936" s="5">
        <v>4</v>
      </c>
      <c r="EG936" s="5" t="s">
        <v>320</v>
      </c>
      <c r="EH936" s="5">
        <v>83</v>
      </c>
      <c r="EI936" s="5" t="s">
        <v>320</v>
      </c>
      <c r="EJ936" s="5">
        <v>4</v>
      </c>
      <c r="EK936" s="5">
        <v>200001</v>
      </c>
      <c r="EL936" s="5" t="s">
        <v>321</v>
      </c>
      <c r="EM936" s="5" t="s">
        <v>322</v>
      </c>
      <c r="EN936" s="5"/>
      <c r="EO936" s="5" t="s">
        <v>3</v>
      </c>
      <c r="EP936" s="5"/>
      <c r="EQ936" s="5">
        <v>0</v>
      </c>
      <c r="ER936" s="5">
        <v>0</v>
      </c>
      <c r="ES936" s="5">
        <v>0</v>
      </c>
      <c r="ET936" s="5">
        <v>0</v>
      </c>
      <c r="EU936" s="5">
        <v>0</v>
      </c>
      <c r="EV936" s="5">
        <v>0</v>
      </c>
      <c r="EW936" s="5">
        <v>1</v>
      </c>
      <c r="EX936" s="5">
        <v>0</v>
      </c>
      <c r="EY936" s="5">
        <v>0</v>
      </c>
      <c r="EZ936" s="5"/>
      <c r="FA936" s="5"/>
      <c r="FB936" s="5"/>
      <c r="FC936" s="5"/>
      <c r="FD936" s="5"/>
      <c r="FE936" s="5"/>
      <c r="FF936" s="5"/>
      <c r="FG936" s="5"/>
      <c r="FH936" s="5"/>
      <c r="FI936" s="5"/>
      <c r="FJ936" s="5"/>
      <c r="FK936" s="5"/>
      <c r="FL936" s="5"/>
      <c r="FM936" s="5"/>
      <c r="FN936" s="5"/>
      <c r="FO936" s="5"/>
      <c r="FP936" s="5"/>
      <c r="FQ936" s="5">
        <v>0</v>
      </c>
      <c r="FR936" s="5">
        <v>0</v>
      </c>
      <c r="FS936" s="5">
        <v>0</v>
      </c>
      <c r="FT936" s="5"/>
      <c r="FU936" s="5"/>
      <c r="FV936" s="5"/>
      <c r="FW936" s="5"/>
      <c r="FX936" s="5">
        <v>74</v>
      </c>
      <c r="FY936" s="5">
        <v>36</v>
      </c>
      <c r="FZ936" s="5"/>
      <c r="GA936" s="5" t="s">
        <v>3</v>
      </c>
      <c r="GB936" s="5"/>
      <c r="GC936" s="5"/>
      <c r="GD936" s="5">
        <v>1</v>
      </c>
      <c r="GE936" s="5"/>
      <c r="GF936" s="5">
        <v>-888698134</v>
      </c>
      <c r="GG936" s="5">
        <v>2</v>
      </c>
      <c r="GH936" s="5">
        <v>1</v>
      </c>
      <c r="GI936" s="5">
        <v>-2</v>
      </c>
      <c r="GJ936" s="5">
        <v>0</v>
      </c>
      <c r="GK936" s="5">
        <v>0</v>
      </c>
      <c r="GL936" s="5">
        <f t="shared" si="514"/>
        <v>0</v>
      </c>
      <c r="GM936" s="5">
        <f t="shared" si="515"/>
        <v>4529.05</v>
      </c>
      <c r="GN936" s="5">
        <f t="shared" si="516"/>
        <v>0</v>
      </c>
      <c r="GO936" s="5">
        <f t="shared" si="517"/>
        <v>0</v>
      </c>
      <c r="GP936" s="5">
        <f t="shared" si="518"/>
        <v>4529.05</v>
      </c>
      <c r="GQ936" s="5"/>
      <c r="GR936" s="5">
        <v>0</v>
      </c>
      <c r="GS936" s="5">
        <v>3</v>
      </c>
      <c r="GT936" s="5">
        <v>0</v>
      </c>
      <c r="GU936" s="5" t="s">
        <v>3</v>
      </c>
      <c r="GV936" s="5">
        <f t="shared" si="519"/>
        <v>0</v>
      </c>
      <c r="GW936" s="5">
        <v>1</v>
      </c>
      <c r="GX936" s="5">
        <f t="shared" si="520"/>
        <v>0</v>
      </c>
      <c r="GY936" s="5"/>
      <c r="GZ936" s="5"/>
      <c r="HA936" s="5">
        <v>0</v>
      </c>
      <c r="HB936" s="5">
        <v>0</v>
      </c>
      <c r="HC936" s="5">
        <f t="shared" si="521"/>
        <v>0</v>
      </c>
      <c r="HD936" s="5"/>
      <c r="HE936" s="5" t="s">
        <v>3</v>
      </c>
      <c r="HF936" s="5" t="s">
        <v>3</v>
      </c>
      <c r="HG936" s="5"/>
      <c r="HH936" s="5"/>
      <c r="HI936" s="5"/>
      <c r="HJ936" s="5"/>
      <c r="HK936" s="5"/>
      <c r="HL936" s="5"/>
      <c r="HM936" s="5" t="s">
        <v>3</v>
      </c>
      <c r="HN936" s="5" t="s">
        <v>323</v>
      </c>
      <c r="HO936" s="5" t="s">
        <v>324</v>
      </c>
      <c r="HP936" s="5" t="s">
        <v>320</v>
      </c>
      <c r="HQ936" s="5" t="s">
        <v>320</v>
      </c>
      <c r="HR936" s="5"/>
      <c r="HS936" s="5">
        <v>0</v>
      </c>
      <c r="HT936" s="5"/>
      <c r="HU936" s="5"/>
      <c r="HV936" s="5"/>
      <c r="HW936" s="5"/>
      <c r="HX936" s="5"/>
      <c r="HY936" s="5"/>
      <c r="HZ936" s="5"/>
      <c r="IA936" s="5"/>
      <c r="IB936" s="5"/>
      <c r="IC936" s="5"/>
      <c r="ID936" s="5"/>
      <c r="IE936" s="5"/>
      <c r="IF936" s="5"/>
      <c r="IG936" s="5"/>
      <c r="IH936" s="5"/>
      <c r="II936" s="5"/>
      <c r="IJ936" s="5"/>
      <c r="IK936" s="5">
        <v>0</v>
      </c>
      <c r="IL936" s="5"/>
      <c r="IM936" s="5"/>
      <c r="IN936" s="5"/>
      <c r="IO936" s="5"/>
      <c r="IP936" s="5"/>
      <c r="IQ936" s="5"/>
      <c r="IR936" s="5"/>
      <c r="IS936" s="5"/>
      <c r="IT936" s="5"/>
      <c r="IU936" s="5"/>
    </row>
    <row r="937" spans="1:255" x14ac:dyDescent="0.25">
      <c r="A937" s="6">
        <v>17</v>
      </c>
      <c r="B937" s="6">
        <v>1</v>
      </c>
      <c r="C937" s="6">
        <f>ROW(SmtRes!A372)</f>
        <v>372</v>
      </c>
      <c r="D937" s="6">
        <f>ROW(EtalonRes!A454)</f>
        <v>454</v>
      </c>
      <c r="E937" s="6" t="s">
        <v>89</v>
      </c>
      <c r="F937" s="6" t="s">
        <v>332</v>
      </c>
      <c r="G937" s="6" t="s">
        <v>333</v>
      </c>
      <c r="H937" s="6" t="s">
        <v>334</v>
      </c>
      <c r="I937" s="6">
        <v>2</v>
      </c>
      <c r="J937" s="6">
        <v>0</v>
      </c>
      <c r="K937" s="6">
        <v>2</v>
      </c>
      <c r="L937" s="6">
        <v>2</v>
      </c>
      <c r="M937" s="6">
        <v>0</v>
      </c>
      <c r="N937" s="6">
        <f t="shared" si="497"/>
        <v>2</v>
      </c>
      <c r="O937" s="6">
        <f t="shared" si="498"/>
        <v>2156.69</v>
      </c>
      <c r="P937" s="6">
        <f>SUMIF(SmtRes!AQ371:'SmtRes'!AQ372,"=1",SmtRes!DF371:'SmtRes'!DF372)</f>
        <v>0</v>
      </c>
      <c r="Q937" s="6">
        <f>SUMIF(SmtRes!AQ371:'SmtRes'!AQ372,"=1",SmtRes!DG371:'SmtRes'!DG372)</f>
        <v>0</v>
      </c>
      <c r="R937" s="6">
        <f>SUMIF(SmtRes!AQ371:'SmtRes'!AQ372,"=1",SmtRes!DH371:'SmtRes'!DH372)</f>
        <v>0</v>
      </c>
      <c r="S937" s="6">
        <f>SUMIF(SmtRes!AQ371:'SmtRes'!AQ372,"=1",SmtRes!DI371:'SmtRes'!DI372)</f>
        <v>2156.69</v>
      </c>
      <c r="T937" s="6">
        <f t="shared" si="499"/>
        <v>0</v>
      </c>
      <c r="U937" s="6">
        <f>SUMIF(SmtRes!AQ371:'SmtRes'!AQ372,"=1",SmtRes!CV371:'SmtRes'!CV372)</f>
        <v>2</v>
      </c>
      <c r="V937" s="6">
        <f>SUMIF(SmtRes!AQ371:'SmtRes'!AQ372,"=1",SmtRes!CW371:'SmtRes'!CW372)</f>
        <v>0</v>
      </c>
      <c r="W937" s="6">
        <f t="shared" si="500"/>
        <v>0</v>
      </c>
      <c r="X937" s="6">
        <f t="shared" si="501"/>
        <v>1595.95</v>
      </c>
      <c r="Y937" s="6">
        <f t="shared" si="502"/>
        <v>776.41</v>
      </c>
      <c r="Z937" s="6"/>
      <c r="AA937" s="6">
        <v>70748195</v>
      </c>
      <c r="AB937" s="6">
        <f t="shared" si="503"/>
        <v>1078.345</v>
      </c>
      <c r="AC937" s="6">
        <f t="shared" si="504"/>
        <v>0</v>
      </c>
      <c r="AD937" s="6">
        <f t="shared" si="505"/>
        <v>0</v>
      </c>
      <c r="AE937" s="6">
        <f t="shared" si="506"/>
        <v>0</v>
      </c>
      <c r="AF937" s="6">
        <f>ROUND((SUM(SmtRes!BT371:'SmtRes'!BT372)),6)</f>
        <v>1078.345</v>
      </c>
      <c r="AG937" s="6">
        <f t="shared" si="507"/>
        <v>0</v>
      </c>
      <c r="AH937" s="6">
        <f>(SUM(SmtRes!BU371:'SmtRes'!BU372))</f>
        <v>1</v>
      </c>
      <c r="AI937" s="6">
        <f>(0)</f>
        <v>0</v>
      </c>
      <c r="AJ937" s="6">
        <f t="shared" si="508"/>
        <v>0</v>
      </c>
      <c r="AK937" s="6">
        <v>1078.345</v>
      </c>
      <c r="AL937" s="6">
        <v>0</v>
      </c>
      <c r="AM937" s="6">
        <v>0</v>
      </c>
      <c r="AN937" s="6">
        <v>0</v>
      </c>
      <c r="AO937" s="6">
        <v>1078.345</v>
      </c>
      <c r="AP937" s="6">
        <v>0</v>
      </c>
      <c r="AQ937" s="6">
        <v>1</v>
      </c>
      <c r="AR937" s="6">
        <v>0</v>
      </c>
      <c r="AS937" s="6">
        <v>0</v>
      </c>
      <c r="AT937" s="6">
        <v>74</v>
      </c>
      <c r="AU937" s="6">
        <v>36</v>
      </c>
      <c r="AV937" s="6">
        <v>1</v>
      </c>
      <c r="AW937" s="6">
        <v>1</v>
      </c>
      <c r="AX937" s="6"/>
      <c r="AY937" s="6"/>
      <c r="AZ937" s="6">
        <v>1</v>
      </c>
      <c r="BA937" s="6">
        <v>1</v>
      </c>
      <c r="BB937" s="6">
        <v>1</v>
      </c>
      <c r="BC937" s="6">
        <v>1</v>
      </c>
      <c r="BD937" s="6" t="s">
        <v>3</v>
      </c>
      <c r="BE937" s="6" t="s">
        <v>3</v>
      </c>
      <c r="BF937" s="6" t="s">
        <v>3</v>
      </c>
      <c r="BG937" s="6" t="s">
        <v>3</v>
      </c>
      <c r="BH937" s="6">
        <v>0</v>
      </c>
      <c r="BI937" s="6">
        <v>4</v>
      </c>
      <c r="BJ937" s="6" t="s">
        <v>335</v>
      </c>
      <c r="BK937" s="6"/>
      <c r="BL937" s="6"/>
      <c r="BM937" s="6">
        <v>200001</v>
      </c>
      <c r="BN937" s="6">
        <v>0</v>
      </c>
      <c r="BO937" s="6" t="s">
        <v>3</v>
      </c>
      <c r="BP937" s="6">
        <v>0</v>
      </c>
      <c r="BQ937" s="6">
        <v>4</v>
      </c>
      <c r="BR937" s="6">
        <v>0</v>
      </c>
      <c r="BS937" s="6">
        <v>1</v>
      </c>
      <c r="BT937" s="6">
        <v>1</v>
      </c>
      <c r="BU937" s="6">
        <v>1</v>
      </c>
      <c r="BV937" s="6">
        <v>1</v>
      </c>
      <c r="BW937" s="6">
        <v>1</v>
      </c>
      <c r="BX937" s="6">
        <v>1</v>
      </c>
      <c r="BY937" s="6" t="s">
        <v>3</v>
      </c>
      <c r="BZ937" s="6">
        <v>74</v>
      </c>
      <c r="CA937" s="6">
        <v>36</v>
      </c>
      <c r="CB937" s="6" t="s">
        <v>3</v>
      </c>
      <c r="CC937" s="6"/>
      <c r="CD937" s="6"/>
      <c r="CE937" s="6">
        <v>0</v>
      </c>
      <c r="CF937" s="6">
        <v>0</v>
      </c>
      <c r="CG937" s="6">
        <v>0</v>
      </c>
      <c r="CH937" s="6">
        <v>2</v>
      </c>
      <c r="CI937" s="6">
        <v>0</v>
      </c>
      <c r="CJ937" s="6">
        <v>0</v>
      </c>
      <c r="CK937" s="6">
        <v>0</v>
      </c>
      <c r="CL937" s="6">
        <v>0</v>
      </c>
      <c r="CM937" s="6">
        <v>0</v>
      </c>
      <c r="CN937" s="6" t="s">
        <v>3</v>
      </c>
      <c r="CO937" s="6">
        <v>0</v>
      </c>
      <c r="CP937" s="6">
        <f t="shared" si="509"/>
        <v>2156.69</v>
      </c>
      <c r="CQ937" s="6">
        <f>SUMIF(SmtRes!AQ371:'SmtRes'!AQ372,"=1",SmtRes!AA371:'SmtRes'!AA372)</f>
        <v>0</v>
      </c>
      <c r="CR937" s="6">
        <f>SUMIF(SmtRes!AQ371:'SmtRes'!AQ372,"=1",SmtRes!AB371:'SmtRes'!AB372)</f>
        <v>0</v>
      </c>
      <c r="CS937" s="6">
        <f>SUMIF(SmtRes!AQ371:'SmtRes'!AQ372,"=1",SmtRes!AC371:'SmtRes'!AC372)</f>
        <v>0</v>
      </c>
      <c r="CT937" s="6">
        <f>SUMIF(SmtRes!AQ371:'SmtRes'!AQ372,"=1",SmtRes!AD371:'SmtRes'!AD372)</f>
        <v>2156.69</v>
      </c>
      <c r="CU937" s="6">
        <f t="shared" si="510"/>
        <v>0</v>
      </c>
      <c r="CV937" s="6">
        <f>SUMIF(SmtRes!AQ371:'SmtRes'!AQ372,"=1",SmtRes!BU371:'SmtRes'!BU372)</f>
        <v>1</v>
      </c>
      <c r="CW937" s="6">
        <f>SUMIF(SmtRes!AQ371:'SmtRes'!AQ372,"=1",SmtRes!BV371:'SmtRes'!BV372)</f>
        <v>0</v>
      </c>
      <c r="CX937" s="6">
        <f t="shared" si="511"/>
        <v>0</v>
      </c>
      <c r="CY937" s="6">
        <f t="shared" si="512"/>
        <v>1595.9505999999999</v>
      </c>
      <c r="CZ937" s="6">
        <f t="shared" si="513"/>
        <v>776.40839999999992</v>
      </c>
      <c r="DA937" s="6"/>
      <c r="DB937" s="6"/>
      <c r="DC937" s="6" t="s">
        <v>3</v>
      </c>
      <c r="DD937" s="6" t="s">
        <v>3</v>
      </c>
      <c r="DE937" s="6" t="s">
        <v>3</v>
      </c>
      <c r="DF937" s="6" t="s">
        <v>3</v>
      </c>
      <c r="DG937" s="6" t="s">
        <v>3</v>
      </c>
      <c r="DH937" s="6" t="s">
        <v>3</v>
      </c>
      <c r="DI937" s="6" t="s">
        <v>3</v>
      </c>
      <c r="DJ937" s="6" t="s">
        <v>3</v>
      </c>
      <c r="DK937" s="6" t="s">
        <v>3</v>
      </c>
      <c r="DL937" s="6" t="s">
        <v>3</v>
      </c>
      <c r="DM937" s="6" t="s">
        <v>3</v>
      </c>
      <c r="DN937" s="6">
        <v>0</v>
      </c>
      <c r="DO937" s="6">
        <v>0</v>
      </c>
      <c r="DP937" s="6">
        <v>1</v>
      </c>
      <c r="DQ937" s="6">
        <v>1</v>
      </c>
      <c r="DR937" s="6"/>
      <c r="DS937" s="6"/>
      <c r="DT937" s="6"/>
      <c r="DU937" s="6">
        <v>1013</v>
      </c>
      <c r="DV937" s="6" t="s">
        <v>334</v>
      </c>
      <c r="DW937" s="6" t="s">
        <v>334</v>
      </c>
      <c r="DX937" s="6">
        <v>1</v>
      </c>
      <c r="DY937" s="6"/>
      <c r="DZ937" s="6" t="s">
        <v>3</v>
      </c>
      <c r="EA937" s="6" t="s">
        <v>3</v>
      </c>
      <c r="EB937" s="6" t="s">
        <v>3</v>
      </c>
      <c r="EC937" s="6" t="s">
        <v>3</v>
      </c>
      <c r="ED937" s="6"/>
      <c r="EE937" s="6">
        <v>68075107</v>
      </c>
      <c r="EF937" s="6">
        <v>4</v>
      </c>
      <c r="EG937" s="6" t="s">
        <v>320</v>
      </c>
      <c r="EH937" s="6">
        <v>83</v>
      </c>
      <c r="EI937" s="6" t="s">
        <v>320</v>
      </c>
      <c r="EJ937" s="6">
        <v>4</v>
      </c>
      <c r="EK937" s="6">
        <v>200001</v>
      </c>
      <c r="EL937" s="6" t="s">
        <v>321</v>
      </c>
      <c r="EM937" s="6" t="s">
        <v>322</v>
      </c>
      <c r="EN937" s="6"/>
      <c r="EO937" s="6" t="s">
        <v>3</v>
      </c>
      <c r="EP937" s="6"/>
      <c r="EQ937" s="6">
        <v>0</v>
      </c>
      <c r="ER937" s="6">
        <v>0</v>
      </c>
      <c r="ES937" s="6">
        <v>0</v>
      </c>
      <c r="ET937" s="6">
        <v>0</v>
      </c>
      <c r="EU937" s="6">
        <v>0</v>
      </c>
      <c r="EV937" s="6">
        <v>0</v>
      </c>
      <c r="EW937" s="6">
        <v>1</v>
      </c>
      <c r="EX937" s="6">
        <v>0</v>
      </c>
      <c r="EY937" s="6">
        <v>0</v>
      </c>
      <c r="EZ937" s="6"/>
      <c r="FA937" s="6"/>
      <c r="FB937" s="6"/>
      <c r="FC937" s="6"/>
      <c r="FD937" s="6"/>
      <c r="FE937" s="6"/>
      <c r="FF937" s="6"/>
      <c r="FG937" s="6"/>
      <c r="FH937" s="6"/>
      <c r="FI937" s="6"/>
      <c r="FJ937" s="6"/>
      <c r="FK937" s="6"/>
      <c r="FL937" s="6"/>
      <c r="FM937" s="6"/>
      <c r="FN937" s="6"/>
      <c r="FO937" s="6"/>
      <c r="FP937" s="6"/>
      <c r="FQ937" s="6">
        <v>0</v>
      </c>
      <c r="FR937" s="6">
        <v>0</v>
      </c>
      <c r="FS937" s="6">
        <v>0</v>
      </c>
      <c r="FT937" s="6"/>
      <c r="FU937" s="6"/>
      <c r="FV937" s="6"/>
      <c r="FW937" s="6"/>
      <c r="FX937" s="6">
        <v>74</v>
      </c>
      <c r="FY937" s="6">
        <v>36</v>
      </c>
      <c r="FZ937" s="6"/>
      <c r="GA937" s="6" t="s">
        <v>3</v>
      </c>
      <c r="GB937" s="6"/>
      <c r="GC937" s="6"/>
      <c r="GD937" s="6">
        <v>1</v>
      </c>
      <c r="GE937" s="6"/>
      <c r="GF937" s="6">
        <v>-888698134</v>
      </c>
      <c r="GG937" s="6">
        <v>2</v>
      </c>
      <c r="GH937" s="6">
        <v>1</v>
      </c>
      <c r="GI937" s="6">
        <v>-2</v>
      </c>
      <c r="GJ937" s="6">
        <v>0</v>
      </c>
      <c r="GK937" s="6">
        <v>0</v>
      </c>
      <c r="GL937" s="6">
        <f t="shared" si="514"/>
        <v>0</v>
      </c>
      <c r="GM937" s="6">
        <f t="shared" si="515"/>
        <v>4529.05</v>
      </c>
      <c r="GN937" s="6">
        <f t="shared" si="516"/>
        <v>0</v>
      </c>
      <c r="GO937" s="6">
        <f t="shared" si="517"/>
        <v>0</v>
      </c>
      <c r="GP937" s="6">
        <f t="shared" si="518"/>
        <v>4529.05</v>
      </c>
      <c r="GQ937" s="6"/>
      <c r="GR937" s="6">
        <v>0</v>
      </c>
      <c r="GS937" s="6">
        <v>3</v>
      </c>
      <c r="GT937" s="6">
        <v>0</v>
      </c>
      <c r="GU937" s="6" t="s">
        <v>3</v>
      </c>
      <c r="GV937" s="6">
        <f t="shared" si="519"/>
        <v>0</v>
      </c>
      <c r="GW937" s="6">
        <v>1</v>
      </c>
      <c r="GX937" s="6">
        <f t="shared" si="520"/>
        <v>0</v>
      </c>
      <c r="GY937" s="6"/>
      <c r="GZ937" s="6"/>
      <c r="HA937" s="6">
        <v>0</v>
      </c>
      <c r="HB937" s="6">
        <v>0</v>
      </c>
      <c r="HC937" s="6">
        <f t="shared" si="521"/>
        <v>0</v>
      </c>
      <c r="HD937" s="6"/>
      <c r="HE937" s="6" t="s">
        <v>3</v>
      </c>
      <c r="HF937" s="6" t="s">
        <v>3</v>
      </c>
      <c r="HG937" s="6"/>
      <c r="HH937" s="6"/>
      <c r="HI937" s="6"/>
      <c r="HJ937" s="6"/>
      <c r="HK937" s="6"/>
      <c r="HL937" s="6"/>
      <c r="HM937" s="6" t="s">
        <v>3</v>
      </c>
      <c r="HN937" s="6" t="s">
        <v>323</v>
      </c>
      <c r="HO937" s="6" t="s">
        <v>324</v>
      </c>
      <c r="HP937" s="6" t="s">
        <v>320</v>
      </c>
      <c r="HQ937" s="6" t="s">
        <v>320</v>
      </c>
      <c r="HR937" s="6"/>
      <c r="HS937" s="6">
        <v>0</v>
      </c>
      <c r="HT937" s="6"/>
      <c r="HU937" s="6"/>
      <c r="HV937" s="6"/>
      <c r="HW937" s="6"/>
      <c r="HX937" s="6"/>
      <c r="HY937" s="6"/>
      <c r="HZ937" s="6"/>
      <c r="IA937" s="6"/>
      <c r="IB937" s="6"/>
      <c r="IC937" s="6"/>
      <c r="ID937" s="6"/>
      <c r="IE937" s="6"/>
      <c r="IF937" s="6"/>
      <c r="IG937" s="6"/>
      <c r="IH937" s="6"/>
      <c r="II937" s="6"/>
      <c r="IJ937" s="6"/>
      <c r="IK937" s="6">
        <v>0</v>
      </c>
      <c r="IL937" s="6"/>
      <c r="IM937" s="6"/>
      <c r="IN937" s="6"/>
      <c r="IO937" s="6"/>
      <c r="IP937" s="6"/>
      <c r="IQ937" s="6"/>
      <c r="IR937" s="6"/>
      <c r="IS937" s="6"/>
      <c r="IT937" s="6"/>
      <c r="IU937" s="6"/>
    </row>
    <row r="938" spans="1:255" x14ac:dyDescent="0.25">
      <c r="A938" s="5">
        <v>17</v>
      </c>
      <c r="B938" s="5">
        <v>1</v>
      </c>
      <c r="C938" s="5">
        <f>ROW(SmtRes!A374)</f>
        <v>374</v>
      </c>
      <c r="D938" s="5">
        <f>ROW(EtalonRes!A456)</f>
        <v>456</v>
      </c>
      <c r="E938" s="5" t="s">
        <v>92</v>
      </c>
      <c r="F938" s="5" t="s">
        <v>336</v>
      </c>
      <c r="G938" s="5" t="s">
        <v>337</v>
      </c>
      <c r="H938" s="5" t="s">
        <v>338</v>
      </c>
      <c r="I938" s="5">
        <v>0.02</v>
      </c>
      <c r="J938" s="5">
        <v>0</v>
      </c>
      <c r="K938" s="5">
        <v>0.02</v>
      </c>
      <c r="L938" s="5">
        <v>0.02</v>
      </c>
      <c r="M938" s="5">
        <v>0</v>
      </c>
      <c r="N938" s="5">
        <f t="shared" si="497"/>
        <v>0.02</v>
      </c>
      <c r="O938" s="5">
        <f t="shared" si="498"/>
        <v>279.5</v>
      </c>
      <c r="P938" s="5">
        <f>SUMIF(SmtRes!AQ373:'SmtRes'!AQ374,"=1",SmtRes!DF373:'SmtRes'!DF374)</f>
        <v>0</v>
      </c>
      <c r="Q938" s="5">
        <f>SUMIF(SmtRes!AQ373:'SmtRes'!AQ374,"=1",SmtRes!DG373:'SmtRes'!DG374)</f>
        <v>0</v>
      </c>
      <c r="R938" s="5">
        <f>SUMIF(SmtRes!AQ373:'SmtRes'!AQ374,"=1",SmtRes!DH373:'SmtRes'!DH374)</f>
        <v>0</v>
      </c>
      <c r="S938" s="5">
        <f>SUMIF(SmtRes!AQ373:'SmtRes'!AQ374,"=1",SmtRes!DI373:'SmtRes'!DI374)</f>
        <v>279.5</v>
      </c>
      <c r="T938" s="5">
        <f t="shared" si="499"/>
        <v>0</v>
      </c>
      <c r="U938" s="5">
        <f>SUMIF(SmtRes!AQ373:'SmtRes'!AQ374,"=1",SmtRes!CV373:'SmtRes'!CV374)</f>
        <v>0.25919999999999999</v>
      </c>
      <c r="V938" s="5">
        <f>SUMIF(SmtRes!AQ373:'SmtRes'!AQ374,"=1",SmtRes!CW373:'SmtRes'!CW374)</f>
        <v>0</v>
      </c>
      <c r="W938" s="5">
        <f t="shared" si="500"/>
        <v>0</v>
      </c>
      <c r="X938" s="5">
        <f t="shared" si="501"/>
        <v>206.83</v>
      </c>
      <c r="Y938" s="5">
        <f t="shared" si="502"/>
        <v>100.62</v>
      </c>
      <c r="Z938" s="5"/>
      <c r="AA938" s="5">
        <v>70751969</v>
      </c>
      <c r="AB938" s="5">
        <f t="shared" si="503"/>
        <v>13975.351199999999</v>
      </c>
      <c r="AC938" s="5">
        <f t="shared" si="504"/>
        <v>0</v>
      </c>
      <c r="AD938" s="5">
        <f t="shared" si="505"/>
        <v>0</v>
      </c>
      <c r="AE938" s="5">
        <f t="shared" si="506"/>
        <v>0</v>
      </c>
      <c r="AF938" s="5">
        <f>ROUND((SUM(SmtRes!BT373:'SmtRes'!BT374)),6)</f>
        <v>13975.351199999999</v>
      </c>
      <c r="AG938" s="5">
        <f t="shared" si="507"/>
        <v>0</v>
      </c>
      <c r="AH938" s="5">
        <f>(SUM(SmtRes!BU373:'SmtRes'!BU374))</f>
        <v>12.96</v>
      </c>
      <c r="AI938" s="5">
        <f>(0)</f>
        <v>0</v>
      </c>
      <c r="AJ938" s="5">
        <f t="shared" si="508"/>
        <v>0</v>
      </c>
      <c r="AK938" s="5">
        <v>13975.351200000001</v>
      </c>
      <c r="AL938" s="5">
        <v>0</v>
      </c>
      <c r="AM938" s="5">
        <v>0</v>
      </c>
      <c r="AN938" s="5">
        <v>0</v>
      </c>
      <c r="AO938" s="5">
        <v>13975.351200000001</v>
      </c>
      <c r="AP938" s="5">
        <v>0</v>
      </c>
      <c r="AQ938" s="5">
        <v>12.96</v>
      </c>
      <c r="AR938" s="5">
        <v>0</v>
      </c>
      <c r="AS938" s="5">
        <v>0</v>
      </c>
      <c r="AT938" s="5">
        <v>74</v>
      </c>
      <c r="AU938" s="5">
        <v>36</v>
      </c>
      <c r="AV938" s="5">
        <v>1</v>
      </c>
      <c r="AW938" s="5">
        <v>1</v>
      </c>
      <c r="AX938" s="5"/>
      <c r="AY938" s="5"/>
      <c r="AZ938" s="5">
        <v>1</v>
      </c>
      <c r="BA938" s="5">
        <v>1</v>
      </c>
      <c r="BB938" s="5">
        <v>1</v>
      </c>
      <c r="BC938" s="5">
        <v>1</v>
      </c>
      <c r="BD938" s="5" t="s">
        <v>3</v>
      </c>
      <c r="BE938" s="5" t="s">
        <v>3</v>
      </c>
      <c r="BF938" s="5" t="s">
        <v>3</v>
      </c>
      <c r="BG938" s="5" t="s">
        <v>3</v>
      </c>
      <c r="BH938" s="5">
        <v>0</v>
      </c>
      <c r="BI938" s="5">
        <v>4</v>
      </c>
      <c r="BJ938" s="5" t="s">
        <v>339</v>
      </c>
      <c r="BK938" s="5"/>
      <c r="BL938" s="5"/>
      <c r="BM938" s="5">
        <v>200001</v>
      </c>
      <c r="BN938" s="5">
        <v>0</v>
      </c>
      <c r="BO938" s="5" t="s">
        <v>3</v>
      </c>
      <c r="BP938" s="5">
        <v>0</v>
      </c>
      <c r="BQ938" s="5">
        <v>4</v>
      </c>
      <c r="BR938" s="5">
        <v>0</v>
      </c>
      <c r="BS938" s="5">
        <v>1</v>
      </c>
      <c r="BT938" s="5">
        <v>1</v>
      </c>
      <c r="BU938" s="5">
        <v>1</v>
      </c>
      <c r="BV938" s="5">
        <v>1</v>
      </c>
      <c r="BW938" s="5">
        <v>1</v>
      </c>
      <c r="BX938" s="5">
        <v>1</v>
      </c>
      <c r="BY938" s="5" t="s">
        <v>3</v>
      </c>
      <c r="BZ938" s="5">
        <v>74</v>
      </c>
      <c r="CA938" s="5">
        <v>36</v>
      </c>
      <c r="CB938" s="5" t="s">
        <v>3</v>
      </c>
      <c r="CC938" s="5"/>
      <c r="CD938" s="5"/>
      <c r="CE938" s="5">
        <v>0</v>
      </c>
      <c r="CF938" s="5">
        <v>0</v>
      </c>
      <c r="CG938" s="5">
        <v>0</v>
      </c>
      <c r="CH938" s="5">
        <v>3</v>
      </c>
      <c r="CI938" s="5">
        <v>0</v>
      </c>
      <c r="CJ938" s="5">
        <v>0</v>
      </c>
      <c r="CK938" s="5">
        <v>0</v>
      </c>
      <c r="CL938" s="5">
        <v>0</v>
      </c>
      <c r="CM938" s="5">
        <v>0</v>
      </c>
      <c r="CN938" s="5" t="s">
        <v>3</v>
      </c>
      <c r="CO938" s="5">
        <v>0</v>
      </c>
      <c r="CP938" s="5">
        <f t="shared" si="509"/>
        <v>279.5</v>
      </c>
      <c r="CQ938" s="5">
        <f>SUMIF(SmtRes!AQ373:'SmtRes'!AQ374,"=1",SmtRes!AA373:'SmtRes'!AA374)</f>
        <v>0</v>
      </c>
      <c r="CR938" s="5">
        <f>SUMIF(SmtRes!AQ373:'SmtRes'!AQ374,"=1",SmtRes!AB373:'SmtRes'!AB374)</f>
        <v>0</v>
      </c>
      <c r="CS938" s="5">
        <f>SUMIF(SmtRes!AQ373:'SmtRes'!AQ374,"=1",SmtRes!AC373:'SmtRes'!AC374)</f>
        <v>0</v>
      </c>
      <c r="CT938" s="5">
        <f>SUMIF(SmtRes!AQ373:'SmtRes'!AQ374,"=1",SmtRes!AD373:'SmtRes'!AD374)</f>
        <v>2156.69</v>
      </c>
      <c r="CU938" s="5">
        <f t="shared" si="510"/>
        <v>0</v>
      </c>
      <c r="CV938" s="5">
        <f>SUMIF(SmtRes!AQ373:'SmtRes'!AQ374,"=1",SmtRes!BU373:'SmtRes'!BU374)</f>
        <v>12.96</v>
      </c>
      <c r="CW938" s="5">
        <f>SUMIF(SmtRes!AQ373:'SmtRes'!AQ374,"=1",SmtRes!BV373:'SmtRes'!BV374)</f>
        <v>0</v>
      </c>
      <c r="CX938" s="5">
        <f t="shared" si="511"/>
        <v>0</v>
      </c>
      <c r="CY938" s="5">
        <f t="shared" si="512"/>
        <v>206.83</v>
      </c>
      <c r="CZ938" s="5">
        <f t="shared" si="513"/>
        <v>100.62</v>
      </c>
      <c r="DA938" s="5"/>
      <c r="DB938" s="5"/>
      <c r="DC938" s="5" t="s">
        <v>3</v>
      </c>
      <c r="DD938" s="5" t="s">
        <v>3</v>
      </c>
      <c r="DE938" s="5" t="s">
        <v>3</v>
      </c>
      <c r="DF938" s="5" t="s">
        <v>3</v>
      </c>
      <c r="DG938" s="5" t="s">
        <v>3</v>
      </c>
      <c r="DH938" s="5" t="s">
        <v>3</v>
      </c>
      <c r="DI938" s="5" t="s">
        <v>3</v>
      </c>
      <c r="DJ938" s="5" t="s">
        <v>3</v>
      </c>
      <c r="DK938" s="5" t="s">
        <v>3</v>
      </c>
      <c r="DL938" s="5" t="s">
        <v>3</v>
      </c>
      <c r="DM938" s="5" t="s">
        <v>3</v>
      </c>
      <c r="DN938" s="5">
        <v>0</v>
      </c>
      <c r="DO938" s="5">
        <v>0</v>
      </c>
      <c r="DP938" s="5">
        <v>1</v>
      </c>
      <c r="DQ938" s="5">
        <v>1</v>
      </c>
      <c r="DR938" s="5"/>
      <c r="DS938" s="5"/>
      <c r="DT938" s="5"/>
      <c r="DU938" s="5">
        <v>1013</v>
      </c>
      <c r="DV938" s="5" t="s">
        <v>338</v>
      </c>
      <c r="DW938" s="5" t="s">
        <v>338</v>
      </c>
      <c r="DX938" s="5">
        <v>1</v>
      </c>
      <c r="DY938" s="5"/>
      <c r="DZ938" s="5" t="s">
        <v>3</v>
      </c>
      <c r="EA938" s="5" t="s">
        <v>3</v>
      </c>
      <c r="EB938" s="5" t="s">
        <v>3</v>
      </c>
      <c r="EC938" s="5" t="s">
        <v>3</v>
      </c>
      <c r="ED938" s="5"/>
      <c r="EE938" s="5">
        <v>68075107</v>
      </c>
      <c r="EF938" s="5">
        <v>4</v>
      </c>
      <c r="EG938" s="5" t="s">
        <v>320</v>
      </c>
      <c r="EH938" s="5">
        <v>83</v>
      </c>
      <c r="EI938" s="5" t="s">
        <v>320</v>
      </c>
      <c r="EJ938" s="5">
        <v>4</v>
      </c>
      <c r="EK938" s="5">
        <v>200001</v>
      </c>
      <c r="EL938" s="5" t="s">
        <v>321</v>
      </c>
      <c r="EM938" s="5" t="s">
        <v>322</v>
      </c>
      <c r="EN938" s="5"/>
      <c r="EO938" s="5" t="s">
        <v>3</v>
      </c>
      <c r="EP938" s="5"/>
      <c r="EQ938" s="5">
        <v>0</v>
      </c>
      <c r="ER938" s="5">
        <v>0</v>
      </c>
      <c r="ES938" s="5">
        <v>0</v>
      </c>
      <c r="ET938" s="5">
        <v>0</v>
      </c>
      <c r="EU938" s="5">
        <v>0</v>
      </c>
      <c r="EV938" s="5">
        <v>0</v>
      </c>
      <c r="EW938" s="5">
        <v>12.96</v>
      </c>
      <c r="EX938" s="5">
        <v>0</v>
      </c>
      <c r="EY938" s="5">
        <v>0</v>
      </c>
      <c r="EZ938" s="5"/>
      <c r="FA938" s="5"/>
      <c r="FB938" s="5"/>
      <c r="FC938" s="5"/>
      <c r="FD938" s="5"/>
      <c r="FE938" s="5"/>
      <c r="FF938" s="5"/>
      <c r="FG938" s="5"/>
      <c r="FH938" s="5"/>
      <c r="FI938" s="5"/>
      <c r="FJ938" s="5"/>
      <c r="FK938" s="5"/>
      <c r="FL938" s="5"/>
      <c r="FM938" s="5"/>
      <c r="FN938" s="5"/>
      <c r="FO938" s="5"/>
      <c r="FP938" s="5"/>
      <c r="FQ938" s="5">
        <v>0</v>
      </c>
      <c r="FR938" s="5">
        <v>0</v>
      </c>
      <c r="FS938" s="5">
        <v>0</v>
      </c>
      <c r="FT938" s="5"/>
      <c r="FU938" s="5"/>
      <c r="FV938" s="5"/>
      <c r="FW938" s="5"/>
      <c r="FX938" s="5">
        <v>74</v>
      </c>
      <c r="FY938" s="5">
        <v>36</v>
      </c>
      <c r="FZ938" s="5"/>
      <c r="GA938" s="5" t="s">
        <v>3</v>
      </c>
      <c r="GB938" s="5"/>
      <c r="GC938" s="5"/>
      <c r="GD938" s="5">
        <v>1</v>
      </c>
      <c r="GE938" s="5"/>
      <c r="GF938" s="5">
        <v>953704228</v>
      </c>
      <c r="GG938" s="5">
        <v>2</v>
      </c>
      <c r="GH938" s="5">
        <v>1</v>
      </c>
      <c r="GI938" s="5">
        <v>-2</v>
      </c>
      <c r="GJ938" s="5">
        <v>0</v>
      </c>
      <c r="GK938" s="5">
        <v>0</v>
      </c>
      <c r="GL938" s="5">
        <f t="shared" si="514"/>
        <v>0</v>
      </c>
      <c r="GM938" s="5">
        <f t="shared" si="515"/>
        <v>586.95000000000005</v>
      </c>
      <c r="GN938" s="5">
        <f t="shared" si="516"/>
        <v>0</v>
      </c>
      <c r="GO938" s="5">
        <f t="shared" si="517"/>
        <v>0</v>
      </c>
      <c r="GP938" s="5">
        <f t="shared" si="518"/>
        <v>586.95000000000005</v>
      </c>
      <c r="GQ938" s="5"/>
      <c r="GR938" s="5">
        <v>0</v>
      </c>
      <c r="GS938" s="5">
        <v>3</v>
      </c>
      <c r="GT938" s="5">
        <v>0</v>
      </c>
      <c r="GU938" s="5" t="s">
        <v>3</v>
      </c>
      <c r="GV938" s="5">
        <f t="shared" si="519"/>
        <v>0</v>
      </c>
      <c r="GW938" s="5">
        <v>1</v>
      </c>
      <c r="GX938" s="5">
        <f t="shared" si="520"/>
        <v>0</v>
      </c>
      <c r="GY938" s="5"/>
      <c r="GZ938" s="5"/>
      <c r="HA938" s="5">
        <v>0</v>
      </c>
      <c r="HB938" s="5">
        <v>0</v>
      </c>
      <c r="HC938" s="5">
        <f t="shared" si="521"/>
        <v>0</v>
      </c>
      <c r="HD938" s="5"/>
      <c r="HE938" s="5" t="s">
        <v>3</v>
      </c>
      <c r="HF938" s="5" t="s">
        <v>3</v>
      </c>
      <c r="HG938" s="5"/>
      <c r="HH938" s="5"/>
      <c r="HI938" s="5"/>
      <c r="HJ938" s="5"/>
      <c r="HK938" s="5"/>
      <c r="HL938" s="5"/>
      <c r="HM938" s="5" t="s">
        <v>3</v>
      </c>
      <c r="HN938" s="5" t="s">
        <v>323</v>
      </c>
      <c r="HO938" s="5" t="s">
        <v>324</v>
      </c>
      <c r="HP938" s="5" t="s">
        <v>320</v>
      </c>
      <c r="HQ938" s="5" t="s">
        <v>320</v>
      </c>
      <c r="HR938" s="5"/>
      <c r="HS938" s="5">
        <v>0</v>
      </c>
      <c r="HT938" s="5"/>
      <c r="HU938" s="5"/>
      <c r="HV938" s="5"/>
      <c r="HW938" s="5"/>
      <c r="HX938" s="5"/>
      <c r="HY938" s="5"/>
      <c r="HZ938" s="5"/>
      <c r="IA938" s="5"/>
      <c r="IB938" s="5"/>
      <c r="IC938" s="5"/>
      <c r="ID938" s="5"/>
      <c r="IE938" s="5"/>
      <c r="IF938" s="5"/>
      <c r="IG938" s="5"/>
      <c r="IH938" s="5"/>
      <c r="II938" s="5"/>
      <c r="IJ938" s="5"/>
      <c r="IK938" s="5">
        <v>0</v>
      </c>
      <c r="IL938" s="5"/>
      <c r="IM938" s="5"/>
      <c r="IN938" s="5"/>
      <c r="IO938" s="5"/>
      <c r="IP938" s="5"/>
      <c r="IQ938" s="5"/>
      <c r="IR938" s="5"/>
      <c r="IS938" s="5"/>
      <c r="IT938" s="5"/>
      <c r="IU938" s="5"/>
    </row>
    <row r="939" spans="1:255" x14ac:dyDescent="0.25">
      <c r="A939" s="6">
        <v>17</v>
      </c>
      <c r="B939" s="6">
        <v>1</v>
      </c>
      <c r="C939" s="6">
        <f>ROW(SmtRes!A376)</f>
        <v>376</v>
      </c>
      <c r="D939" s="6">
        <f>ROW(EtalonRes!A458)</f>
        <v>458</v>
      </c>
      <c r="E939" s="6" t="s">
        <v>92</v>
      </c>
      <c r="F939" s="6" t="s">
        <v>336</v>
      </c>
      <c r="G939" s="6" t="s">
        <v>337</v>
      </c>
      <c r="H939" s="6" t="s">
        <v>338</v>
      </c>
      <c r="I939" s="6">
        <v>0.02</v>
      </c>
      <c r="J939" s="6">
        <v>0</v>
      </c>
      <c r="K939" s="6">
        <v>0.02</v>
      </c>
      <c r="L939" s="6">
        <v>0.02</v>
      </c>
      <c r="M939" s="6">
        <v>0</v>
      </c>
      <c r="N939" s="6">
        <f t="shared" si="497"/>
        <v>0.02</v>
      </c>
      <c r="O939" s="6">
        <f t="shared" si="498"/>
        <v>279.5</v>
      </c>
      <c r="P939" s="6">
        <f>SUMIF(SmtRes!AQ375:'SmtRes'!AQ376,"=1",SmtRes!DF375:'SmtRes'!DF376)</f>
        <v>0</v>
      </c>
      <c r="Q939" s="6">
        <f>SUMIF(SmtRes!AQ375:'SmtRes'!AQ376,"=1",SmtRes!DG375:'SmtRes'!DG376)</f>
        <v>0</v>
      </c>
      <c r="R939" s="6">
        <f>SUMIF(SmtRes!AQ375:'SmtRes'!AQ376,"=1",SmtRes!DH375:'SmtRes'!DH376)</f>
        <v>0</v>
      </c>
      <c r="S939" s="6">
        <f>SUMIF(SmtRes!AQ375:'SmtRes'!AQ376,"=1",SmtRes!DI375:'SmtRes'!DI376)</f>
        <v>279.5</v>
      </c>
      <c r="T939" s="6">
        <f t="shared" si="499"/>
        <v>0</v>
      </c>
      <c r="U939" s="6">
        <f>SUMIF(SmtRes!AQ375:'SmtRes'!AQ376,"=1",SmtRes!CV375:'SmtRes'!CV376)</f>
        <v>0.25919999999999999</v>
      </c>
      <c r="V939" s="6">
        <f>SUMIF(SmtRes!AQ375:'SmtRes'!AQ376,"=1",SmtRes!CW375:'SmtRes'!CW376)</f>
        <v>0</v>
      </c>
      <c r="W939" s="6">
        <f t="shared" si="500"/>
        <v>0</v>
      </c>
      <c r="X939" s="6">
        <f t="shared" si="501"/>
        <v>206.83</v>
      </c>
      <c r="Y939" s="6">
        <f t="shared" si="502"/>
        <v>100.62</v>
      </c>
      <c r="Z939" s="6"/>
      <c r="AA939" s="6">
        <v>70748195</v>
      </c>
      <c r="AB939" s="6">
        <f t="shared" si="503"/>
        <v>13975.351199999999</v>
      </c>
      <c r="AC939" s="6">
        <f t="shared" si="504"/>
        <v>0</v>
      </c>
      <c r="AD939" s="6">
        <f t="shared" si="505"/>
        <v>0</v>
      </c>
      <c r="AE939" s="6">
        <f t="shared" si="506"/>
        <v>0</v>
      </c>
      <c r="AF939" s="6">
        <f>ROUND((SUM(SmtRes!BT375:'SmtRes'!BT376)),6)</f>
        <v>13975.351199999999</v>
      </c>
      <c r="AG939" s="6">
        <f t="shared" si="507"/>
        <v>0</v>
      </c>
      <c r="AH939" s="6">
        <f>(SUM(SmtRes!BU375:'SmtRes'!BU376))</f>
        <v>12.96</v>
      </c>
      <c r="AI939" s="6">
        <f>(0)</f>
        <v>0</v>
      </c>
      <c r="AJ939" s="6">
        <f t="shared" si="508"/>
        <v>0</v>
      </c>
      <c r="AK939" s="6">
        <v>13975.351200000001</v>
      </c>
      <c r="AL939" s="6">
        <v>0</v>
      </c>
      <c r="AM939" s="6">
        <v>0</v>
      </c>
      <c r="AN939" s="6">
        <v>0</v>
      </c>
      <c r="AO939" s="6">
        <v>13975.351200000001</v>
      </c>
      <c r="AP939" s="6">
        <v>0</v>
      </c>
      <c r="AQ939" s="6">
        <v>12.96</v>
      </c>
      <c r="AR939" s="6">
        <v>0</v>
      </c>
      <c r="AS939" s="6">
        <v>0</v>
      </c>
      <c r="AT939" s="6">
        <v>74</v>
      </c>
      <c r="AU939" s="6">
        <v>36</v>
      </c>
      <c r="AV939" s="6">
        <v>1</v>
      </c>
      <c r="AW939" s="6">
        <v>1</v>
      </c>
      <c r="AX939" s="6"/>
      <c r="AY939" s="6"/>
      <c r="AZ939" s="6">
        <v>1</v>
      </c>
      <c r="BA939" s="6">
        <v>1</v>
      </c>
      <c r="BB939" s="6">
        <v>1</v>
      </c>
      <c r="BC939" s="6">
        <v>1</v>
      </c>
      <c r="BD939" s="6" t="s">
        <v>3</v>
      </c>
      <c r="BE939" s="6" t="s">
        <v>3</v>
      </c>
      <c r="BF939" s="6" t="s">
        <v>3</v>
      </c>
      <c r="BG939" s="6" t="s">
        <v>3</v>
      </c>
      <c r="BH939" s="6">
        <v>0</v>
      </c>
      <c r="BI939" s="6">
        <v>4</v>
      </c>
      <c r="BJ939" s="6" t="s">
        <v>339</v>
      </c>
      <c r="BK939" s="6"/>
      <c r="BL939" s="6"/>
      <c r="BM939" s="6">
        <v>200001</v>
      </c>
      <c r="BN939" s="6">
        <v>0</v>
      </c>
      <c r="BO939" s="6" t="s">
        <v>3</v>
      </c>
      <c r="BP939" s="6">
        <v>0</v>
      </c>
      <c r="BQ939" s="6">
        <v>4</v>
      </c>
      <c r="BR939" s="6">
        <v>0</v>
      </c>
      <c r="BS939" s="6">
        <v>1</v>
      </c>
      <c r="BT939" s="6">
        <v>1</v>
      </c>
      <c r="BU939" s="6">
        <v>1</v>
      </c>
      <c r="BV939" s="6">
        <v>1</v>
      </c>
      <c r="BW939" s="6">
        <v>1</v>
      </c>
      <c r="BX939" s="6">
        <v>1</v>
      </c>
      <c r="BY939" s="6" t="s">
        <v>3</v>
      </c>
      <c r="BZ939" s="6">
        <v>74</v>
      </c>
      <c r="CA939" s="6">
        <v>36</v>
      </c>
      <c r="CB939" s="6" t="s">
        <v>3</v>
      </c>
      <c r="CC939" s="6"/>
      <c r="CD939" s="6"/>
      <c r="CE939" s="6">
        <v>0</v>
      </c>
      <c r="CF939" s="6">
        <v>0</v>
      </c>
      <c r="CG939" s="6">
        <v>0</v>
      </c>
      <c r="CH939" s="6">
        <v>3</v>
      </c>
      <c r="CI939" s="6">
        <v>0</v>
      </c>
      <c r="CJ939" s="6">
        <v>0</v>
      </c>
      <c r="CK939" s="6">
        <v>0</v>
      </c>
      <c r="CL939" s="6">
        <v>0</v>
      </c>
      <c r="CM939" s="6">
        <v>0</v>
      </c>
      <c r="CN939" s="6" t="s">
        <v>3</v>
      </c>
      <c r="CO939" s="6">
        <v>0</v>
      </c>
      <c r="CP939" s="6">
        <f t="shared" si="509"/>
        <v>279.5</v>
      </c>
      <c r="CQ939" s="6">
        <f>SUMIF(SmtRes!AQ375:'SmtRes'!AQ376,"=1",SmtRes!AA375:'SmtRes'!AA376)</f>
        <v>0</v>
      </c>
      <c r="CR939" s="6">
        <f>SUMIF(SmtRes!AQ375:'SmtRes'!AQ376,"=1",SmtRes!AB375:'SmtRes'!AB376)</f>
        <v>0</v>
      </c>
      <c r="CS939" s="6">
        <f>SUMIF(SmtRes!AQ375:'SmtRes'!AQ376,"=1",SmtRes!AC375:'SmtRes'!AC376)</f>
        <v>0</v>
      </c>
      <c r="CT939" s="6">
        <f>SUMIF(SmtRes!AQ375:'SmtRes'!AQ376,"=1",SmtRes!AD375:'SmtRes'!AD376)</f>
        <v>2156.69</v>
      </c>
      <c r="CU939" s="6">
        <f t="shared" si="510"/>
        <v>0</v>
      </c>
      <c r="CV939" s="6">
        <f>SUMIF(SmtRes!AQ375:'SmtRes'!AQ376,"=1",SmtRes!BU375:'SmtRes'!BU376)</f>
        <v>12.96</v>
      </c>
      <c r="CW939" s="6">
        <f>SUMIF(SmtRes!AQ375:'SmtRes'!AQ376,"=1",SmtRes!BV375:'SmtRes'!BV376)</f>
        <v>0</v>
      </c>
      <c r="CX939" s="6">
        <f t="shared" si="511"/>
        <v>0</v>
      </c>
      <c r="CY939" s="6">
        <f t="shared" si="512"/>
        <v>206.83</v>
      </c>
      <c r="CZ939" s="6">
        <f t="shared" si="513"/>
        <v>100.62</v>
      </c>
      <c r="DA939" s="6"/>
      <c r="DB939" s="6"/>
      <c r="DC939" s="6" t="s">
        <v>3</v>
      </c>
      <c r="DD939" s="6" t="s">
        <v>3</v>
      </c>
      <c r="DE939" s="6" t="s">
        <v>3</v>
      </c>
      <c r="DF939" s="6" t="s">
        <v>3</v>
      </c>
      <c r="DG939" s="6" t="s">
        <v>3</v>
      </c>
      <c r="DH939" s="6" t="s">
        <v>3</v>
      </c>
      <c r="DI939" s="6" t="s">
        <v>3</v>
      </c>
      <c r="DJ939" s="6" t="s">
        <v>3</v>
      </c>
      <c r="DK939" s="6" t="s">
        <v>3</v>
      </c>
      <c r="DL939" s="6" t="s">
        <v>3</v>
      </c>
      <c r="DM939" s="6" t="s">
        <v>3</v>
      </c>
      <c r="DN939" s="6">
        <v>0</v>
      </c>
      <c r="DO939" s="6">
        <v>0</v>
      </c>
      <c r="DP939" s="6">
        <v>1</v>
      </c>
      <c r="DQ939" s="6">
        <v>1</v>
      </c>
      <c r="DR939" s="6"/>
      <c r="DS939" s="6"/>
      <c r="DT939" s="6"/>
      <c r="DU939" s="6">
        <v>1013</v>
      </c>
      <c r="DV939" s="6" t="s">
        <v>338</v>
      </c>
      <c r="DW939" s="6" t="s">
        <v>338</v>
      </c>
      <c r="DX939" s="6">
        <v>1</v>
      </c>
      <c r="DY939" s="6"/>
      <c r="DZ939" s="6" t="s">
        <v>3</v>
      </c>
      <c r="EA939" s="6" t="s">
        <v>3</v>
      </c>
      <c r="EB939" s="6" t="s">
        <v>3</v>
      </c>
      <c r="EC939" s="6" t="s">
        <v>3</v>
      </c>
      <c r="ED939" s="6"/>
      <c r="EE939" s="6">
        <v>68075107</v>
      </c>
      <c r="EF939" s="6">
        <v>4</v>
      </c>
      <c r="EG939" s="6" t="s">
        <v>320</v>
      </c>
      <c r="EH939" s="6">
        <v>83</v>
      </c>
      <c r="EI939" s="6" t="s">
        <v>320</v>
      </c>
      <c r="EJ939" s="6">
        <v>4</v>
      </c>
      <c r="EK939" s="6">
        <v>200001</v>
      </c>
      <c r="EL939" s="6" t="s">
        <v>321</v>
      </c>
      <c r="EM939" s="6" t="s">
        <v>322</v>
      </c>
      <c r="EN939" s="6"/>
      <c r="EO939" s="6" t="s">
        <v>3</v>
      </c>
      <c r="EP939" s="6"/>
      <c r="EQ939" s="6">
        <v>0</v>
      </c>
      <c r="ER939" s="6">
        <v>0</v>
      </c>
      <c r="ES939" s="6">
        <v>0</v>
      </c>
      <c r="ET939" s="6">
        <v>0</v>
      </c>
      <c r="EU939" s="6">
        <v>0</v>
      </c>
      <c r="EV939" s="6">
        <v>0</v>
      </c>
      <c r="EW939" s="6">
        <v>12.96</v>
      </c>
      <c r="EX939" s="6">
        <v>0</v>
      </c>
      <c r="EY939" s="6">
        <v>0</v>
      </c>
      <c r="EZ939" s="6"/>
      <c r="FA939" s="6"/>
      <c r="FB939" s="6"/>
      <c r="FC939" s="6"/>
      <c r="FD939" s="6"/>
      <c r="FE939" s="6"/>
      <c r="FF939" s="6"/>
      <c r="FG939" s="6"/>
      <c r="FH939" s="6"/>
      <c r="FI939" s="6"/>
      <c r="FJ939" s="6"/>
      <c r="FK939" s="6"/>
      <c r="FL939" s="6"/>
      <c r="FM939" s="6"/>
      <c r="FN939" s="6"/>
      <c r="FO939" s="6"/>
      <c r="FP939" s="6"/>
      <c r="FQ939" s="6">
        <v>0</v>
      </c>
      <c r="FR939" s="6">
        <v>0</v>
      </c>
      <c r="FS939" s="6">
        <v>0</v>
      </c>
      <c r="FT939" s="6"/>
      <c r="FU939" s="6"/>
      <c r="FV939" s="6"/>
      <c r="FW939" s="6"/>
      <c r="FX939" s="6">
        <v>74</v>
      </c>
      <c r="FY939" s="6">
        <v>36</v>
      </c>
      <c r="FZ939" s="6"/>
      <c r="GA939" s="6" t="s">
        <v>3</v>
      </c>
      <c r="GB939" s="6"/>
      <c r="GC939" s="6"/>
      <c r="GD939" s="6">
        <v>1</v>
      </c>
      <c r="GE939" s="6"/>
      <c r="GF939" s="6">
        <v>953704228</v>
      </c>
      <c r="GG939" s="6">
        <v>2</v>
      </c>
      <c r="GH939" s="6">
        <v>1</v>
      </c>
      <c r="GI939" s="6">
        <v>-2</v>
      </c>
      <c r="GJ939" s="6">
        <v>0</v>
      </c>
      <c r="GK939" s="6">
        <v>0</v>
      </c>
      <c r="GL939" s="6">
        <f t="shared" si="514"/>
        <v>0</v>
      </c>
      <c r="GM939" s="6">
        <f t="shared" si="515"/>
        <v>586.95000000000005</v>
      </c>
      <c r="GN939" s="6">
        <f t="shared" si="516"/>
        <v>0</v>
      </c>
      <c r="GO939" s="6">
        <f t="shared" si="517"/>
        <v>0</v>
      </c>
      <c r="GP939" s="6">
        <f t="shared" si="518"/>
        <v>586.95000000000005</v>
      </c>
      <c r="GQ939" s="6"/>
      <c r="GR939" s="6">
        <v>0</v>
      </c>
      <c r="GS939" s="6">
        <v>3</v>
      </c>
      <c r="GT939" s="6">
        <v>0</v>
      </c>
      <c r="GU939" s="6" t="s">
        <v>3</v>
      </c>
      <c r="GV939" s="6">
        <f t="shared" si="519"/>
        <v>0</v>
      </c>
      <c r="GW939" s="6">
        <v>1</v>
      </c>
      <c r="GX939" s="6">
        <f t="shared" si="520"/>
        <v>0</v>
      </c>
      <c r="GY939" s="6"/>
      <c r="GZ939" s="6"/>
      <c r="HA939" s="6">
        <v>0</v>
      </c>
      <c r="HB939" s="6">
        <v>0</v>
      </c>
      <c r="HC939" s="6">
        <f t="shared" si="521"/>
        <v>0</v>
      </c>
      <c r="HD939" s="6"/>
      <c r="HE939" s="6" t="s">
        <v>3</v>
      </c>
      <c r="HF939" s="6" t="s">
        <v>3</v>
      </c>
      <c r="HG939" s="6"/>
      <c r="HH939" s="6"/>
      <c r="HI939" s="6"/>
      <c r="HJ939" s="6"/>
      <c r="HK939" s="6"/>
      <c r="HL939" s="6"/>
      <c r="HM939" s="6" t="s">
        <v>3</v>
      </c>
      <c r="HN939" s="6" t="s">
        <v>323</v>
      </c>
      <c r="HO939" s="6" t="s">
        <v>324</v>
      </c>
      <c r="HP939" s="6" t="s">
        <v>320</v>
      </c>
      <c r="HQ939" s="6" t="s">
        <v>320</v>
      </c>
      <c r="HR939" s="6"/>
      <c r="HS939" s="6">
        <v>0</v>
      </c>
      <c r="HT939" s="6"/>
      <c r="HU939" s="6"/>
      <c r="HV939" s="6"/>
      <c r="HW939" s="6"/>
      <c r="HX939" s="6"/>
      <c r="HY939" s="6"/>
      <c r="HZ939" s="6"/>
      <c r="IA939" s="6"/>
      <c r="IB939" s="6"/>
      <c r="IC939" s="6"/>
      <c r="ID939" s="6"/>
      <c r="IE939" s="6"/>
      <c r="IF939" s="6"/>
      <c r="IG939" s="6"/>
      <c r="IH939" s="6"/>
      <c r="II939" s="6"/>
      <c r="IJ939" s="6"/>
      <c r="IK939" s="6">
        <v>0</v>
      </c>
      <c r="IL939" s="6"/>
      <c r="IM939" s="6"/>
      <c r="IN939" s="6"/>
      <c r="IO939" s="6"/>
      <c r="IP939" s="6"/>
      <c r="IQ939" s="6"/>
      <c r="IR939" s="6"/>
      <c r="IS939" s="6"/>
      <c r="IT939" s="6"/>
      <c r="IU939" s="6"/>
    </row>
    <row r="940" spans="1:255" x14ac:dyDescent="0.25">
      <c r="A940" s="5">
        <v>17</v>
      </c>
      <c r="B940" s="5">
        <v>1</v>
      </c>
      <c r="C940" s="5">
        <f>ROW(SmtRes!A378)</f>
        <v>378</v>
      </c>
      <c r="D940" s="5">
        <f>ROW(EtalonRes!A460)</f>
        <v>460</v>
      </c>
      <c r="E940" s="5" t="s">
        <v>96</v>
      </c>
      <c r="F940" s="5" t="s">
        <v>365</v>
      </c>
      <c r="G940" s="5" t="s">
        <v>366</v>
      </c>
      <c r="H940" s="5" t="s">
        <v>82</v>
      </c>
      <c r="I940" s="5">
        <v>1</v>
      </c>
      <c r="J940" s="5">
        <v>0</v>
      </c>
      <c r="K940" s="5">
        <v>1</v>
      </c>
      <c r="L940" s="5">
        <v>1</v>
      </c>
      <c r="M940" s="5">
        <v>0</v>
      </c>
      <c r="N940" s="5">
        <f t="shared" si="497"/>
        <v>1</v>
      </c>
      <c r="O940" s="5">
        <f t="shared" si="498"/>
        <v>1746.92</v>
      </c>
      <c r="P940" s="5">
        <f>SUMIF(SmtRes!AQ377:'SmtRes'!AQ378,"=1",SmtRes!DF377:'SmtRes'!DF378)</f>
        <v>0</v>
      </c>
      <c r="Q940" s="5">
        <f>SUMIF(SmtRes!AQ377:'SmtRes'!AQ378,"=1",SmtRes!DG377:'SmtRes'!DG378)</f>
        <v>0</v>
      </c>
      <c r="R940" s="5">
        <f>SUMIF(SmtRes!AQ377:'SmtRes'!AQ378,"=1",SmtRes!DH377:'SmtRes'!DH378)</f>
        <v>0</v>
      </c>
      <c r="S940" s="5">
        <f>SUMIF(SmtRes!AQ377:'SmtRes'!AQ378,"=1",SmtRes!DI377:'SmtRes'!DI378)</f>
        <v>1746.92</v>
      </c>
      <c r="T940" s="5">
        <f t="shared" si="499"/>
        <v>0</v>
      </c>
      <c r="U940" s="5">
        <f>SUMIF(SmtRes!AQ377:'SmtRes'!AQ378,"=1",SmtRes!CV377:'SmtRes'!CV378)</f>
        <v>1.62</v>
      </c>
      <c r="V940" s="5">
        <f>SUMIF(SmtRes!AQ377:'SmtRes'!AQ378,"=1",SmtRes!CW377:'SmtRes'!CW378)</f>
        <v>0</v>
      </c>
      <c r="W940" s="5">
        <f t="shared" si="500"/>
        <v>0</v>
      </c>
      <c r="X940" s="5">
        <f t="shared" si="501"/>
        <v>1292.72</v>
      </c>
      <c r="Y940" s="5">
        <f t="shared" si="502"/>
        <v>628.89</v>
      </c>
      <c r="Z940" s="5"/>
      <c r="AA940" s="5">
        <v>70751969</v>
      </c>
      <c r="AB940" s="5">
        <f t="shared" si="503"/>
        <v>1746.9188999999999</v>
      </c>
      <c r="AC940" s="5">
        <f t="shared" si="504"/>
        <v>0</v>
      </c>
      <c r="AD940" s="5">
        <f t="shared" si="505"/>
        <v>0</v>
      </c>
      <c r="AE940" s="5">
        <f t="shared" si="506"/>
        <v>0</v>
      </c>
      <c r="AF940" s="5">
        <f>ROUND((SUM(SmtRes!BT377:'SmtRes'!BT378)),6)</f>
        <v>1746.9188999999999</v>
      </c>
      <c r="AG940" s="5">
        <f t="shared" si="507"/>
        <v>0</v>
      </c>
      <c r="AH940" s="5">
        <f>(SUM(SmtRes!BU377:'SmtRes'!BU378))</f>
        <v>1.62</v>
      </c>
      <c r="AI940" s="5">
        <f>(0)</f>
        <v>0</v>
      </c>
      <c r="AJ940" s="5">
        <f t="shared" si="508"/>
        <v>0</v>
      </c>
      <c r="AK940" s="5">
        <v>1746.9189000000001</v>
      </c>
      <c r="AL940" s="5">
        <v>0</v>
      </c>
      <c r="AM940" s="5">
        <v>0</v>
      </c>
      <c r="AN940" s="5">
        <v>0</v>
      </c>
      <c r="AO940" s="5">
        <v>1746.9189000000001</v>
      </c>
      <c r="AP940" s="5">
        <v>0</v>
      </c>
      <c r="AQ940" s="5">
        <v>1.62</v>
      </c>
      <c r="AR940" s="5">
        <v>0</v>
      </c>
      <c r="AS940" s="5">
        <v>0</v>
      </c>
      <c r="AT940" s="5">
        <v>74</v>
      </c>
      <c r="AU940" s="5">
        <v>36</v>
      </c>
      <c r="AV940" s="5">
        <v>1</v>
      </c>
      <c r="AW940" s="5">
        <v>1</v>
      </c>
      <c r="AX940" s="5"/>
      <c r="AY940" s="5"/>
      <c r="AZ940" s="5">
        <v>1</v>
      </c>
      <c r="BA940" s="5">
        <v>1</v>
      </c>
      <c r="BB940" s="5">
        <v>1</v>
      </c>
      <c r="BC940" s="5">
        <v>1</v>
      </c>
      <c r="BD940" s="5" t="s">
        <v>3</v>
      </c>
      <c r="BE940" s="5" t="s">
        <v>3</v>
      </c>
      <c r="BF940" s="5" t="s">
        <v>3</v>
      </c>
      <c r="BG940" s="5" t="s">
        <v>3</v>
      </c>
      <c r="BH940" s="5">
        <v>0</v>
      </c>
      <c r="BI940" s="5">
        <v>4</v>
      </c>
      <c r="BJ940" s="5" t="s">
        <v>367</v>
      </c>
      <c r="BK940" s="5"/>
      <c r="BL940" s="5"/>
      <c r="BM940" s="5">
        <v>200001</v>
      </c>
      <c r="BN940" s="5">
        <v>0</v>
      </c>
      <c r="BO940" s="5" t="s">
        <v>3</v>
      </c>
      <c r="BP940" s="5">
        <v>0</v>
      </c>
      <c r="BQ940" s="5">
        <v>4</v>
      </c>
      <c r="BR940" s="5">
        <v>0</v>
      </c>
      <c r="BS940" s="5">
        <v>1</v>
      </c>
      <c r="BT940" s="5">
        <v>1</v>
      </c>
      <c r="BU940" s="5">
        <v>1</v>
      </c>
      <c r="BV940" s="5">
        <v>1</v>
      </c>
      <c r="BW940" s="5">
        <v>1</v>
      </c>
      <c r="BX940" s="5">
        <v>1</v>
      </c>
      <c r="BY940" s="5" t="s">
        <v>3</v>
      </c>
      <c r="BZ940" s="5">
        <v>74</v>
      </c>
      <c r="CA940" s="5">
        <v>36</v>
      </c>
      <c r="CB940" s="5" t="s">
        <v>3</v>
      </c>
      <c r="CC940" s="5"/>
      <c r="CD940" s="5"/>
      <c r="CE940" s="5">
        <v>0</v>
      </c>
      <c r="CF940" s="5">
        <v>0</v>
      </c>
      <c r="CG940" s="5">
        <v>0</v>
      </c>
      <c r="CH940" s="5">
        <v>4</v>
      </c>
      <c r="CI940" s="5">
        <v>0</v>
      </c>
      <c r="CJ940" s="5">
        <v>0</v>
      </c>
      <c r="CK940" s="5">
        <v>0</v>
      </c>
      <c r="CL940" s="5">
        <v>0</v>
      </c>
      <c r="CM940" s="5">
        <v>0</v>
      </c>
      <c r="CN940" s="5" t="s">
        <v>3</v>
      </c>
      <c r="CO940" s="5">
        <v>0</v>
      </c>
      <c r="CP940" s="5">
        <f t="shared" si="509"/>
        <v>1746.92</v>
      </c>
      <c r="CQ940" s="5">
        <f>SUMIF(SmtRes!AQ377:'SmtRes'!AQ378,"=1",SmtRes!AA377:'SmtRes'!AA378)</f>
        <v>0</v>
      </c>
      <c r="CR940" s="5">
        <f>SUMIF(SmtRes!AQ377:'SmtRes'!AQ378,"=1",SmtRes!AB377:'SmtRes'!AB378)</f>
        <v>0</v>
      </c>
      <c r="CS940" s="5">
        <f>SUMIF(SmtRes!AQ377:'SmtRes'!AQ378,"=1",SmtRes!AC377:'SmtRes'!AC378)</f>
        <v>0</v>
      </c>
      <c r="CT940" s="5">
        <f>SUMIF(SmtRes!AQ377:'SmtRes'!AQ378,"=1",SmtRes!AD377:'SmtRes'!AD378)</f>
        <v>2156.69</v>
      </c>
      <c r="CU940" s="5">
        <f t="shared" si="510"/>
        <v>0</v>
      </c>
      <c r="CV940" s="5">
        <f>SUMIF(SmtRes!AQ377:'SmtRes'!AQ378,"=1",SmtRes!BU377:'SmtRes'!BU378)</f>
        <v>1.62</v>
      </c>
      <c r="CW940" s="5">
        <f>SUMIF(SmtRes!AQ377:'SmtRes'!AQ378,"=1",SmtRes!BV377:'SmtRes'!BV378)</f>
        <v>0</v>
      </c>
      <c r="CX940" s="5">
        <f t="shared" si="511"/>
        <v>0</v>
      </c>
      <c r="CY940" s="5">
        <f t="shared" si="512"/>
        <v>1292.7208000000001</v>
      </c>
      <c r="CZ940" s="5">
        <f t="shared" si="513"/>
        <v>628.89120000000003</v>
      </c>
      <c r="DA940" s="5"/>
      <c r="DB940" s="5"/>
      <c r="DC940" s="5" t="s">
        <v>3</v>
      </c>
      <c r="DD940" s="5" t="s">
        <v>3</v>
      </c>
      <c r="DE940" s="5" t="s">
        <v>3</v>
      </c>
      <c r="DF940" s="5" t="s">
        <v>3</v>
      </c>
      <c r="DG940" s="5" t="s">
        <v>3</v>
      </c>
      <c r="DH940" s="5" t="s">
        <v>3</v>
      </c>
      <c r="DI940" s="5" t="s">
        <v>3</v>
      </c>
      <c r="DJ940" s="5" t="s">
        <v>3</v>
      </c>
      <c r="DK940" s="5" t="s">
        <v>3</v>
      </c>
      <c r="DL940" s="5" t="s">
        <v>3</v>
      </c>
      <c r="DM940" s="5" t="s">
        <v>3</v>
      </c>
      <c r="DN940" s="5">
        <v>0</v>
      </c>
      <c r="DO940" s="5">
        <v>0</v>
      </c>
      <c r="DP940" s="5">
        <v>1</v>
      </c>
      <c r="DQ940" s="5">
        <v>1</v>
      </c>
      <c r="DR940" s="5"/>
      <c r="DS940" s="5"/>
      <c r="DT940" s="5"/>
      <c r="DU940" s="5">
        <v>1013</v>
      </c>
      <c r="DV940" s="5" t="s">
        <v>82</v>
      </c>
      <c r="DW940" s="5" t="s">
        <v>82</v>
      </c>
      <c r="DX940" s="5">
        <v>1</v>
      </c>
      <c r="DY940" s="5"/>
      <c r="DZ940" s="5" t="s">
        <v>3</v>
      </c>
      <c r="EA940" s="5" t="s">
        <v>3</v>
      </c>
      <c r="EB940" s="5" t="s">
        <v>3</v>
      </c>
      <c r="EC940" s="5" t="s">
        <v>3</v>
      </c>
      <c r="ED940" s="5"/>
      <c r="EE940" s="5">
        <v>68075107</v>
      </c>
      <c r="EF940" s="5">
        <v>4</v>
      </c>
      <c r="EG940" s="5" t="s">
        <v>320</v>
      </c>
      <c r="EH940" s="5">
        <v>83</v>
      </c>
      <c r="EI940" s="5" t="s">
        <v>320</v>
      </c>
      <c r="EJ940" s="5">
        <v>4</v>
      </c>
      <c r="EK940" s="5">
        <v>200001</v>
      </c>
      <c r="EL940" s="5" t="s">
        <v>321</v>
      </c>
      <c r="EM940" s="5" t="s">
        <v>322</v>
      </c>
      <c r="EN940" s="5"/>
      <c r="EO940" s="5" t="s">
        <v>3</v>
      </c>
      <c r="EP940" s="5"/>
      <c r="EQ940" s="5">
        <v>0</v>
      </c>
      <c r="ER940" s="5">
        <v>0</v>
      </c>
      <c r="ES940" s="5">
        <v>0</v>
      </c>
      <c r="ET940" s="5">
        <v>0</v>
      </c>
      <c r="EU940" s="5">
        <v>0</v>
      </c>
      <c r="EV940" s="5">
        <v>0</v>
      </c>
      <c r="EW940" s="5">
        <v>1.62</v>
      </c>
      <c r="EX940" s="5">
        <v>0</v>
      </c>
      <c r="EY940" s="5">
        <v>0</v>
      </c>
      <c r="EZ940" s="5"/>
      <c r="FA940" s="5"/>
      <c r="FB940" s="5"/>
      <c r="FC940" s="5"/>
      <c r="FD940" s="5"/>
      <c r="FE940" s="5"/>
      <c r="FF940" s="5"/>
      <c r="FG940" s="5"/>
      <c r="FH940" s="5"/>
      <c r="FI940" s="5"/>
      <c r="FJ940" s="5"/>
      <c r="FK940" s="5"/>
      <c r="FL940" s="5"/>
      <c r="FM940" s="5"/>
      <c r="FN940" s="5"/>
      <c r="FO940" s="5"/>
      <c r="FP940" s="5"/>
      <c r="FQ940" s="5">
        <v>0</v>
      </c>
      <c r="FR940" s="5">
        <v>0</v>
      </c>
      <c r="FS940" s="5">
        <v>0</v>
      </c>
      <c r="FT940" s="5"/>
      <c r="FU940" s="5"/>
      <c r="FV940" s="5"/>
      <c r="FW940" s="5"/>
      <c r="FX940" s="5">
        <v>74</v>
      </c>
      <c r="FY940" s="5">
        <v>36</v>
      </c>
      <c r="FZ940" s="5"/>
      <c r="GA940" s="5" t="s">
        <v>3</v>
      </c>
      <c r="GB940" s="5"/>
      <c r="GC940" s="5"/>
      <c r="GD940" s="5">
        <v>1</v>
      </c>
      <c r="GE940" s="5"/>
      <c r="GF940" s="5">
        <v>-568993227</v>
      </c>
      <c r="GG940" s="5">
        <v>2</v>
      </c>
      <c r="GH940" s="5">
        <v>1</v>
      </c>
      <c r="GI940" s="5">
        <v>-2</v>
      </c>
      <c r="GJ940" s="5">
        <v>0</v>
      </c>
      <c r="GK940" s="5">
        <v>0</v>
      </c>
      <c r="GL940" s="5">
        <f t="shared" si="514"/>
        <v>0</v>
      </c>
      <c r="GM940" s="5">
        <f t="shared" si="515"/>
        <v>3668.53</v>
      </c>
      <c r="GN940" s="5">
        <f t="shared" si="516"/>
        <v>0</v>
      </c>
      <c r="GO940" s="5">
        <f t="shared" si="517"/>
        <v>0</v>
      </c>
      <c r="GP940" s="5">
        <f t="shared" si="518"/>
        <v>3668.53</v>
      </c>
      <c r="GQ940" s="5"/>
      <c r="GR940" s="5">
        <v>0</v>
      </c>
      <c r="GS940" s="5">
        <v>3</v>
      </c>
      <c r="GT940" s="5">
        <v>0</v>
      </c>
      <c r="GU940" s="5" t="s">
        <v>3</v>
      </c>
      <c r="GV940" s="5">
        <f t="shared" si="519"/>
        <v>0</v>
      </c>
      <c r="GW940" s="5">
        <v>1</v>
      </c>
      <c r="GX940" s="5">
        <f t="shared" si="520"/>
        <v>0</v>
      </c>
      <c r="GY940" s="5"/>
      <c r="GZ940" s="5"/>
      <c r="HA940" s="5">
        <v>0</v>
      </c>
      <c r="HB940" s="5">
        <v>0</v>
      </c>
      <c r="HC940" s="5">
        <f t="shared" si="521"/>
        <v>0</v>
      </c>
      <c r="HD940" s="5"/>
      <c r="HE940" s="5" t="s">
        <v>3</v>
      </c>
      <c r="HF940" s="5" t="s">
        <v>3</v>
      </c>
      <c r="HG940" s="5"/>
      <c r="HH940" s="5"/>
      <c r="HI940" s="5"/>
      <c r="HJ940" s="5"/>
      <c r="HK940" s="5"/>
      <c r="HL940" s="5"/>
      <c r="HM940" s="5" t="s">
        <v>3</v>
      </c>
      <c r="HN940" s="5" t="s">
        <v>323</v>
      </c>
      <c r="HO940" s="5" t="s">
        <v>324</v>
      </c>
      <c r="HP940" s="5" t="s">
        <v>320</v>
      </c>
      <c r="HQ940" s="5" t="s">
        <v>320</v>
      </c>
      <c r="HR940" s="5"/>
      <c r="HS940" s="5">
        <v>0</v>
      </c>
      <c r="HT940" s="5"/>
      <c r="HU940" s="5"/>
      <c r="HV940" s="5"/>
      <c r="HW940" s="5"/>
      <c r="HX940" s="5"/>
      <c r="HY940" s="5"/>
      <c r="HZ940" s="5"/>
      <c r="IA940" s="5"/>
      <c r="IB940" s="5"/>
      <c r="IC940" s="5"/>
      <c r="ID940" s="5"/>
      <c r="IE940" s="5"/>
      <c r="IF940" s="5"/>
      <c r="IG940" s="5"/>
      <c r="IH940" s="5"/>
      <c r="II940" s="5"/>
      <c r="IJ940" s="5"/>
      <c r="IK940" s="5">
        <v>0</v>
      </c>
      <c r="IL940" s="5"/>
      <c r="IM940" s="5"/>
      <c r="IN940" s="5"/>
      <c r="IO940" s="5"/>
      <c r="IP940" s="5"/>
      <c r="IQ940" s="5"/>
      <c r="IR940" s="5"/>
      <c r="IS940" s="5"/>
      <c r="IT940" s="5"/>
      <c r="IU940" s="5"/>
    </row>
    <row r="941" spans="1:255" x14ac:dyDescent="0.25">
      <c r="A941" s="6">
        <v>17</v>
      </c>
      <c r="B941" s="6">
        <v>1</v>
      </c>
      <c r="C941" s="6">
        <f>ROW(SmtRes!A380)</f>
        <v>380</v>
      </c>
      <c r="D941" s="6">
        <f>ROW(EtalonRes!A462)</f>
        <v>462</v>
      </c>
      <c r="E941" s="6" t="s">
        <v>96</v>
      </c>
      <c r="F941" s="6" t="s">
        <v>365</v>
      </c>
      <c r="G941" s="6" t="s">
        <v>366</v>
      </c>
      <c r="H941" s="6" t="s">
        <v>82</v>
      </c>
      <c r="I941" s="6">
        <v>1</v>
      </c>
      <c r="J941" s="6">
        <v>0</v>
      </c>
      <c r="K941" s="6">
        <v>1</v>
      </c>
      <c r="L941" s="6">
        <v>1</v>
      </c>
      <c r="M941" s="6">
        <v>0</v>
      </c>
      <c r="N941" s="6">
        <f t="shared" si="497"/>
        <v>1</v>
      </c>
      <c r="O941" s="6">
        <f t="shared" si="498"/>
        <v>1746.92</v>
      </c>
      <c r="P941" s="6">
        <f>SUMIF(SmtRes!AQ379:'SmtRes'!AQ380,"=1",SmtRes!DF379:'SmtRes'!DF380)</f>
        <v>0</v>
      </c>
      <c r="Q941" s="6">
        <f>SUMIF(SmtRes!AQ379:'SmtRes'!AQ380,"=1",SmtRes!DG379:'SmtRes'!DG380)</f>
        <v>0</v>
      </c>
      <c r="R941" s="6">
        <f>SUMIF(SmtRes!AQ379:'SmtRes'!AQ380,"=1",SmtRes!DH379:'SmtRes'!DH380)</f>
        <v>0</v>
      </c>
      <c r="S941" s="6">
        <f>SUMIF(SmtRes!AQ379:'SmtRes'!AQ380,"=1",SmtRes!DI379:'SmtRes'!DI380)</f>
        <v>1746.92</v>
      </c>
      <c r="T941" s="6">
        <f t="shared" si="499"/>
        <v>0</v>
      </c>
      <c r="U941" s="6">
        <f>SUMIF(SmtRes!AQ379:'SmtRes'!AQ380,"=1",SmtRes!CV379:'SmtRes'!CV380)</f>
        <v>1.62</v>
      </c>
      <c r="V941" s="6">
        <f>SUMIF(SmtRes!AQ379:'SmtRes'!AQ380,"=1",SmtRes!CW379:'SmtRes'!CW380)</f>
        <v>0</v>
      </c>
      <c r="W941" s="6">
        <f t="shared" si="500"/>
        <v>0</v>
      </c>
      <c r="X941" s="6">
        <f t="shared" si="501"/>
        <v>1292.72</v>
      </c>
      <c r="Y941" s="6">
        <f t="shared" si="502"/>
        <v>628.89</v>
      </c>
      <c r="Z941" s="6"/>
      <c r="AA941" s="6">
        <v>70748195</v>
      </c>
      <c r="AB941" s="6">
        <f t="shared" si="503"/>
        <v>1746.9188999999999</v>
      </c>
      <c r="AC941" s="6">
        <f t="shared" si="504"/>
        <v>0</v>
      </c>
      <c r="AD941" s="6">
        <f t="shared" si="505"/>
        <v>0</v>
      </c>
      <c r="AE941" s="6">
        <f t="shared" si="506"/>
        <v>0</v>
      </c>
      <c r="AF941" s="6">
        <f>ROUND((SUM(SmtRes!BT379:'SmtRes'!BT380)),6)</f>
        <v>1746.9188999999999</v>
      </c>
      <c r="AG941" s="6">
        <f t="shared" si="507"/>
        <v>0</v>
      </c>
      <c r="AH941" s="6">
        <f>(SUM(SmtRes!BU379:'SmtRes'!BU380))</f>
        <v>1.62</v>
      </c>
      <c r="AI941" s="6">
        <f>(0)</f>
        <v>0</v>
      </c>
      <c r="AJ941" s="6">
        <f t="shared" si="508"/>
        <v>0</v>
      </c>
      <c r="AK941" s="6">
        <v>1746.9189000000001</v>
      </c>
      <c r="AL941" s="6">
        <v>0</v>
      </c>
      <c r="AM941" s="6">
        <v>0</v>
      </c>
      <c r="AN941" s="6">
        <v>0</v>
      </c>
      <c r="AO941" s="6">
        <v>1746.9189000000001</v>
      </c>
      <c r="AP941" s="6">
        <v>0</v>
      </c>
      <c r="AQ941" s="6">
        <v>1.62</v>
      </c>
      <c r="AR941" s="6">
        <v>0</v>
      </c>
      <c r="AS941" s="6">
        <v>0</v>
      </c>
      <c r="AT941" s="6">
        <v>74</v>
      </c>
      <c r="AU941" s="6">
        <v>36</v>
      </c>
      <c r="AV941" s="6">
        <v>1</v>
      </c>
      <c r="AW941" s="6">
        <v>1</v>
      </c>
      <c r="AX941" s="6"/>
      <c r="AY941" s="6"/>
      <c r="AZ941" s="6">
        <v>1</v>
      </c>
      <c r="BA941" s="6">
        <v>1</v>
      </c>
      <c r="BB941" s="6">
        <v>1</v>
      </c>
      <c r="BC941" s="6">
        <v>1</v>
      </c>
      <c r="BD941" s="6" t="s">
        <v>3</v>
      </c>
      <c r="BE941" s="6" t="s">
        <v>3</v>
      </c>
      <c r="BF941" s="6" t="s">
        <v>3</v>
      </c>
      <c r="BG941" s="6" t="s">
        <v>3</v>
      </c>
      <c r="BH941" s="6">
        <v>0</v>
      </c>
      <c r="BI941" s="6">
        <v>4</v>
      </c>
      <c r="BJ941" s="6" t="s">
        <v>367</v>
      </c>
      <c r="BK941" s="6"/>
      <c r="BL941" s="6"/>
      <c r="BM941" s="6">
        <v>200001</v>
      </c>
      <c r="BN941" s="6">
        <v>0</v>
      </c>
      <c r="BO941" s="6" t="s">
        <v>3</v>
      </c>
      <c r="BP941" s="6">
        <v>0</v>
      </c>
      <c r="BQ941" s="6">
        <v>4</v>
      </c>
      <c r="BR941" s="6">
        <v>0</v>
      </c>
      <c r="BS941" s="6">
        <v>1</v>
      </c>
      <c r="BT941" s="6">
        <v>1</v>
      </c>
      <c r="BU941" s="6">
        <v>1</v>
      </c>
      <c r="BV941" s="6">
        <v>1</v>
      </c>
      <c r="BW941" s="6">
        <v>1</v>
      </c>
      <c r="BX941" s="6">
        <v>1</v>
      </c>
      <c r="BY941" s="6" t="s">
        <v>3</v>
      </c>
      <c r="BZ941" s="6">
        <v>74</v>
      </c>
      <c r="CA941" s="6">
        <v>36</v>
      </c>
      <c r="CB941" s="6" t="s">
        <v>3</v>
      </c>
      <c r="CC941" s="6"/>
      <c r="CD941" s="6"/>
      <c r="CE941" s="6">
        <v>0</v>
      </c>
      <c r="CF941" s="6">
        <v>0</v>
      </c>
      <c r="CG941" s="6">
        <v>0</v>
      </c>
      <c r="CH941" s="6">
        <v>4</v>
      </c>
      <c r="CI941" s="6">
        <v>0</v>
      </c>
      <c r="CJ941" s="6">
        <v>0</v>
      </c>
      <c r="CK941" s="6">
        <v>0</v>
      </c>
      <c r="CL941" s="6">
        <v>0</v>
      </c>
      <c r="CM941" s="6">
        <v>0</v>
      </c>
      <c r="CN941" s="6" t="s">
        <v>3</v>
      </c>
      <c r="CO941" s="6">
        <v>0</v>
      </c>
      <c r="CP941" s="6">
        <f t="shared" si="509"/>
        <v>1746.92</v>
      </c>
      <c r="CQ941" s="6">
        <f>SUMIF(SmtRes!AQ379:'SmtRes'!AQ380,"=1",SmtRes!AA379:'SmtRes'!AA380)</f>
        <v>0</v>
      </c>
      <c r="CR941" s="6">
        <f>SUMIF(SmtRes!AQ379:'SmtRes'!AQ380,"=1",SmtRes!AB379:'SmtRes'!AB380)</f>
        <v>0</v>
      </c>
      <c r="CS941" s="6">
        <f>SUMIF(SmtRes!AQ379:'SmtRes'!AQ380,"=1",SmtRes!AC379:'SmtRes'!AC380)</f>
        <v>0</v>
      </c>
      <c r="CT941" s="6">
        <f>SUMIF(SmtRes!AQ379:'SmtRes'!AQ380,"=1",SmtRes!AD379:'SmtRes'!AD380)</f>
        <v>2156.69</v>
      </c>
      <c r="CU941" s="6">
        <f t="shared" si="510"/>
        <v>0</v>
      </c>
      <c r="CV941" s="6">
        <f>SUMIF(SmtRes!AQ379:'SmtRes'!AQ380,"=1",SmtRes!BU379:'SmtRes'!BU380)</f>
        <v>1.62</v>
      </c>
      <c r="CW941" s="6">
        <f>SUMIF(SmtRes!AQ379:'SmtRes'!AQ380,"=1",SmtRes!BV379:'SmtRes'!BV380)</f>
        <v>0</v>
      </c>
      <c r="CX941" s="6">
        <f t="shared" si="511"/>
        <v>0</v>
      </c>
      <c r="CY941" s="6">
        <f t="shared" si="512"/>
        <v>1292.7208000000001</v>
      </c>
      <c r="CZ941" s="6">
        <f t="shared" si="513"/>
        <v>628.89120000000003</v>
      </c>
      <c r="DA941" s="6"/>
      <c r="DB941" s="6"/>
      <c r="DC941" s="6" t="s">
        <v>3</v>
      </c>
      <c r="DD941" s="6" t="s">
        <v>3</v>
      </c>
      <c r="DE941" s="6" t="s">
        <v>3</v>
      </c>
      <c r="DF941" s="6" t="s">
        <v>3</v>
      </c>
      <c r="DG941" s="6" t="s">
        <v>3</v>
      </c>
      <c r="DH941" s="6" t="s">
        <v>3</v>
      </c>
      <c r="DI941" s="6" t="s">
        <v>3</v>
      </c>
      <c r="DJ941" s="6" t="s">
        <v>3</v>
      </c>
      <c r="DK941" s="6" t="s">
        <v>3</v>
      </c>
      <c r="DL941" s="6" t="s">
        <v>3</v>
      </c>
      <c r="DM941" s="6" t="s">
        <v>3</v>
      </c>
      <c r="DN941" s="6">
        <v>0</v>
      </c>
      <c r="DO941" s="6">
        <v>0</v>
      </c>
      <c r="DP941" s="6">
        <v>1</v>
      </c>
      <c r="DQ941" s="6">
        <v>1</v>
      </c>
      <c r="DR941" s="6"/>
      <c r="DS941" s="6"/>
      <c r="DT941" s="6"/>
      <c r="DU941" s="6">
        <v>1013</v>
      </c>
      <c r="DV941" s="6" t="s">
        <v>82</v>
      </c>
      <c r="DW941" s="6" t="s">
        <v>82</v>
      </c>
      <c r="DX941" s="6">
        <v>1</v>
      </c>
      <c r="DY941" s="6"/>
      <c r="DZ941" s="6" t="s">
        <v>3</v>
      </c>
      <c r="EA941" s="6" t="s">
        <v>3</v>
      </c>
      <c r="EB941" s="6" t="s">
        <v>3</v>
      </c>
      <c r="EC941" s="6" t="s">
        <v>3</v>
      </c>
      <c r="ED941" s="6"/>
      <c r="EE941" s="6">
        <v>68075107</v>
      </c>
      <c r="EF941" s="6">
        <v>4</v>
      </c>
      <c r="EG941" s="6" t="s">
        <v>320</v>
      </c>
      <c r="EH941" s="6">
        <v>83</v>
      </c>
      <c r="EI941" s="6" t="s">
        <v>320</v>
      </c>
      <c r="EJ941" s="6">
        <v>4</v>
      </c>
      <c r="EK941" s="6">
        <v>200001</v>
      </c>
      <c r="EL941" s="6" t="s">
        <v>321</v>
      </c>
      <c r="EM941" s="6" t="s">
        <v>322</v>
      </c>
      <c r="EN941" s="6"/>
      <c r="EO941" s="6" t="s">
        <v>3</v>
      </c>
      <c r="EP941" s="6"/>
      <c r="EQ941" s="6">
        <v>0</v>
      </c>
      <c r="ER941" s="6">
        <v>0</v>
      </c>
      <c r="ES941" s="6">
        <v>0</v>
      </c>
      <c r="ET941" s="6">
        <v>0</v>
      </c>
      <c r="EU941" s="6">
        <v>0</v>
      </c>
      <c r="EV941" s="6">
        <v>0</v>
      </c>
      <c r="EW941" s="6">
        <v>1.62</v>
      </c>
      <c r="EX941" s="6">
        <v>0</v>
      </c>
      <c r="EY941" s="6">
        <v>0</v>
      </c>
      <c r="EZ941" s="6"/>
      <c r="FA941" s="6"/>
      <c r="FB941" s="6"/>
      <c r="FC941" s="6"/>
      <c r="FD941" s="6"/>
      <c r="FE941" s="6"/>
      <c r="FF941" s="6"/>
      <c r="FG941" s="6"/>
      <c r="FH941" s="6"/>
      <c r="FI941" s="6"/>
      <c r="FJ941" s="6"/>
      <c r="FK941" s="6"/>
      <c r="FL941" s="6"/>
      <c r="FM941" s="6"/>
      <c r="FN941" s="6"/>
      <c r="FO941" s="6"/>
      <c r="FP941" s="6"/>
      <c r="FQ941" s="6">
        <v>0</v>
      </c>
      <c r="FR941" s="6">
        <v>0</v>
      </c>
      <c r="FS941" s="6">
        <v>0</v>
      </c>
      <c r="FT941" s="6"/>
      <c r="FU941" s="6"/>
      <c r="FV941" s="6"/>
      <c r="FW941" s="6"/>
      <c r="FX941" s="6">
        <v>74</v>
      </c>
      <c r="FY941" s="6">
        <v>36</v>
      </c>
      <c r="FZ941" s="6"/>
      <c r="GA941" s="6" t="s">
        <v>3</v>
      </c>
      <c r="GB941" s="6"/>
      <c r="GC941" s="6"/>
      <c r="GD941" s="6">
        <v>1</v>
      </c>
      <c r="GE941" s="6"/>
      <c r="GF941" s="6">
        <v>-568993227</v>
      </c>
      <c r="GG941" s="6">
        <v>2</v>
      </c>
      <c r="GH941" s="6">
        <v>1</v>
      </c>
      <c r="GI941" s="6">
        <v>-2</v>
      </c>
      <c r="GJ941" s="6">
        <v>0</v>
      </c>
      <c r="GK941" s="6">
        <v>0</v>
      </c>
      <c r="GL941" s="6">
        <f t="shared" si="514"/>
        <v>0</v>
      </c>
      <c r="GM941" s="6">
        <f t="shared" si="515"/>
        <v>3668.53</v>
      </c>
      <c r="GN941" s="6">
        <f t="shared" si="516"/>
        <v>0</v>
      </c>
      <c r="GO941" s="6">
        <f t="shared" si="517"/>
        <v>0</v>
      </c>
      <c r="GP941" s="6">
        <f t="shared" si="518"/>
        <v>3668.53</v>
      </c>
      <c r="GQ941" s="6"/>
      <c r="GR941" s="6">
        <v>0</v>
      </c>
      <c r="GS941" s="6">
        <v>3</v>
      </c>
      <c r="GT941" s="6">
        <v>0</v>
      </c>
      <c r="GU941" s="6" t="s">
        <v>3</v>
      </c>
      <c r="GV941" s="6">
        <f t="shared" si="519"/>
        <v>0</v>
      </c>
      <c r="GW941" s="6">
        <v>1</v>
      </c>
      <c r="GX941" s="6">
        <f t="shared" si="520"/>
        <v>0</v>
      </c>
      <c r="GY941" s="6"/>
      <c r="GZ941" s="6"/>
      <c r="HA941" s="6">
        <v>0</v>
      </c>
      <c r="HB941" s="6">
        <v>0</v>
      </c>
      <c r="HC941" s="6">
        <f t="shared" si="521"/>
        <v>0</v>
      </c>
      <c r="HD941" s="6"/>
      <c r="HE941" s="6" t="s">
        <v>3</v>
      </c>
      <c r="HF941" s="6" t="s">
        <v>3</v>
      </c>
      <c r="HG941" s="6"/>
      <c r="HH941" s="6"/>
      <c r="HI941" s="6"/>
      <c r="HJ941" s="6"/>
      <c r="HK941" s="6"/>
      <c r="HL941" s="6"/>
      <c r="HM941" s="6" t="s">
        <v>3</v>
      </c>
      <c r="HN941" s="6" t="s">
        <v>323</v>
      </c>
      <c r="HO941" s="6" t="s">
        <v>324</v>
      </c>
      <c r="HP941" s="6" t="s">
        <v>320</v>
      </c>
      <c r="HQ941" s="6" t="s">
        <v>320</v>
      </c>
      <c r="HR941" s="6"/>
      <c r="HS941" s="6">
        <v>0</v>
      </c>
      <c r="HT941" s="6"/>
      <c r="HU941" s="6"/>
      <c r="HV941" s="6"/>
      <c r="HW941" s="6"/>
      <c r="HX941" s="6"/>
      <c r="HY941" s="6"/>
      <c r="HZ941" s="6"/>
      <c r="IA941" s="6"/>
      <c r="IB941" s="6"/>
      <c r="IC941" s="6"/>
      <c r="ID941" s="6"/>
      <c r="IE941" s="6"/>
      <c r="IF941" s="6"/>
      <c r="IG941" s="6"/>
      <c r="IH941" s="6"/>
      <c r="II941" s="6"/>
      <c r="IJ941" s="6"/>
      <c r="IK941" s="6">
        <v>0</v>
      </c>
      <c r="IL941" s="6"/>
      <c r="IM941" s="6"/>
      <c r="IN941" s="6"/>
      <c r="IO941" s="6"/>
      <c r="IP941" s="6"/>
      <c r="IQ941" s="6"/>
      <c r="IR941" s="6"/>
      <c r="IS941" s="6"/>
      <c r="IT941" s="6"/>
      <c r="IU941" s="6"/>
    </row>
    <row r="942" spans="1:255" x14ac:dyDescent="0.25">
      <c r="A942" s="5">
        <v>17</v>
      </c>
      <c r="B942" s="5">
        <v>1</v>
      </c>
      <c r="C942" s="5">
        <f>ROW(SmtRes!A382)</f>
        <v>382</v>
      </c>
      <c r="D942" s="5">
        <f>ROW(EtalonRes!A464)</f>
        <v>464</v>
      </c>
      <c r="E942" s="5" t="s">
        <v>97</v>
      </c>
      <c r="F942" s="5" t="s">
        <v>368</v>
      </c>
      <c r="G942" s="5" t="s">
        <v>369</v>
      </c>
      <c r="H942" s="5" t="s">
        <v>334</v>
      </c>
      <c r="I942" s="5">
        <v>1</v>
      </c>
      <c r="J942" s="5">
        <v>0</v>
      </c>
      <c r="K942" s="5">
        <v>1</v>
      </c>
      <c r="L942" s="5">
        <v>1</v>
      </c>
      <c r="M942" s="5">
        <v>0</v>
      </c>
      <c r="N942" s="5">
        <f t="shared" si="497"/>
        <v>1</v>
      </c>
      <c r="O942" s="5">
        <f t="shared" si="498"/>
        <v>3493.84</v>
      </c>
      <c r="P942" s="5">
        <f>SUMIF(SmtRes!AQ381:'SmtRes'!AQ382,"=1",SmtRes!DF381:'SmtRes'!DF382)</f>
        <v>0</v>
      </c>
      <c r="Q942" s="5">
        <f>SUMIF(SmtRes!AQ381:'SmtRes'!AQ382,"=1",SmtRes!DG381:'SmtRes'!DG382)</f>
        <v>0</v>
      </c>
      <c r="R942" s="5">
        <f>SUMIF(SmtRes!AQ381:'SmtRes'!AQ382,"=1",SmtRes!DH381:'SmtRes'!DH382)</f>
        <v>0</v>
      </c>
      <c r="S942" s="5">
        <f>SUMIF(SmtRes!AQ381:'SmtRes'!AQ382,"=1",SmtRes!DI381:'SmtRes'!DI382)</f>
        <v>3493.84</v>
      </c>
      <c r="T942" s="5">
        <f t="shared" si="499"/>
        <v>0</v>
      </c>
      <c r="U942" s="5">
        <f>SUMIF(SmtRes!AQ381:'SmtRes'!AQ382,"=1",SmtRes!CV381:'SmtRes'!CV382)</f>
        <v>3.24</v>
      </c>
      <c r="V942" s="5">
        <f>SUMIF(SmtRes!AQ381:'SmtRes'!AQ382,"=1",SmtRes!CW381:'SmtRes'!CW382)</f>
        <v>0</v>
      </c>
      <c r="W942" s="5">
        <f t="shared" si="500"/>
        <v>0</v>
      </c>
      <c r="X942" s="5">
        <f t="shared" si="501"/>
        <v>2585.44</v>
      </c>
      <c r="Y942" s="5">
        <f t="shared" si="502"/>
        <v>1257.78</v>
      </c>
      <c r="Z942" s="5"/>
      <c r="AA942" s="5">
        <v>70751969</v>
      </c>
      <c r="AB942" s="5">
        <f t="shared" si="503"/>
        <v>3493.8377999999998</v>
      </c>
      <c r="AC942" s="5">
        <f t="shared" si="504"/>
        <v>0</v>
      </c>
      <c r="AD942" s="5">
        <f t="shared" si="505"/>
        <v>0</v>
      </c>
      <c r="AE942" s="5">
        <f t="shared" si="506"/>
        <v>0</v>
      </c>
      <c r="AF942" s="5">
        <f>ROUND((SUM(SmtRes!BT381:'SmtRes'!BT382)),6)</f>
        <v>3493.8377999999998</v>
      </c>
      <c r="AG942" s="5">
        <f t="shared" si="507"/>
        <v>0</v>
      </c>
      <c r="AH942" s="5">
        <f>(SUM(SmtRes!BU381:'SmtRes'!BU382))</f>
        <v>3.24</v>
      </c>
      <c r="AI942" s="5">
        <f>(0)</f>
        <v>0</v>
      </c>
      <c r="AJ942" s="5">
        <f t="shared" si="508"/>
        <v>0</v>
      </c>
      <c r="AK942" s="5">
        <v>3493.8378000000002</v>
      </c>
      <c r="AL942" s="5">
        <v>0</v>
      </c>
      <c r="AM942" s="5">
        <v>0</v>
      </c>
      <c r="AN942" s="5">
        <v>0</v>
      </c>
      <c r="AO942" s="5">
        <v>3493.8378000000002</v>
      </c>
      <c r="AP942" s="5">
        <v>0</v>
      </c>
      <c r="AQ942" s="5">
        <v>3.24</v>
      </c>
      <c r="AR942" s="5">
        <v>0</v>
      </c>
      <c r="AS942" s="5">
        <v>0</v>
      </c>
      <c r="AT942" s="5">
        <v>74</v>
      </c>
      <c r="AU942" s="5">
        <v>36</v>
      </c>
      <c r="AV942" s="5">
        <v>1</v>
      </c>
      <c r="AW942" s="5">
        <v>1</v>
      </c>
      <c r="AX942" s="5"/>
      <c r="AY942" s="5"/>
      <c r="AZ942" s="5">
        <v>1</v>
      </c>
      <c r="BA942" s="5">
        <v>1</v>
      </c>
      <c r="BB942" s="5">
        <v>1</v>
      </c>
      <c r="BC942" s="5">
        <v>1</v>
      </c>
      <c r="BD942" s="5" t="s">
        <v>3</v>
      </c>
      <c r="BE942" s="5" t="s">
        <v>3</v>
      </c>
      <c r="BF942" s="5" t="s">
        <v>3</v>
      </c>
      <c r="BG942" s="5" t="s">
        <v>3</v>
      </c>
      <c r="BH942" s="5">
        <v>0</v>
      </c>
      <c r="BI942" s="5">
        <v>4</v>
      </c>
      <c r="BJ942" s="5" t="s">
        <v>370</v>
      </c>
      <c r="BK942" s="5"/>
      <c r="BL942" s="5"/>
      <c r="BM942" s="5">
        <v>200001</v>
      </c>
      <c r="BN942" s="5">
        <v>0</v>
      </c>
      <c r="BO942" s="5" t="s">
        <v>3</v>
      </c>
      <c r="BP942" s="5">
        <v>0</v>
      </c>
      <c r="BQ942" s="5">
        <v>4</v>
      </c>
      <c r="BR942" s="5">
        <v>0</v>
      </c>
      <c r="BS942" s="5">
        <v>1</v>
      </c>
      <c r="BT942" s="5">
        <v>1</v>
      </c>
      <c r="BU942" s="5">
        <v>1</v>
      </c>
      <c r="BV942" s="5">
        <v>1</v>
      </c>
      <c r="BW942" s="5">
        <v>1</v>
      </c>
      <c r="BX942" s="5">
        <v>1</v>
      </c>
      <c r="BY942" s="5" t="s">
        <v>3</v>
      </c>
      <c r="BZ942" s="5">
        <v>74</v>
      </c>
      <c r="CA942" s="5">
        <v>36</v>
      </c>
      <c r="CB942" s="5" t="s">
        <v>3</v>
      </c>
      <c r="CC942" s="5"/>
      <c r="CD942" s="5"/>
      <c r="CE942" s="5">
        <v>0</v>
      </c>
      <c r="CF942" s="5">
        <v>0</v>
      </c>
      <c r="CG942" s="5">
        <v>0</v>
      </c>
      <c r="CH942" s="5">
        <v>5</v>
      </c>
      <c r="CI942" s="5">
        <v>0</v>
      </c>
      <c r="CJ942" s="5">
        <v>0</v>
      </c>
      <c r="CK942" s="5">
        <v>0</v>
      </c>
      <c r="CL942" s="5">
        <v>0</v>
      </c>
      <c r="CM942" s="5">
        <v>0</v>
      </c>
      <c r="CN942" s="5" t="s">
        <v>3</v>
      </c>
      <c r="CO942" s="5">
        <v>0</v>
      </c>
      <c r="CP942" s="5">
        <f t="shared" si="509"/>
        <v>3493.84</v>
      </c>
      <c r="CQ942" s="5">
        <f>SUMIF(SmtRes!AQ381:'SmtRes'!AQ382,"=1",SmtRes!AA381:'SmtRes'!AA382)</f>
        <v>0</v>
      </c>
      <c r="CR942" s="5">
        <f>SUMIF(SmtRes!AQ381:'SmtRes'!AQ382,"=1",SmtRes!AB381:'SmtRes'!AB382)</f>
        <v>0</v>
      </c>
      <c r="CS942" s="5">
        <f>SUMIF(SmtRes!AQ381:'SmtRes'!AQ382,"=1",SmtRes!AC381:'SmtRes'!AC382)</f>
        <v>0</v>
      </c>
      <c r="CT942" s="5">
        <f>SUMIF(SmtRes!AQ381:'SmtRes'!AQ382,"=1",SmtRes!AD381:'SmtRes'!AD382)</f>
        <v>2156.69</v>
      </c>
      <c r="CU942" s="5">
        <f t="shared" si="510"/>
        <v>0</v>
      </c>
      <c r="CV942" s="5">
        <f>SUMIF(SmtRes!AQ381:'SmtRes'!AQ382,"=1",SmtRes!BU381:'SmtRes'!BU382)</f>
        <v>3.24</v>
      </c>
      <c r="CW942" s="5">
        <f>SUMIF(SmtRes!AQ381:'SmtRes'!AQ382,"=1",SmtRes!BV381:'SmtRes'!BV382)</f>
        <v>0</v>
      </c>
      <c r="CX942" s="5">
        <f t="shared" si="511"/>
        <v>0</v>
      </c>
      <c r="CY942" s="5">
        <f t="shared" si="512"/>
        <v>2585.4416000000001</v>
      </c>
      <c r="CZ942" s="5">
        <f t="shared" si="513"/>
        <v>1257.7824000000001</v>
      </c>
      <c r="DA942" s="5"/>
      <c r="DB942" s="5"/>
      <c r="DC942" s="5" t="s">
        <v>3</v>
      </c>
      <c r="DD942" s="5" t="s">
        <v>3</v>
      </c>
      <c r="DE942" s="5" t="s">
        <v>3</v>
      </c>
      <c r="DF942" s="5" t="s">
        <v>3</v>
      </c>
      <c r="DG942" s="5" t="s">
        <v>3</v>
      </c>
      <c r="DH942" s="5" t="s">
        <v>3</v>
      </c>
      <c r="DI942" s="5" t="s">
        <v>3</v>
      </c>
      <c r="DJ942" s="5" t="s">
        <v>3</v>
      </c>
      <c r="DK942" s="5" t="s">
        <v>3</v>
      </c>
      <c r="DL942" s="5" t="s">
        <v>3</v>
      </c>
      <c r="DM942" s="5" t="s">
        <v>3</v>
      </c>
      <c r="DN942" s="5">
        <v>0</v>
      </c>
      <c r="DO942" s="5">
        <v>0</v>
      </c>
      <c r="DP942" s="5">
        <v>1</v>
      </c>
      <c r="DQ942" s="5">
        <v>1</v>
      </c>
      <c r="DR942" s="5"/>
      <c r="DS942" s="5"/>
      <c r="DT942" s="5"/>
      <c r="DU942" s="5">
        <v>1013</v>
      </c>
      <c r="DV942" s="5" t="s">
        <v>334</v>
      </c>
      <c r="DW942" s="5" t="s">
        <v>334</v>
      </c>
      <c r="DX942" s="5">
        <v>1</v>
      </c>
      <c r="DY942" s="5"/>
      <c r="DZ942" s="5" t="s">
        <v>3</v>
      </c>
      <c r="EA942" s="5" t="s">
        <v>3</v>
      </c>
      <c r="EB942" s="5" t="s">
        <v>3</v>
      </c>
      <c r="EC942" s="5" t="s">
        <v>3</v>
      </c>
      <c r="ED942" s="5"/>
      <c r="EE942" s="5">
        <v>68075107</v>
      </c>
      <c r="EF942" s="5">
        <v>4</v>
      </c>
      <c r="EG942" s="5" t="s">
        <v>320</v>
      </c>
      <c r="EH942" s="5">
        <v>83</v>
      </c>
      <c r="EI942" s="5" t="s">
        <v>320</v>
      </c>
      <c r="EJ942" s="5">
        <v>4</v>
      </c>
      <c r="EK942" s="5">
        <v>200001</v>
      </c>
      <c r="EL942" s="5" t="s">
        <v>321</v>
      </c>
      <c r="EM942" s="5" t="s">
        <v>322</v>
      </c>
      <c r="EN942" s="5"/>
      <c r="EO942" s="5" t="s">
        <v>3</v>
      </c>
      <c r="EP942" s="5"/>
      <c r="EQ942" s="5">
        <v>0</v>
      </c>
      <c r="ER942" s="5">
        <v>0</v>
      </c>
      <c r="ES942" s="5">
        <v>0</v>
      </c>
      <c r="ET942" s="5">
        <v>0</v>
      </c>
      <c r="EU942" s="5">
        <v>0</v>
      </c>
      <c r="EV942" s="5">
        <v>0</v>
      </c>
      <c r="EW942" s="5">
        <v>3.24</v>
      </c>
      <c r="EX942" s="5">
        <v>0</v>
      </c>
      <c r="EY942" s="5">
        <v>0</v>
      </c>
      <c r="EZ942" s="5"/>
      <c r="FA942" s="5"/>
      <c r="FB942" s="5"/>
      <c r="FC942" s="5"/>
      <c r="FD942" s="5"/>
      <c r="FE942" s="5"/>
      <c r="FF942" s="5"/>
      <c r="FG942" s="5"/>
      <c r="FH942" s="5"/>
      <c r="FI942" s="5"/>
      <c r="FJ942" s="5"/>
      <c r="FK942" s="5"/>
      <c r="FL942" s="5"/>
      <c r="FM942" s="5"/>
      <c r="FN942" s="5"/>
      <c r="FO942" s="5"/>
      <c r="FP942" s="5"/>
      <c r="FQ942" s="5">
        <v>0</v>
      </c>
      <c r="FR942" s="5">
        <v>0</v>
      </c>
      <c r="FS942" s="5">
        <v>0</v>
      </c>
      <c r="FT942" s="5"/>
      <c r="FU942" s="5"/>
      <c r="FV942" s="5"/>
      <c r="FW942" s="5"/>
      <c r="FX942" s="5">
        <v>74</v>
      </c>
      <c r="FY942" s="5">
        <v>36</v>
      </c>
      <c r="FZ942" s="5"/>
      <c r="GA942" s="5" t="s">
        <v>3</v>
      </c>
      <c r="GB942" s="5"/>
      <c r="GC942" s="5"/>
      <c r="GD942" s="5">
        <v>1</v>
      </c>
      <c r="GE942" s="5"/>
      <c r="GF942" s="5">
        <v>-88835008</v>
      </c>
      <c r="GG942" s="5">
        <v>2</v>
      </c>
      <c r="GH942" s="5">
        <v>1</v>
      </c>
      <c r="GI942" s="5">
        <v>-2</v>
      </c>
      <c r="GJ942" s="5">
        <v>0</v>
      </c>
      <c r="GK942" s="5">
        <v>0</v>
      </c>
      <c r="GL942" s="5">
        <f t="shared" si="514"/>
        <v>0</v>
      </c>
      <c r="GM942" s="5">
        <f t="shared" si="515"/>
        <v>7337.06</v>
      </c>
      <c r="GN942" s="5">
        <f t="shared" si="516"/>
        <v>0</v>
      </c>
      <c r="GO942" s="5">
        <f t="shared" si="517"/>
        <v>0</v>
      </c>
      <c r="GP942" s="5">
        <f t="shared" si="518"/>
        <v>7337.06</v>
      </c>
      <c r="GQ942" s="5"/>
      <c r="GR942" s="5">
        <v>0</v>
      </c>
      <c r="GS942" s="5">
        <v>3</v>
      </c>
      <c r="GT942" s="5">
        <v>0</v>
      </c>
      <c r="GU942" s="5" t="s">
        <v>3</v>
      </c>
      <c r="GV942" s="5">
        <f t="shared" si="519"/>
        <v>0</v>
      </c>
      <c r="GW942" s="5">
        <v>1</v>
      </c>
      <c r="GX942" s="5">
        <f t="shared" si="520"/>
        <v>0</v>
      </c>
      <c r="GY942" s="5"/>
      <c r="GZ942" s="5"/>
      <c r="HA942" s="5">
        <v>0</v>
      </c>
      <c r="HB942" s="5">
        <v>0</v>
      </c>
      <c r="HC942" s="5">
        <f t="shared" si="521"/>
        <v>0</v>
      </c>
      <c r="HD942" s="5"/>
      <c r="HE942" s="5" t="s">
        <v>3</v>
      </c>
      <c r="HF942" s="5" t="s">
        <v>3</v>
      </c>
      <c r="HG942" s="5"/>
      <c r="HH942" s="5"/>
      <c r="HI942" s="5"/>
      <c r="HJ942" s="5"/>
      <c r="HK942" s="5"/>
      <c r="HL942" s="5"/>
      <c r="HM942" s="5" t="s">
        <v>3</v>
      </c>
      <c r="HN942" s="5" t="s">
        <v>323</v>
      </c>
      <c r="HO942" s="5" t="s">
        <v>324</v>
      </c>
      <c r="HP942" s="5" t="s">
        <v>320</v>
      </c>
      <c r="HQ942" s="5" t="s">
        <v>320</v>
      </c>
      <c r="HR942" s="5"/>
      <c r="HS942" s="5">
        <v>0</v>
      </c>
      <c r="HT942" s="5"/>
      <c r="HU942" s="5"/>
      <c r="HV942" s="5"/>
      <c r="HW942" s="5"/>
      <c r="HX942" s="5"/>
      <c r="HY942" s="5"/>
      <c r="HZ942" s="5"/>
      <c r="IA942" s="5"/>
      <c r="IB942" s="5"/>
      <c r="IC942" s="5"/>
      <c r="ID942" s="5"/>
      <c r="IE942" s="5"/>
      <c r="IF942" s="5"/>
      <c r="IG942" s="5"/>
      <c r="IH942" s="5"/>
      <c r="II942" s="5"/>
      <c r="IJ942" s="5"/>
      <c r="IK942" s="5">
        <v>0</v>
      </c>
      <c r="IL942" s="5"/>
      <c r="IM942" s="5"/>
      <c r="IN942" s="5"/>
      <c r="IO942" s="5"/>
      <c r="IP942" s="5"/>
      <c r="IQ942" s="5"/>
      <c r="IR942" s="5"/>
      <c r="IS942" s="5"/>
      <c r="IT942" s="5"/>
      <c r="IU942" s="5"/>
    </row>
    <row r="943" spans="1:255" x14ac:dyDescent="0.25">
      <c r="A943" s="6">
        <v>17</v>
      </c>
      <c r="B943" s="6">
        <v>1</v>
      </c>
      <c r="C943" s="6">
        <f>ROW(SmtRes!A384)</f>
        <v>384</v>
      </c>
      <c r="D943" s="6">
        <f>ROW(EtalonRes!A466)</f>
        <v>466</v>
      </c>
      <c r="E943" s="6" t="s">
        <v>97</v>
      </c>
      <c r="F943" s="6" t="s">
        <v>368</v>
      </c>
      <c r="G943" s="6" t="s">
        <v>369</v>
      </c>
      <c r="H943" s="6" t="s">
        <v>334</v>
      </c>
      <c r="I943" s="6">
        <v>1</v>
      </c>
      <c r="J943" s="6">
        <v>0</v>
      </c>
      <c r="K943" s="6">
        <v>1</v>
      </c>
      <c r="L943" s="6">
        <v>1</v>
      </c>
      <c r="M943" s="6">
        <v>0</v>
      </c>
      <c r="N943" s="6">
        <f t="shared" si="497"/>
        <v>1</v>
      </c>
      <c r="O943" s="6">
        <f t="shared" si="498"/>
        <v>3493.84</v>
      </c>
      <c r="P943" s="6">
        <f>SUMIF(SmtRes!AQ383:'SmtRes'!AQ384,"=1",SmtRes!DF383:'SmtRes'!DF384)</f>
        <v>0</v>
      </c>
      <c r="Q943" s="6">
        <f>SUMIF(SmtRes!AQ383:'SmtRes'!AQ384,"=1",SmtRes!DG383:'SmtRes'!DG384)</f>
        <v>0</v>
      </c>
      <c r="R943" s="6">
        <f>SUMIF(SmtRes!AQ383:'SmtRes'!AQ384,"=1",SmtRes!DH383:'SmtRes'!DH384)</f>
        <v>0</v>
      </c>
      <c r="S943" s="6">
        <f>SUMIF(SmtRes!AQ383:'SmtRes'!AQ384,"=1",SmtRes!DI383:'SmtRes'!DI384)</f>
        <v>3493.84</v>
      </c>
      <c r="T943" s="6">
        <f t="shared" si="499"/>
        <v>0</v>
      </c>
      <c r="U943" s="6">
        <f>SUMIF(SmtRes!AQ383:'SmtRes'!AQ384,"=1",SmtRes!CV383:'SmtRes'!CV384)</f>
        <v>3.24</v>
      </c>
      <c r="V943" s="6">
        <f>SUMIF(SmtRes!AQ383:'SmtRes'!AQ384,"=1",SmtRes!CW383:'SmtRes'!CW384)</f>
        <v>0</v>
      </c>
      <c r="W943" s="6">
        <f t="shared" si="500"/>
        <v>0</v>
      </c>
      <c r="X943" s="6">
        <f t="shared" si="501"/>
        <v>2585.44</v>
      </c>
      <c r="Y943" s="6">
        <f t="shared" si="502"/>
        <v>1257.78</v>
      </c>
      <c r="Z943" s="6"/>
      <c r="AA943" s="6">
        <v>70748195</v>
      </c>
      <c r="AB943" s="6">
        <f t="shared" si="503"/>
        <v>3493.8377999999998</v>
      </c>
      <c r="AC943" s="6">
        <f t="shared" si="504"/>
        <v>0</v>
      </c>
      <c r="AD943" s="6">
        <f t="shared" si="505"/>
        <v>0</v>
      </c>
      <c r="AE943" s="6">
        <f t="shared" si="506"/>
        <v>0</v>
      </c>
      <c r="AF943" s="6">
        <f>ROUND((SUM(SmtRes!BT383:'SmtRes'!BT384)),6)</f>
        <v>3493.8377999999998</v>
      </c>
      <c r="AG943" s="6">
        <f t="shared" si="507"/>
        <v>0</v>
      </c>
      <c r="AH943" s="6">
        <f>(SUM(SmtRes!BU383:'SmtRes'!BU384))</f>
        <v>3.24</v>
      </c>
      <c r="AI943" s="6">
        <f>(0)</f>
        <v>0</v>
      </c>
      <c r="AJ943" s="6">
        <f t="shared" si="508"/>
        <v>0</v>
      </c>
      <c r="AK943" s="6">
        <v>3493.8378000000002</v>
      </c>
      <c r="AL943" s="6">
        <v>0</v>
      </c>
      <c r="AM943" s="6">
        <v>0</v>
      </c>
      <c r="AN943" s="6">
        <v>0</v>
      </c>
      <c r="AO943" s="6">
        <v>3493.8378000000002</v>
      </c>
      <c r="AP943" s="6">
        <v>0</v>
      </c>
      <c r="AQ943" s="6">
        <v>3.24</v>
      </c>
      <c r="AR943" s="6">
        <v>0</v>
      </c>
      <c r="AS943" s="6">
        <v>0</v>
      </c>
      <c r="AT943" s="6">
        <v>74</v>
      </c>
      <c r="AU943" s="6">
        <v>36</v>
      </c>
      <c r="AV943" s="6">
        <v>1</v>
      </c>
      <c r="AW943" s="6">
        <v>1</v>
      </c>
      <c r="AX943" s="6"/>
      <c r="AY943" s="6"/>
      <c r="AZ943" s="6">
        <v>1</v>
      </c>
      <c r="BA943" s="6">
        <v>1</v>
      </c>
      <c r="BB943" s="6">
        <v>1</v>
      </c>
      <c r="BC943" s="6">
        <v>1</v>
      </c>
      <c r="BD943" s="6" t="s">
        <v>3</v>
      </c>
      <c r="BE943" s="6" t="s">
        <v>3</v>
      </c>
      <c r="BF943" s="6" t="s">
        <v>3</v>
      </c>
      <c r="BG943" s="6" t="s">
        <v>3</v>
      </c>
      <c r="BH943" s="6">
        <v>0</v>
      </c>
      <c r="BI943" s="6">
        <v>4</v>
      </c>
      <c r="BJ943" s="6" t="s">
        <v>370</v>
      </c>
      <c r="BK943" s="6"/>
      <c r="BL943" s="6"/>
      <c r="BM943" s="6">
        <v>200001</v>
      </c>
      <c r="BN943" s="6">
        <v>0</v>
      </c>
      <c r="BO943" s="6" t="s">
        <v>3</v>
      </c>
      <c r="BP943" s="6">
        <v>0</v>
      </c>
      <c r="BQ943" s="6">
        <v>4</v>
      </c>
      <c r="BR943" s="6">
        <v>0</v>
      </c>
      <c r="BS943" s="6">
        <v>1</v>
      </c>
      <c r="BT943" s="6">
        <v>1</v>
      </c>
      <c r="BU943" s="6">
        <v>1</v>
      </c>
      <c r="BV943" s="6">
        <v>1</v>
      </c>
      <c r="BW943" s="6">
        <v>1</v>
      </c>
      <c r="BX943" s="6">
        <v>1</v>
      </c>
      <c r="BY943" s="6" t="s">
        <v>3</v>
      </c>
      <c r="BZ943" s="6">
        <v>74</v>
      </c>
      <c r="CA943" s="6">
        <v>36</v>
      </c>
      <c r="CB943" s="6" t="s">
        <v>3</v>
      </c>
      <c r="CC943" s="6"/>
      <c r="CD943" s="6"/>
      <c r="CE943" s="6">
        <v>0</v>
      </c>
      <c r="CF943" s="6">
        <v>0</v>
      </c>
      <c r="CG943" s="6">
        <v>0</v>
      </c>
      <c r="CH943" s="6">
        <v>5</v>
      </c>
      <c r="CI943" s="6">
        <v>0</v>
      </c>
      <c r="CJ943" s="6">
        <v>0</v>
      </c>
      <c r="CK943" s="6">
        <v>0</v>
      </c>
      <c r="CL943" s="6">
        <v>0</v>
      </c>
      <c r="CM943" s="6">
        <v>0</v>
      </c>
      <c r="CN943" s="6" t="s">
        <v>3</v>
      </c>
      <c r="CO943" s="6">
        <v>0</v>
      </c>
      <c r="CP943" s="6">
        <f t="shared" si="509"/>
        <v>3493.84</v>
      </c>
      <c r="CQ943" s="6">
        <f>SUMIF(SmtRes!AQ383:'SmtRes'!AQ384,"=1",SmtRes!AA383:'SmtRes'!AA384)</f>
        <v>0</v>
      </c>
      <c r="CR943" s="6">
        <f>SUMIF(SmtRes!AQ383:'SmtRes'!AQ384,"=1",SmtRes!AB383:'SmtRes'!AB384)</f>
        <v>0</v>
      </c>
      <c r="CS943" s="6">
        <f>SUMIF(SmtRes!AQ383:'SmtRes'!AQ384,"=1",SmtRes!AC383:'SmtRes'!AC384)</f>
        <v>0</v>
      </c>
      <c r="CT943" s="6">
        <f>SUMIF(SmtRes!AQ383:'SmtRes'!AQ384,"=1",SmtRes!AD383:'SmtRes'!AD384)</f>
        <v>2156.69</v>
      </c>
      <c r="CU943" s="6">
        <f t="shared" si="510"/>
        <v>0</v>
      </c>
      <c r="CV943" s="6">
        <f>SUMIF(SmtRes!AQ383:'SmtRes'!AQ384,"=1",SmtRes!BU383:'SmtRes'!BU384)</f>
        <v>3.24</v>
      </c>
      <c r="CW943" s="6">
        <f>SUMIF(SmtRes!AQ383:'SmtRes'!AQ384,"=1",SmtRes!BV383:'SmtRes'!BV384)</f>
        <v>0</v>
      </c>
      <c r="CX943" s="6">
        <f t="shared" si="511"/>
        <v>0</v>
      </c>
      <c r="CY943" s="6">
        <f t="shared" si="512"/>
        <v>2585.4416000000001</v>
      </c>
      <c r="CZ943" s="6">
        <f t="shared" si="513"/>
        <v>1257.7824000000001</v>
      </c>
      <c r="DA943" s="6"/>
      <c r="DB943" s="6"/>
      <c r="DC943" s="6" t="s">
        <v>3</v>
      </c>
      <c r="DD943" s="6" t="s">
        <v>3</v>
      </c>
      <c r="DE943" s="6" t="s">
        <v>3</v>
      </c>
      <c r="DF943" s="6" t="s">
        <v>3</v>
      </c>
      <c r="DG943" s="6" t="s">
        <v>3</v>
      </c>
      <c r="DH943" s="6" t="s">
        <v>3</v>
      </c>
      <c r="DI943" s="6" t="s">
        <v>3</v>
      </c>
      <c r="DJ943" s="6" t="s">
        <v>3</v>
      </c>
      <c r="DK943" s="6" t="s">
        <v>3</v>
      </c>
      <c r="DL943" s="6" t="s">
        <v>3</v>
      </c>
      <c r="DM943" s="6" t="s">
        <v>3</v>
      </c>
      <c r="DN943" s="6">
        <v>0</v>
      </c>
      <c r="DO943" s="6">
        <v>0</v>
      </c>
      <c r="DP943" s="6">
        <v>1</v>
      </c>
      <c r="DQ943" s="6">
        <v>1</v>
      </c>
      <c r="DR943" s="6"/>
      <c r="DS943" s="6"/>
      <c r="DT943" s="6"/>
      <c r="DU943" s="6">
        <v>1013</v>
      </c>
      <c r="DV943" s="6" t="s">
        <v>334</v>
      </c>
      <c r="DW943" s="6" t="s">
        <v>334</v>
      </c>
      <c r="DX943" s="6">
        <v>1</v>
      </c>
      <c r="DY943" s="6"/>
      <c r="DZ943" s="6" t="s">
        <v>3</v>
      </c>
      <c r="EA943" s="6" t="s">
        <v>3</v>
      </c>
      <c r="EB943" s="6" t="s">
        <v>3</v>
      </c>
      <c r="EC943" s="6" t="s">
        <v>3</v>
      </c>
      <c r="ED943" s="6"/>
      <c r="EE943" s="6">
        <v>68075107</v>
      </c>
      <c r="EF943" s="6">
        <v>4</v>
      </c>
      <c r="EG943" s="6" t="s">
        <v>320</v>
      </c>
      <c r="EH943" s="6">
        <v>83</v>
      </c>
      <c r="EI943" s="6" t="s">
        <v>320</v>
      </c>
      <c r="EJ943" s="6">
        <v>4</v>
      </c>
      <c r="EK943" s="6">
        <v>200001</v>
      </c>
      <c r="EL943" s="6" t="s">
        <v>321</v>
      </c>
      <c r="EM943" s="6" t="s">
        <v>322</v>
      </c>
      <c r="EN943" s="6"/>
      <c r="EO943" s="6" t="s">
        <v>3</v>
      </c>
      <c r="EP943" s="6"/>
      <c r="EQ943" s="6">
        <v>0</v>
      </c>
      <c r="ER943" s="6">
        <v>0</v>
      </c>
      <c r="ES943" s="6">
        <v>0</v>
      </c>
      <c r="ET943" s="6">
        <v>0</v>
      </c>
      <c r="EU943" s="6">
        <v>0</v>
      </c>
      <c r="EV943" s="6">
        <v>0</v>
      </c>
      <c r="EW943" s="6">
        <v>3.24</v>
      </c>
      <c r="EX943" s="6">
        <v>0</v>
      </c>
      <c r="EY943" s="6">
        <v>0</v>
      </c>
      <c r="EZ943" s="6"/>
      <c r="FA943" s="6"/>
      <c r="FB943" s="6"/>
      <c r="FC943" s="6"/>
      <c r="FD943" s="6"/>
      <c r="FE943" s="6"/>
      <c r="FF943" s="6"/>
      <c r="FG943" s="6"/>
      <c r="FH943" s="6"/>
      <c r="FI943" s="6"/>
      <c r="FJ943" s="6"/>
      <c r="FK943" s="6"/>
      <c r="FL943" s="6"/>
      <c r="FM943" s="6"/>
      <c r="FN943" s="6"/>
      <c r="FO943" s="6"/>
      <c r="FP943" s="6"/>
      <c r="FQ943" s="6">
        <v>0</v>
      </c>
      <c r="FR943" s="6">
        <v>0</v>
      </c>
      <c r="FS943" s="6">
        <v>0</v>
      </c>
      <c r="FT943" s="6"/>
      <c r="FU943" s="6"/>
      <c r="FV943" s="6"/>
      <c r="FW943" s="6"/>
      <c r="FX943" s="6">
        <v>74</v>
      </c>
      <c r="FY943" s="6">
        <v>36</v>
      </c>
      <c r="FZ943" s="6"/>
      <c r="GA943" s="6" t="s">
        <v>3</v>
      </c>
      <c r="GB943" s="6"/>
      <c r="GC943" s="6"/>
      <c r="GD943" s="6">
        <v>1</v>
      </c>
      <c r="GE943" s="6"/>
      <c r="GF943" s="6">
        <v>-88835008</v>
      </c>
      <c r="GG943" s="6">
        <v>2</v>
      </c>
      <c r="GH943" s="6">
        <v>1</v>
      </c>
      <c r="GI943" s="6">
        <v>-2</v>
      </c>
      <c r="GJ943" s="6">
        <v>0</v>
      </c>
      <c r="GK943" s="6">
        <v>0</v>
      </c>
      <c r="GL943" s="6">
        <f t="shared" si="514"/>
        <v>0</v>
      </c>
      <c r="GM943" s="6">
        <f t="shared" si="515"/>
        <v>7337.06</v>
      </c>
      <c r="GN943" s="6">
        <f t="shared" si="516"/>
        <v>0</v>
      </c>
      <c r="GO943" s="6">
        <f t="shared" si="517"/>
        <v>0</v>
      </c>
      <c r="GP943" s="6">
        <f t="shared" si="518"/>
        <v>7337.06</v>
      </c>
      <c r="GQ943" s="6"/>
      <c r="GR943" s="6">
        <v>0</v>
      </c>
      <c r="GS943" s="6">
        <v>3</v>
      </c>
      <c r="GT943" s="6">
        <v>0</v>
      </c>
      <c r="GU943" s="6" t="s">
        <v>3</v>
      </c>
      <c r="GV943" s="6">
        <f t="shared" si="519"/>
        <v>0</v>
      </c>
      <c r="GW943" s="6">
        <v>1</v>
      </c>
      <c r="GX943" s="6">
        <f t="shared" si="520"/>
        <v>0</v>
      </c>
      <c r="GY943" s="6"/>
      <c r="GZ943" s="6"/>
      <c r="HA943" s="6">
        <v>0</v>
      </c>
      <c r="HB943" s="6">
        <v>0</v>
      </c>
      <c r="HC943" s="6">
        <f t="shared" si="521"/>
        <v>0</v>
      </c>
      <c r="HD943" s="6"/>
      <c r="HE943" s="6" t="s">
        <v>3</v>
      </c>
      <c r="HF943" s="6" t="s">
        <v>3</v>
      </c>
      <c r="HG943" s="6"/>
      <c r="HH943" s="6"/>
      <c r="HI943" s="6"/>
      <c r="HJ943" s="6"/>
      <c r="HK943" s="6"/>
      <c r="HL943" s="6"/>
      <c r="HM943" s="6" t="s">
        <v>3</v>
      </c>
      <c r="HN943" s="6" t="s">
        <v>323</v>
      </c>
      <c r="HO943" s="6" t="s">
        <v>324</v>
      </c>
      <c r="HP943" s="6" t="s">
        <v>320</v>
      </c>
      <c r="HQ943" s="6" t="s">
        <v>320</v>
      </c>
      <c r="HR943" s="6"/>
      <c r="HS943" s="6">
        <v>0</v>
      </c>
      <c r="HT943" s="6"/>
      <c r="HU943" s="6"/>
      <c r="HV943" s="6"/>
      <c r="HW943" s="6"/>
      <c r="HX943" s="6"/>
      <c r="HY943" s="6"/>
      <c r="HZ943" s="6"/>
      <c r="IA943" s="6"/>
      <c r="IB943" s="6"/>
      <c r="IC943" s="6"/>
      <c r="ID943" s="6"/>
      <c r="IE943" s="6"/>
      <c r="IF943" s="6"/>
      <c r="IG943" s="6"/>
      <c r="IH943" s="6"/>
      <c r="II943" s="6"/>
      <c r="IJ943" s="6"/>
      <c r="IK943" s="6">
        <v>0</v>
      </c>
      <c r="IL943" s="6"/>
      <c r="IM943" s="6"/>
      <c r="IN943" s="6"/>
      <c r="IO943" s="6"/>
      <c r="IP943" s="6"/>
      <c r="IQ943" s="6"/>
      <c r="IR943" s="6"/>
      <c r="IS943" s="6"/>
      <c r="IT943" s="6"/>
      <c r="IU943" s="6"/>
    </row>
    <row r="945" spans="1:206" x14ac:dyDescent="0.25">
      <c r="A945" s="2">
        <v>51</v>
      </c>
      <c r="B945" s="2">
        <f>B930</f>
        <v>1</v>
      </c>
      <c r="C945" s="2">
        <f>A930</f>
        <v>4</v>
      </c>
      <c r="D945" s="2">
        <f>ROW(A930)</f>
        <v>930</v>
      </c>
      <c r="E945" s="2"/>
      <c r="F945" s="2" t="str">
        <f>IF(F930&lt;&gt;"",F930,"")</f>
        <v>Новый раздел</v>
      </c>
      <c r="G945" s="2" t="str">
        <f>IF(G930&lt;&gt;"",G930,"")</f>
        <v>ПНР</v>
      </c>
      <c r="H945" s="2">
        <v>0</v>
      </c>
      <c r="I945" s="2"/>
      <c r="J945" s="2"/>
      <c r="K945" s="2"/>
      <c r="L945" s="2"/>
      <c r="M945" s="2"/>
      <c r="N945" s="2"/>
      <c r="O945" s="2">
        <f t="shared" ref="O945:T945" si="522">ROUND(AB945,2)</f>
        <v>12404.09</v>
      </c>
      <c r="P945" s="2">
        <f t="shared" si="522"/>
        <v>0</v>
      </c>
      <c r="Q945" s="2">
        <f t="shared" si="522"/>
        <v>0</v>
      </c>
      <c r="R945" s="2">
        <f t="shared" si="522"/>
        <v>0</v>
      </c>
      <c r="S945" s="2">
        <f t="shared" si="522"/>
        <v>12404.09</v>
      </c>
      <c r="T945" s="2">
        <f t="shared" si="522"/>
        <v>0</v>
      </c>
      <c r="U945" s="2">
        <f>AH945</f>
        <v>11.709200000000001</v>
      </c>
      <c r="V945" s="2">
        <f>AI945</f>
        <v>0</v>
      </c>
      <c r="W945" s="2">
        <f>ROUND(AJ945,2)</f>
        <v>0</v>
      </c>
      <c r="X945" s="2">
        <f>ROUND(AK945,2)</f>
        <v>9179.02</v>
      </c>
      <c r="Y945" s="2">
        <f>ROUND(AL945,2)</f>
        <v>4465.47</v>
      </c>
      <c r="Z945" s="2"/>
      <c r="AA945" s="2"/>
      <c r="AB945" s="2">
        <f>ROUND(SUMIF(AA934:AA943,"=70751969",O934:O943),2)</f>
        <v>12404.09</v>
      </c>
      <c r="AC945" s="2">
        <f>ROUND(SUMIF(AA934:AA943,"=70751969",P934:P943),2)</f>
        <v>0</v>
      </c>
      <c r="AD945" s="2">
        <f>ROUND(SUMIF(AA934:AA943,"=70751969",Q934:Q943),2)</f>
        <v>0</v>
      </c>
      <c r="AE945" s="2">
        <f>ROUND(SUMIF(AA934:AA943,"=70751969",R934:R943),2)</f>
        <v>0</v>
      </c>
      <c r="AF945" s="2">
        <f>ROUND(SUMIF(AA934:AA943,"=70751969",S934:S943),2)</f>
        <v>12404.09</v>
      </c>
      <c r="AG945" s="2">
        <f>ROUND(SUMIF(AA934:AA943,"=70751969",T934:T943),2)</f>
        <v>0</v>
      </c>
      <c r="AH945" s="2">
        <f>SUMIF(AA934:AA943,"=70751969",U934:U943)</f>
        <v>11.709200000000001</v>
      </c>
      <c r="AI945" s="2">
        <f>SUMIF(AA934:AA943,"=70751969",V934:V943)</f>
        <v>0</v>
      </c>
      <c r="AJ945" s="2">
        <f>ROUND(SUMIF(AA934:AA943,"=70751969",W934:W943),2)</f>
        <v>0</v>
      </c>
      <c r="AK945" s="2">
        <f>ROUND(SUMIF(AA934:AA943,"=70751969",X934:X943),2)</f>
        <v>9179.02</v>
      </c>
      <c r="AL945" s="2">
        <f>ROUND(SUMIF(AA934:AA943,"=70751969",Y934:Y943),2)</f>
        <v>4465.47</v>
      </c>
      <c r="AM945" s="2"/>
      <c r="AN945" s="2"/>
      <c r="AO945" s="2">
        <f t="shared" ref="AO945:BD945" si="523">ROUND(BX945,2)</f>
        <v>0</v>
      </c>
      <c r="AP945" s="2">
        <f t="shared" si="523"/>
        <v>0</v>
      </c>
      <c r="AQ945" s="2">
        <f t="shared" si="523"/>
        <v>0</v>
      </c>
      <c r="AR945" s="2">
        <f t="shared" si="523"/>
        <v>26048.58</v>
      </c>
      <c r="AS945" s="2">
        <f t="shared" si="523"/>
        <v>0</v>
      </c>
      <c r="AT945" s="2">
        <f t="shared" si="523"/>
        <v>0</v>
      </c>
      <c r="AU945" s="2">
        <f t="shared" si="523"/>
        <v>26048.58</v>
      </c>
      <c r="AV945" s="2">
        <f t="shared" si="523"/>
        <v>0</v>
      </c>
      <c r="AW945" s="2">
        <f t="shared" si="523"/>
        <v>0</v>
      </c>
      <c r="AX945" s="2">
        <f t="shared" si="523"/>
        <v>0</v>
      </c>
      <c r="AY945" s="2">
        <f t="shared" si="523"/>
        <v>0</v>
      </c>
      <c r="AZ945" s="2">
        <f t="shared" si="523"/>
        <v>0</v>
      </c>
      <c r="BA945" s="2">
        <f t="shared" si="523"/>
        <v>0</v>
      </c>
      <c r="BB945" s="2">
        <f t="shared" si="523"/>
        <v>0</v>
      </c>
      <c r="BC945" s="2">
        <f t="shared" si="523"/>
        <v>0</v>
      </c>
      <c r="BD945" s="2">
        <f t="shared" si="523"/>
        <v>0</v>
      </c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>
        <f>ROUND(SUMIF(AA934:AA943,"=70751969",FQ934:FQ943),2)</f>
        <v>0</v>
      </c>
      <c r="BY945" s="2">
        <f>ROUND(SUMIF(AA934:AA943,"=70751969",FR934:FR943),2)</f>
        <v>0</v>
      </c>
      <c r="BZ945" s="2">
        <f>ROUND(SUMIF(AA934:AA943,"=70751969",GL934:GL943),2)</f>
        <v>0</v>
      </c>
      <c r="CA945" s="2">
        <f>ROUND(SUMIF(AA934:AA943,"=70751969",GM934:GM943),2)</f>
        <v>26048.58</v>
      </c>
      <c r="CB945" s="2">
        <f>ROUND(SUMIF(AA934:AA943,"=70751969",GN934:GN943),2)</f>
        <v>0</v>
      </c>
      <c r="CC945" s="2">
        <f>ROUND(SUMIF(AA934:AA943,"=70751969",GO934:GO943),2)</f>
        <v>0</v>
      </c>
      <c r="CD945" s="2">
        <f>ROUND(SUMIF(AA934:AA943,"=70751969",GP934:GP943),2)</f>
        <v>26048.58</v>
      </c>
      <c r="CE945" s="2">
        <f>AC945-BX945</f>
        <v>0</v>
      </c>
      <c r="CF945" s="2">
        <f>AC945-BY945</f>
        <v>0</v>
      </c>
      <c r="CG945" s="2">
        <f>BX945-BZ945</f>
        <v>0</v>
      </c>
      <c r="CH945" s="2">
        <f>AC945-BX945-BY945+BZ945</f>
        <v>0</v>
      </c>
      <c r="CI945" s="2">
        <f>BY945-BZ945</f>
        <v>0</v>
      </c>
      <c r="CJ945" s="2">
        <f>ROUND(SUMIF(AA934:AA943,"=70751969",GX934:GX943),2)</f>
        <v>0</v>
      </c>
      <c r="CK945" s="2">
        <f>ROUND(SUMIF(AA934:AA943,"=70751969",GY934:GY943),2)</f>
        <v>0</v>
      </c>
      <c r="CL945" s="2">
        <f>ROUND(SUMIF(AA934:AA943,"=70751969",GZ934:GZ943),2)</f>
        <v>0</v>
      </c>
      <c r="CM945" s="2">
        <f>ROUND(SUMIF(AA934:AA943,"=70751969",HD934:HD943),2)</f>
        <v>0</v>
      </c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3">
        <f t="shared" ref="DG945:DL945" si="524">ROUND(DT945,2)</f>
        <v>12404.09</v>
      </c>
      <c r="DH945" s="3">
        <f t="shared" si="524"/>
        <v>0</v>
      </c>
      <c r="DI945" s="3">
        <f t="shared" si="524"/>
        <v>0</v>
      </c>
      <c r="DJ945" s="3">
        <f t="shared" si="524"/>
        <v>0</v>
      </c>
      <c r="DK945" s="3">
        <f t="shared" si="524"/>
        <v>12404.09</v>
      </c>
      <c r="DL945" s="3">
        <f t="shared" si="524"/>
        <v>0</v>
      </c>
      <c r="DM945" s="3">
        <f>DZ945</f>
        <v>11.709200000000001</v>
      </c>
      <c r="DN945" s="3">
        <f>EA945</f>
        <v>0</v>
      </c>
      <c r="DO945" s="3">
        <f>ROUND(EB945,2)</f>
        <v>0</v>
      </c>
      <c r="DP945" s="3">
        <f>ROUND(EC945,2)</f>
        <v>9179.02</v>
      </c>
      <c r="DQ945" s="3">
        <f>ROUND(ED945,2)</f>
        <v>4465.47</v>
      </c>
      <c r="DR945" s="3"/>
      <c r="DS945" s="3"/>
      <c r="DT945" s="3">
        <f>ROUND(SUMIF(AA934:AA943,"=70748195",O934:O943),2)</f>
        <v>12404.09</v>
      </c>
      <c r="DU945" s="3">
        <f>ROUND(SUMIF(AA934:AA943,"=70748195",P934:P943),2)</f>
        <v>0</v>
      </c>
      <c r="DV945" s="3">
        <f>ROUND(SUMIF(AA934:AA943,"=70748195",Q934:Q943),2)</f>
        <v>0</v>
      </c>
      <c r="DW945" s="3">
        <f>ROUND(SUMIF(AA934:AA943,"=70748195",R934:R943),2)</f>
        <v>0</v>
      </c>
      <c r="DX945" s="3">
        <f>ROUND(SUMIF(AA934:AA943,"=70748195",S934:S943),2)</f>
        <v>12404.09</v>
      </c>
      <c r="DY945" s="3">
        <f>ROUND(SUMIF(AA934:AA943,"=70748195",T934:T943),2)</f>
        <v>0</v>
      </c>
      <c r="DZ945" s="3">
        <f>SUMIF(AA934:AA943,"=70748195",U934:U943)</f>
        <v>11.709200000000001</v>
      </c>
      <c r="EA945" s="3">
        <f>SUMIF(AA934:AA943,"=70748195",V934:V943)</f>
        <v>0</v>
      </c>
      <c r="EB945" s="3">
        <f>ROUND(SUMIF(AA934:AA943,"=70748195",W934:W943),2)</f>
        <v>0</v>
      </c>
      <c r="EC945" s="3">
        <f>ROUND(SUMIF(AA934:AA943,"=70748195",X934:X943),2)</f>
        <v>9179.02</v>
      </c>
      <c r="ED945" s="3">
        <f>ROUND(SUMIF(AA934:AA943,"=70748195",Y934:Y943),2)</f>
        <v>4465.47</v>
      </c>
      <c r="EE945" s="3"/>
      <c r="EF945" s="3"/>
      <c r="EG945" s="3">
        <f t="shared" ref="EG945:EV945" si="525">ROUND(FP945,2)</f>
        <v>0</v>
      </c>
      <c r="EH945" s="3">
        <f t="shared" si="525"/>
        <v>0</v>
      </c>
      <c r="EI945" s="3">
        <f t="shared" si="525"/>
        <v>0</v>
      </c>
      <c r="EJ945" s="3">
        <f t="shared" si="525"/>
        <v>26048.58</v>
      </c>
      <c r="EK945" s="3">
        <f t="shared" si="525"/>
        <v>0</v>
      </c>
      <c r="EL945" s="3">
        <f t="shared" si="525"/>
        <v>0</v>
      </c>
      <c r="EM945" s="3">
        <f t="shared" si="525"/>
        <v>26048.58</v>
      </c>
      <c r="EN945" s="3">
        <f t="shared" si="525"/>
        <v>0</v>
      </c>
      <c r="EO945" s="3">
        <f t="shared" si="525"/>
        <v>0</v>
      </c>
      <c r="EP945" s="3">
        <f t="shared" si="525"/>
        <v>0</v>
      </c>
      <c r="EQ945" s="3">
        <f t="shared" si="525"/>
        <v>0</v>
      </c>
      <c r="ER945" s="3">
        <f t="shared" si="525"/>
        <v>0</v>
      </c>
      <c r="ES945" s="3">
        <f t="shared" si="525"/>
        <v>0</v>
      </c>
      <c r="ET945" s="3">
        <f t="shared" si="525"/>
        <v>0</v>
      </c>
      <c r="EU945" s="3">
        <f t="shared" si="525"/>
        <v>0</v>
      </c>
      <c r="EV945" s="3">
        <f t="shared" si="525"/>
        <v>0</v>
      </c>
      <c r="EW945" s="3"/>
      <c r="EX945" s="3"/>
      <c r="EY945" s="3"/>
      <c r="EZ945" s="3"/>
      <c r="FA945" s="3"/>
      <c r="FB945" s="3"/>
      <c r="FC945" s="3"/>
      <c r="FD945" s="3"/>
      <c r="FE945" s="3"/>
      <c r="FF945" s="3"/>
      <c r="FG945" s="3"/>
      <c r="FH945" s="3"/>
      <c r="FI945" s="3"/>
      <c r="FJ945" s="3"/>
      <c r="FK945" s="3"/>
      <c r="FL945" s="3"/>
      <c r="FM945" s="3"/>
      <c r="FN945" s="3"/>
      <c r="FO945" s="3"/>
      <c r="FP945" s="3">
        <f>ROUND(SUMIF(AA934:AA943,"=70748195",FQ934:FQ943),2)</f>
        <v>0</v>
      </c>
      <c r="FQ945" s="3">
        <f>ROUND(SUMIF(AA934:AA943,"=70748195",FR934:FR943),2)</f>
        <v>0</v>
      </c>
      <c r="FR945" s="3">
        <f>ROUND(SUMIF(AA934:AA943,"=70748195",GL934:GL943),2)</f>
        <v>0</v>
      </c>
      <c r="FS945" s="3">
        <f>ROUND(SUMIF(AA934:AA943,"=70748195",GM934:GM943),2)</f>
        <v>26048.58</v>
      </c>
      <c r="FT945" s="3">
        <f>ROUND(SUMIF(AA934:AA943,"=70748195",GN934:GN943),2)</f>
        <v>0</v>
      </c>
      <c r="FU945" s="3">
        <f>ROUND(SUMIF(AA934:AA943,"=70748195",GO934:GO943),2)</f>
        <v>0</v>
      </c>
      <c r="FV945" s="3">
        <f>ROUND(SUMIF(AA934:AA943,"=70748195",GP934:GP943),2)</f>
        <v>26048.58</v>
      </c>
      <c r="FW945" s="3">
        <f>DU945-FP945</f>
        <v>0</v>
      </c>
      <c r="FX945" s="3">
        <f>DU945-FQ945</f>
        <v>0</v>
      </c>
      <c r="FY945" s="3">
        <f>FP945-FR945</f>
        <v>0</v>
      </c>
      <c r="FZ945" s="3">
        <f>DU945-FP945-FQ945+FR945</f>
        <v>0</v>
      </c>
      <c r="GA945" s="3">
        <f>FQ945-FR945</f>
        <v>0</v>
      </c>
      <c r="GB945" s="3">
        <f>ROUND(SUMIF(AA934:AA943,"=70748195",GX934:GX943),2)</f>
        <v>0</v>
      </c>
      <c r="GC945" s="3">
        <f>ROUND(SUMIF(AA934:AA943,"=70748195",GY934:GY943),2)</f>
        <v>0</v>
      </c>
      <c r="GD945" s="3">
        <f>ROUND(SUMIF(AA934:AA943,"=70748195",GZ934:GZ943),2)</f>
        <v>0</v>
      </c>
      <c r="GE945" s="3">
        <f>ROUND(SUMIF(AA934:AA943,"=70748195",HD934:HD943),2)</f>
        <v>0</v>
      </c>
      <c r="GF945" s="3"/>
      <c r="GG945" s="3"/>
      <c r="GH945" s="3"/>
      <c r="GI945" s="3"/>
      <c r="GJ945" s="3"/>
      <c r="GK945" s="3"/>
      <c r="GL945" s="3"/>
      <c r="GM945" s="3"/>
      <c r="GN945" s="3"/>
      <c r="GO945" s="3"/>
      <c r="GP945" s="3"/>
      <c r="GQ945" s="3"/>
      <c r="GR945" s="3"/>
      <c r="GS945" s="3"/>
      <c r="GT945" s="3"/>
      <c r="GU945" s="3"/>
      <c r="GV945" s="3"/>
      <c r="GW945" s="3"/>
      <c r="GX945" s="3">
        <v>0</v>
      </c>
    </row>
    <row r="947" spans="1:206" x14ac:dyDescent="0.25">
      <c r="A947" s="4">
        <v>50</v>
      </c>
      <c r="B947" s="4">
        <v>0</v>
      </c>
      <c r="C947" s="4">
        <v>0</v>
      </c>
      <c r="D947" s="4">
        <v>1</v>
      </c>
      <c r="E947" s="4">
        <v>201</v>
      </c>
      <c r="F947" s="4">
        <f>ROUND(Source!O945,O947)</f>
        <v>12404.09</v>
      </c>
      <c r="G947" s="4" t="s">
        <v>19</v>
      </c>
      <c r="H947" s="4" t="s">
        <v>20</v>
      </c>
      <c r="I947" s="4"/>
      <c r="J947" s="4"/>
      <c r="K947" s="4">
        <v>201</v>
      </c>
      <c r="L947" s="4">
        <v>1</v>
      </c>
      <c r="M947" s="4">
        <v>3</v>
      </c>
      <c r="N947" s="4" t="s">
        <v>3</v>
      </c>
      <c r="O947" s="4">
        <v>2</v>
      </c>
      <c r="P947" s="4">
        <f>ROUND(Source!DG945,O947)</f>
        <v>12404.09</v>
      </c>
      <c r="Q947" s="4"/>
      <c r="R947" s="4"/>
      <c r="S947" s="4"/>
      <c r="T947" s="4"/>
      <c r="U947" s="4"/>
      <c r="V947" s="4"/>
      <c r="W947" s="4">
        <v>12404.09</v>
      </c>
      <c r="X947" s="4">
        <v>1</v>
      </c>
      <c r="Y947" s="4">
        <v>12404.09</v>
      </c>
      <c r="Z947" s="4">
        <v>12404.09</v>
      </c>
      <c r="AA947" s="4">
        <v>1</v>
      </c>
      <c r="AB947" s="4">
        <v>12404.09</v>
      </c>
    </row>
    <row r="948" spans="1:206" x14ac:dyDescent="0.25">
      <c r="A948" s="4">
        <v>50</v>
      </c>
      <c r="B948" s="4">
        <v>0</v>
      </c>
      <c r="C948" s="4">
        <v>0</v>
      </c>
      <c r="D948" s="4">
        <v>1</v>
      </c>
      <c r="E948" s="4">
        <v>202</v>
      </c>
      <c r="F948" s="4">
        <f>ROUND(Source!P945,O948)</f>
        <v>0</v>
      </c>
      <c r="G948" s="4" t="s">
        <v>21</v>
      </c>
      <c r="H948" s="4" t="s">
        <v>22</v>
      </c>
      <c r="I948" s="4"/>
      <c r="J948" s="4"/>
      <c r="K948" s="4">
        <v>202</v>
      </c>
      <c r="L948" s="4">
        <v>2</v>
      </c>
      <c r="M948" s="4">
        <v>3</v>
      </c>
      <c r="N948" s="4" t="s">
        <v>3</v>
      </c>
      <c r="O948" s="4">
        <v>2</v>
      </c>
      <c r="P948" s="4">
        <f>ROUND(Source!DH945,O948)</f>
        <v>0</v>
      </c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>
        <v>0</v>
      </c>
      <c r="AA948" s="4">
        <v>1</v>
      </c>
      <c r="AB948" s="4">
        <v>0</v>
      </c>
    </row>
    <row r="949" spans="1:206" x14ac:dyDescent="0.25">
      <c r="A949" s="4">
        <v>50</v>
      </c>
      <c r="B949" s="4">
        <v>0</v>
      </c>
      <c r="C949" s="4">
        <v>0</v>
      </c>
      <c r="D949" s="4">
        <v>1</v>
      </c>
      <c r="E949" s="4">
        <v>222</v>
      </c>
      <c r="F949" s="4">
        <f>ROUND(Source!AO945,O949)</f>
        <v>0</v>
      </c>
      <c r="G949" s="4" t="s">
        <v>23</v>
      </c>
      <c r="H949" s="4" t="s">
        <v>24</v>
      </c>
      <c r="I949" s="4"/>
      <c r="J949" s="4"/>
      <c r="K949" s="4">
        <v>222</v>
      </c>
      <c r="L949" s="4">
        <v>3</v>
      </c>
      <c r="M949" s="4">
        <v>3</v>
      </c>
      <c r="N949" s="4" t="s">
        <v>3</v>
      </c>
      <c r="O949" s="4">
        <v>2</v>
      </c>
      <c r="P949" s="4">
        <f>ROUND(Source!EG945,O949)</f>
        <v>0</v>
      </c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>
        <v>0</v>
      </c>
      <c r="AA949" s="4">
        <v>1</v>
      </c>
      <c r="AB949" s="4">
        <v>0</v>
      </c>
    </row>
    <row r="950" spans="1:206" x14ac:dyDescent="0.25">
      <c r="A950" s="4">
        <v>50</v>
      </c>
      <c r="B950" s="4">
        <v>0</v>
      </c>
      <c r="C950" s="4">
        <v>0</v>
      </c>
      <c r="D950" s="4">
        <v>1</v>
      </c>
      <c r="E950" s="4">
        <v>225</v>
      </c>
      <c r="F950" s="4">
        <f>ROUND(Source!AV945,O950)</f>
        <v>0</v>
      </c>
      <c r="G950" s="4" t="s">
        <v>25</v>
      </c>
      <c r="H950" s="4" t="s">
        <v>26</v>
      </c>
      <c r="I950" s="4"/>
      <c r="J950" s="4"/>
      <c r="K950" s="4">
        <v>225</v>
      </c>
      <c r="L950" s="4">
        <v>4</v>
      </c>
      <c r="M950" s="4">
        <v>3</v>
      </c>
      <c r="N950" s="4" t="s">
        <v>3</v>
      </c>
      <c r="O950" s="4">
        <v>2</v>
      </c>
      <c r="P950" s="4">
        <f>ROUND(Source!EN945,O950)</f>
        <v>0</v>
      </c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>
        <v>0</v>
      </c>
      <c r="AA950" s="4">
        <v>1</v>
      </c>
      <c r="AB950" s="4">
        <v>0</v>
      </c>
    </row>
    <row r="951" spans="1:206" x14ac:dyDescent="0.25">
      <c r="A951" s="4">
        <v>50</v>
      </c>
      <c r="B951" s="4">
        <v>0</v>
      </c>
      <c r="C951" s="4">
        <v>0</v>
      </c>
      <c r="D951" s="4">
        <v>1</v>
      </c>
      <c r="E951" s="4">
        <v>226</v>
      </c>
      <c r="F951" s="4">
        <f>ROUND(Source!AW945,O951)</f>
        <v>0</v>
      </c>
      <c r="G951" s="4" t="s">
        <v>27</v>
      </c>
      <c r="H951" s="4" t="s">
        <v>28</v>
      </c>
      <c r="I951" s="4"/>
      <c r="J951" s="4"/>
      <c r="K951" s="4">
        <v>226</v>
      </c>
      <c r="L951" s="4">
        <v>5</v>
      </c>
      <c r="M951" s="4">
        <v>3</v>
      </c>
      <c r="N951" s="4" t="s">
        <v>3</v>
      </c>
      <c r="O951" s="4">
        <v>2</v>
      </c>
      <c r="P951" s="4">
        <f>ROUND(Source!EO945,O951)</f>
        <v>0</v>
      </c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>
        <v>0</v>
      </c>
      <c r="AA951" s="4">
        <v>1</v>
      </c>
      <c r="AB951" s="4">
        <v>0</v>
      </c>
    </row>
    <row r="952" spans="1:206" x14ac:dyDescent="0.25">
      <c r="A952" s="4">
        <v>50</v>
      </c>
      <c r="B952" s="4">
        <v>0</v>
      </c>
      <c r="C952" s="4">
        <v>0</v>
      </c>
      <c r="D952" s="4">
        <v>1</v>
      </c>
      <c r="E952" s="4">
        <v>227</v>
      </c>
      <c r="F952" s="4">
        <f>ROUND(Source!AX945,O952)</f>
        <v>0</v>
      </c>
      <c r="G952" s="4" t="s">
        <v>29</v>
      </c>
      <c r="H952" s="4" t="s">
        <v>30</v>
      </c>
      <c r="I952" s="4"/>
      <c r="J952" s="4"/>
      <c r="K952" s="4">
        <v>227</v>
      </c>
      <c r="L952" s="4">
        <v>6</v>
      </c>
      <c r="M952" s="4">
        <v>3</v>
      </c>
      <c r="N952" s="4" t="s">
        <v>3</v>
      </c>
      <c r="O952" s="4">
        <v>2</v>
      </c>
      <c r="P952" s="4">
        <f>ROUND(Source!EP945,O952)</f>
        <v>0</v>
      </c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>
        <v>0</v>
      </c>
      <c r="AA952" s="4">
        <v>1</v>
      </c>
      <c r="AB952" s="4">
        <v>0</v>
      </c>
    </row>
    <row r="953" spans="1:206" x14ac:dyDescent="0.25">
      <c r="A953" s="4">
        <v>50</v>
      </c>
      <c r="B953" s="4">
        <v>0</v>
      </c>
      <c r="C953" s="4">
        <v>0</v>
      </c>
      <c r="D953" s="4">
        <v>1</v>
      </c>
      <c r="E953" s="4">
        <v>228</v>
      </c>
      <c r="F953" s="4">
        <f>ROUND(Source!AY945,O953)</f>
        <v>0</v>
      </c>
      <c r="G953" s="4" t="s">
        <v>31</v>
      </c>
      <c r="H953" s="4" t="s">
        <v>32</v>
      </c>
      <c r="I953" s="4"/>
      <c r="J953" s="4"/>
      <c r="K953" s="4">
        <v>228</v>
      </c>
      <c r="L953" s="4">
        <v>7</v>
      </c>
      <c r="M953" s="4">
        <v>3</v>
      </c>
      <c r="N953" s="4" t="s">
        <v>3</v>
      </c>
      <c r="O953" s="4">
        <v>2</v>
      </c>
      <c r="P953" s="4">
        <f>ROUND(Source!EQ945,O953)</f>
        <v>0</v>
      </c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>
        <v>0</v>
      </c>
      <c r="AA953" s="4">
        <v>1</v>
      </c>
      <c r="AB953" s="4">
        <v>0</v>
      </c>
    </row>
    <row r="954" spans="1:206" x14ac:dyDescent="0.25">
      <c r="A954" s="4">
        <v>50</v>
      </c>
      <c r="B954" s="4">
        <v>0</v>
      </c>
      <c r="C954" s="4">
        <v>0</v>
      </c>
      <c r="D954" s="4">
        <v>1</v>
      </c>
      <c r="E954" s="4">
        <v>216</v>
      </c>
      <c r="F954" s="4">
        <f>ROUND(Source!AP945,O954)</f>
        <v>0</v>
      </c>
      <c r="G954" s="4" t="s">
        <v>33</v>
      </c>
      <c r="H954" s="4" t="s">
        <v>34</v>
      </c>
      <c r="I954" s="4"/>
      <c r="J954" s="4"/>
      <c r="K954" s="4">
        <v>216</v>
      </c>
      <c r="L954" s="4">
        <v>8</v>
      </c>
      <c r="M954" s="4">
        <v>3</v>
      </c>
      <c r="N954" s="4" t="s">
        <v>3</v>
      </c>
      <c r="O954" s="4">
        <v>2</v>
      </c>
      <c r="P954" s="4">
        <f>ROUND(Source!EH945,O954)</f>
        <v>0</v>
      </c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>
        <v>0</v>
      </c>
      <c r="AA954" s="4">
        <v>1</v>
      </c>
      <c r="AB954" s="4">
        <v>0</v>
      </c>
    </row>
    <row r="955" spans="1:206" x14ac:dyDescent="0.25">
      <c r="A955" s="4">
        <v>50</v>
      </c>
      <c r="B955" s="4">
        <v>0</v>
      </c>
      <c r="C955" s="4">
        <v>0</v>
      </c>
      <c r="D955" s="4">
        <v>1</v>
      </c>
      <c r="E955" s="4">
        <v>223</v>
      </c>
      <c r="F955" s="4">
        <f>ROUND(Source!AQ945,O955)</f>
        <v>0</v>
      </c>
      <c r="G955" s="4" t="s">
        <v>35</v>
      </c>
      <c r="H955" s="4" t="s">
        <v>36</v>
      </c>
      <c r="I955" s="4"/>
      <c r="J955" s="4"/>
      <c r="K955" s="4">
        <v>223</v>
      </c>
      <c r="L955" s="4">
        <v>9</v>
      </c>
      <c r="M955" s="4">
        <v>3</v>
      </c>
      <c r="N955" s="4" t="s">
        <v>3</v>
      </c>
      <c r="O955" s="4">
        <v>2</v>
      </c>
      <c r="P955" s="4">
        <f>ROUND(Source!EI945,O955)</f>
        <v>0</v>
      </c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>
        <v>0</v>
      </c>
      <c r="AA955" s="4">
        <v>1</v>
      </c>
      <c r="AB955" s="4">
        <v>0</v>
      </c>
    </row>
    <row r="956" spans="1:206" x14ac:dyDescent="0.25">
      <c r="A956" s="4">
        <v>50</v>
      </c>
      <c r="B956" s="4">
        <v>0</v>
      </c>
      <c r="C956" s="4">
        <v>0</v>
      </c>
      <c r="D956" s="4">
        <v>1</v>
      </c>
      <c r="E956" s="4">
        <v>229</v>
      </c>
      <c r="F956" s="4">
        <f>ROUND(Source!AZ945,O956)</f>
        <v>0</v>
      </c>
      <c r="G956" s="4" t="s">
        <v>37</v>
      </c>
      <c r="H956" s="4" t="s">
        <v>38</v>
      </c>
      <c r="I956" s="4"/>
      <c r="J956" s="4"/>
      <c r="K956" s="4">
        <v>229</v>
      </c>
      <c r="L956" s="4">
        <v>10</v>
      </c>
      <c r="M956" s="4">
        <v>3</v>
      </c>
      <c r="N956" s="4" t="s">
        <v>3</v>
      </c>
      <c r="O956" s="4">
        <v>2</v>
      </c>
      <c r="P956" s="4">
        <f>ROUND(Source!ER945,O956)</f>
        <v>0</v>
      </c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>
        <v>0</v>
      </c>
      <c r="AA956" s="4">
        <v>1</v>
      </c>
      <c r="AB956" s="4">
        <v>0</v>
      </c>
    </row>
    <row r="957" spans="1:206" x14ac:dyDescent="0.25">
      <c r="A957" s="4">
        <v>50</v>
      </c>
      <c r="B957" s="4">
        <v>0</v>
      </c>
      <c r="C957" s="4">
        <v>0</v>
      </c>
      <c r="D957" s="4">
        <v>1</v>
      </c>
      <c r="E957" s="4">
        <v>203</v>
      </c>
      <c r="F957" s="4">
        <f>ROUND(Source!Q945,O957)</f>
        <v>0</v>
      </c>
      <c r="G957" s="4" t="s">
        <v>39</v>
      </c>
      <c r="H957" s="4" t="s">
        <v>40</v>
      </c>
      <c r="I957" s="4"/>
      <c r="J957" s="4"/>
      <c r="K957" s="4">
        <v>203</v>
      </c>
      <c r="L957" s="4">
        <v>11</v>
      </c>
      <c r="M957" s="4">
        <v>3</v>
      </c>
      <c r="N957" s="4" t="s">
        <v>3</v>
      </c>
      <c r="O957" s="4">
        <v>2</v>
      </c>
      <c r="P957" s="4">
        <f>ROUND(Source!DI945,O957)</f>
        <v>0</v>
      </c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>
        <v>0</v>
      </c>
      <c r="AA957" s="4">
        <v>1</v>
      </c>
      <c r="AB957" s="4">
        <v>0</v>
      </c>
    </row>
    <row r="958" spans="1:206" x14ac:dyDescent="0.25">
      <c r="A958" s="4">
        <v>50</v>
      </c>
      <c r="B958" s="4">
        <v>0</v>
      </c>
      <c r="C958" s="4">
        <v>0</v>
      </c>
      <c r="D958" s="4">
        <v>1</v>
      </c>
      <c r="E958" s="4">
        <v>231</v>
      </c>
      <c r="F958" s="4">
        <f>ROUND(Source!BB945,O958)</f>
        <v>0</v>
      </c>
      <c r="G958" s="4" t="s">
        <v>41</v>
      </c>
      <c r="H958" s="4" t="s">
        <v>42</v>
      </c>
      <c r="I958" s="4"/>
      <c r="J958" s="4"/>
      <c r="K958" s="4">
        <v>231</v>
      </c>
      <c r="L958" s="4">
        <v>12</v>
      </c>
      <c r="M958" s="4">
        <v>3</v>
      </c>
      <c r="N958" s="4" t="s">
        <v>3</v>
      </c>
      <c r="O958" s="4">
        <v>2</v>
      </c>
      <c r="P958" s="4">
        <f>ROUND(Source!ET945,O958)</f>
        <v>0</v>
      </c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>
        <v>0</v>
      </c>
      <c r="AA958" s="4">
        <v>1</v>
      </c>
      <c r="AB958" s="4">
        <v>0</v>
      </c>
    </row>
    <row r="959" spans="1:206" x14ac:dyDescent="0.25">
      <c r="A959" s="4">
        <v>50</v>
      </c>
      <c r="B959" s="4">
        <v>0</v>
      </c>
      <c r="C959" s="4">
        <v>0</v>
      </c>
      <c r="D959" s="4">
        <v>1</v>
      </c>
      <c r="E959" s="4">
        <v>204</v>
      </c>
      <c r="F959" s="4">
        <f>ROUND(Source!R945,O959)</f>
        <v>0</v>
      </c>
      <c r="G959" s="4" t="s">
        <v>43</v>
      </c>
      <c r="H959" s="4" t="s">
        <v>44</v>
      </c>
      <c r="I959" s="4"/>
      <c r="J959" s="4"/>
      <c r="K959" s="4">
        <v>204</v>
      </c>
      <c r="L959" s="4">
        <v>13</v>
      </c>
      <c r="M959" s="4">
        <v>3</v>
      </c>
      <c r="N959" s="4" t="s">
        <v>3</v>
      </c>
      <c r="O959" s="4">
        <v>2</v>
      </c>
      <c r="P959" s="4">
        <f>ROUND(Source!DJ945,O959)</f>
        <v>0</v>
      </c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>
        <v>0</v>
      </c>
      <c r="AA959" s="4">
        <v>1</v>
      </c>
      <c r="AB959" s="4">
        <v>0</v>
      </c>
    </row>
    <row r="960" spans="1:206" x14ac:dyDescent="0.25">
      <c r="A960" s="4">
        <v>50</v>
      </c>
      <c r="B960" s="4">
        <v>0</v>
      </c>
      <c r="C960" s="4">
        <v>0</v>
      </c>
      <c r="D960" s="4">
        <v>1</v>
      </c>
      <c r="E960" s="4">
        <v>205</v>
      </c>
      <c r="F960" s="4">
        <f>ROUND(Source!S945,O960)</f>
        <v>12404.09</v>
      </c>
      <c r="G960" s="4" t="s">
        <v>45</v>
      </c>
      <c r="H960" s="4" t="s">
        <v>46</v>
      </c>
      <c r="I960" s="4"/>
      <c r="J960" s="4"/>
      <c r="K960" s="4">
        <v>205</v>
      </c>
      <c r="L960" s="4">
        <v>14</v>
      </c>
      <c r="M960" s="4">
        <v>3</v>
      </c>
      <c r="N960" s="4" t="s">
        <v>3</v>
      </c>
      <c r="O960" s="4">
        <v>2</v>
      </c>
      <c r="P960" s="4">
        <f>ROUND(Source!DK945,O960)</f>
        <v>12404.09</v>
      </c>
      <c r="Q960" s="4"/>
      <c r="R960" s="4"/>
      <c r="S960" s="4"/>
      <c r="T960" s="4"/>
      <c r="U960" s="4"/>
      <c r="V960" s="4"/>
      <c r="W960" s="4">
        <v>12404.09</v>
      </c>
      <c r="X960" s="4">
        <v>1</v>
      </c>
      <c r="Y960" s="4">
        <v>12404.09</v>
      </c>
      <c r="Z960" s="4">
        <v>12404.09</v>
      </c>
      <c r="AA960" s="4">
        <v>1</v>
      </c>
      <c r="AB960" s="4">
        <v>12404.09</v>
      </c>
    </row>
    <row r="961" spans="1:206" x14ac:dyDescent="0.25">
      <c r="A961" s="4">
        <v>50</v>
      </c>
      <c r="B961" s="4">
        <v>0</v>
      </c>
      <c r="C961" s="4">
        <v>0</v>
      </c>
      <c r="D961" s="4">
        <v>1</v>
      </c>
      <c r="E961" s="4">
        <v>232</v>
      </c>
      <c r="F961" s="4">
        <f>ROUND(Source!BC945,O961)</f>
        <v>0</v>
      </c>
      <c r="G961" s="4" t="s">
        <v>47</v>
      </c>
      <c r="H961" s="4" t="s">
        <v>48</v>
      </c>
      <c r="I961" s="4"/>
      <c r="J961" s="4"/>
      <c r="K961" s="4">
        <v>232</v>
      </c>
      <c r="L961" s="4">
        <v>15</v>
      </c>
      <c r="M961" s="4">
        <v>3</v>
      </c>
      <c r="N961" s="4" t="s">
        <v>3</v>
      </c>
      <c r="O961" s="4">
        <v>2</v>
      </c>
      <c r="P961" s="4">
        <f>ROUND(Source!EU945,O961)</f>
        <v>0</v>
      </c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>
        <v>0</v>
      </c>
      <c r="AA961" s="4">
        <v>1</v>
      </c>
      <c r="AB961" s="4">
        <v>0</v>
      </c>
    </row>
    <row r="962" spans="1:206" x14ac:dyDescent="0.25">
      <c r="A962" s="4">
        <v>50</v>
      </c>
      <c r="B962" s="4">
        <v>0</v>
      </c>
      <c r="C962" s="4">
        <v>0</v>
      </c>
      <c r="D962" s="4">
        <v>1</v>
      </c>
      <c r="E962" s="4">
        <v>214</v>
      </c>
      <c r="F962" s="4">
        <f>ROUND(Source!AS945,O962)</f>
        <v>0</v>
      </c>
      <c r="G962" s="4" t="s">
        <v>49</v>
      </c>
      <c r="H962" s="4" t="s">
        <v>50</v>
      </c>
      <c r="I962" s="4"/>
      <c r="J962" s="4"/>
      <c r="K962" s="4">
        <v>214</v>
      </c>
      <c r="L962" s="4">
        <v>16</v>
      </c>
      <c r="M962" s="4">
        <v>3</v>
      </c>
      <c r="N962" s="4" t="s">
        <v>3</v>
      </c>
      <c r="O962" s="4">
        <v>2</v>
      </c>
      <c r="P962" s="4">
        <f>ROUND(Source!EK945,O962)</f>
        <v>0</v>
      </c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>
        <v>0</v>
      </c>
      <c r="AA962" s="4">
        <v>1</v>
      </c>
      <c r="AB962" s="4">
        <v>0</v>
      </c>
    </row>
    <row r="963" spans="1:206" x14ac:dyDescent="0.25">
      <c r="A963" s="4">
        <v>50</v>
      </c>
      <c r="B963" s="4">
        <v>0</v>
      </c>
      <c r="C963" s="4">
        <v>0</v>
      </c>
      <c r="D963" s="4">
        <v>1</v>
      </c>
      <c r="E963" s="4">
        <v>215</v>
      </c>
      <c r="F963" s="4">
        <f>ROUND(Source!AT945,O963)</f>
        <v>0</v>
      </c>
      <c r="G963" s="4" t="s">
        <v>51</v>
      </c>
      <c r="H963" s="4" t="s">
        <v>52</v>
      </c>
      <c r="I963" s="4"/>
      <c r="J963" s="4"/>
      <c r="K963" s="4">
        <v>215</v>
      </c>
      <c r="L963" s="4">
        <v>17</v>
      </c>
      <c r="M963" s="4">
        <v>3</v>
      </c>
      <c r="N963" s="4" t="s">
        <v>3</v>
      </c>
      <c r="O963" s="4">
        <v>2</v>
      </c>
      <c r="P963" s="4">
        <f>ROUND(Source!EL945,O963)</f>
        <v>0</v>
      </c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>
        <v>0</v>
      </c>
      <c r="AA963" s="4">
        <v>1</v>
      </c>
      <c r="AB963" s="4">
        <v>0</v>
      </c>
    </row>
    <row r="964" spans="1:206" x14ac:dyDescent="0.25">
      <c r="A964" s="4">
        <v>50</v>
      </c>
      <c r="B964" s="4">
        <v>0</v>
      </c>
      <c r="C964" s="4">
        <v>0</v>
      </c>
      <c r="D964" s="4">
        <v>1</v>
      </c>
      <c r="E964" s="4">
        <v>217</v>
      </c>
      <c r="F964" s="4">
        <f>ROUND(Source!AU945,O964)</f>
        <v>26048.58</v>
      </c>
      <c r="G964" s="4" t="s">
        <v>53</v>
      </c>
      <c r="H964" s="4" t="s">
        <v>54</v>
      </c>
      <c r="I964" s="4"/>
      <c r="J964" s="4"/>
      <c r="K964" s="4">
        <v>217</v>
      </c>
      <c r="L964" s="4">
        <v>18</v>
      </c>
      <c r="M964" s="4">
        <v>3</v>
      </c>
      <c r="N964" s="4" t="s">
        <v>3</v>
      </c>
      <c r="O964" s="4">
        <v>2</v>
      </c>
      <c r="P964" s="4">
        <f>ROUND(Source!EM945,O964)</f>
        <v>26048.58</v>
      </c>
      <c r="Q964" s="4"/>
      <c r="R964" s="4"/>
      <c r="S964" s="4"/>
      <c r="T964" s="4"/>
      <c r="U964" s="4"/>
      <c r="V964" s="4"/>
      <c r="W964" s="4">
        <v>26048.58</v>
      </c>
      <c r="X964" s="4">
        <v>1</v>
      </c>
      <c r="Y964" s="4">
        <v>26048.58</v>
      </c>
      <c r="Z964" s="4">
        <v>26048.58</v>
      </c>
      <c r="AA964" s="4">
        <v>1</v>
      </c>
      <c r="AB964" s="4">
        <v>26048.58</v>
      </c>
    </row>
    <row r="965" spans="1:206" x14ac:dyDescent="0.25">
      <c r="A965" s="4">
        <v>50</v>
      </c>
      <c r="B965" s="4">
        <v>0</v>
      </c>
      <c r="C965" s="4">
        <v>0</v>
      </c>
      <c r="D965" s="4">
        <v>1</v>
      </c>
      <c r="E965" s="4">
        <v>230</v>
      </c>
      <c r="F965" s="4">
        <f>ROUND(Source!BA945,O965)</f>
        <v>0</v>
      </c>
      <c r="G965" s="4" t="s">
        <v>55</v>
      </c>
      <c r="H965" s="4" t="s">
        <v>56</v>
      </c>
      <c r="I965" s="4"/>
      <c r="J965" s="4"/>
      <c r="K965" s="4">
        <v>230</v>
      </c>
      <c r="L965" s="4">
        <v>19</v>
      </c>
      <c r="M965" s="4">
        <v>3</v>
      </c>
      <c r="N965" s="4" t="s">
        <v>3</v>
      </c>
      <c r="O965" s="4">
        <v>2</v>
      </c>
      <c r="P965" s="4">
        <f>ROUND(Source!ES945,O965)</f>
        <v>0</v>
      </c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>
        <v>0</v>
      </c>
      <c r="AA965" s="4">
        <v>1</v>
      </c>
      <c r="AB965" s="4">
        <v>0</v>
      </c>
    </row>
    <row r="966" spans="1:206" x14ac:dyDescent="0.25">
      <c r="A966" s="4">
        <v>50</v>
      </c>
      <c r="B966" s="4">
        <v>0</v>
      </c>
      <c r="C966" s="4">
        <v>0</v>
      </c>
      <c r="D966" s="4">
        <v>1</v>
      </c>
      <c r="E966" s="4">
        <v>206</v>
      </c>
      <c r="F966" s="4">
        <f>ROUND(Source!T945,O966)</f>
        <v>0</v>
      </c>
      <c r="G966" s="4" t="s">
        <v>57</v>
      </c>
      <c r="H966" s="4" t="s">
        <v>58</v>
      </c>
      <c r="I966" s="4"/>
      <c r="J966" s="4"/>
      <c r="K966" s="4">
        <v>206</v>
      </c>
      <c r="L966" s="4">
        <v>20</v>
      </c>
      <c r="M966" s="4">
        <v>3</v>
      </c>
      <c r="N966" s="4" t="s">
        <v>3</v>
      </c>
      <c r="O966" s="4">
        <v>2</v>
      </c>
      <c r="P966" s="4">
        <f>ROUND(Source!DL945,O966)</f>
        <v>0</v>
      </c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>
        <v>0</v>
      </c>
      <c r="AA966" s="4">
        <v>1</v>
      </c>
      <c r="AB966" s="4">
        <v>0</v>
      </c>
    </row>
    <row r="967" spans="1:206" x14ac:dyDescent="0.25">
      <c r="A967" s="4">
        <v>50</v>
      </c>
      <c r="B967" s="4">
        <v>0</v>
      </c>
      <c r="C967" s="4">
        <v>0</v>
      </c>
      <c r="D967" s="4">
        <v>1</v>
      </c>
      <c r="E967" s="4">
        <v>207</v>
      </c>
      <c r="F967" s="4">
        <f>ROUND(Source!U945,O967)</f>
        <v>11.709199999999999</v>
      </c>
      <c r="G967" s="4" t="s">
        <v>59</v>
      </c>
      <c r="H967" s="4" t="s">
        <v>60</v>
      </c>
      <c r="I967" s="4"/>
      <c r="J967" s="4"/>
      <c r="K967" s="4">
        <v>207</v>
      </c>
      <c r="L967" s="4">
        <v>21</v>
      </c>
      <c r="M967" s="4">
        <v>3</v>
      </c>
      <c r="N967" s="4" t="s">
        <v>3</v>
      </c>
      <c r="O967" s="4">
        <v>7</v>
      </c>
      <c r="P967" s="4">
        <f>ROUND(Source!DM945,O967)</f>
        <v>11.709199999999999</v>
      </c>
      <c r="Q967" s="4"/>
      <c r="R967" s="4"/>
      <c r="S967" s="4"/>
      <c r="T967" s="4"/>
      <c r="U967" s="4"/>
      <c r="V967" s="4"/>
      <c r="W967" s="4">
        <v>11.709199999999999</v>
      </c>
      <c r="X967" s="4">
        <v>1</v>
      </c>
      <c r="Y967" s="4">
        <v>11.709199999999999</v>
      </c>
      <c r="Z967" s="4">
        <v>11.709199999999999</v>
      </c>
      <c r="AA967" s="4">
        <v>1</v>
      </c>
      <c r="AB967" s="4">
        <v>11.709199999999999</v>
      </c>
    </row>
    <row r="968" spans="1:206" x14ac:dyDescent="0.25">
      <c r="A968" s="4">
        <v>50</v>
      </c>
      <c r="B968" s="4">
        <v>0</v>
      </c>
      <c r="C968" s="4">
        <v>0</v>
      </c>
      <c r="D968" s="4">
        <v>1</v>
      </c>
      <c r="E968" s="4">
        <v>208</v>
      </c>
      <c r="F968" s="4">
        <f>ROUND(Source!V945,O968)</f>
        <v>0</v>
      </c>
      <c r="G968" s="4" t="s">
        <v>61</v>
      </c>
      <c r="H968" s="4" t="s">
        <v>62</v>
      </c>
      <c r="I968" s="4"/>
      <c r="J968" s="4"/>
      <c r="K968" s="4">
        <v>208</v>
      </c>
      <c r="L968" s="4">
        <v>22</v>
      </c>
      <c r="M968" s="4">
        <v>3</v>
      </c>
      <c r="N968" s="4" t="s">
        <v>3</v>
      </c>
      <c r="O968" s="4">
        <v>7</v>
      </c>
      <c r="P968" s="4">
        <f>ROUND(Source!DN945,O968)</f>
        <v>0</v>
      </c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>
        <v>0</v>
      </c>
      <c r="AA968" s="4">
        <v>1</v>
      </c>
      <c r="AB968" s="4">
        <v>0</v>
      </c>
    </row>
    <row r="969" spans="1:206" x14ac:dyDescent="0.25">
      <c r="A969" s="4">
        <v>50</v>
      </c>
      <c r="B969" s="4">
        <v>0</v>
      </c>
      <c r="C969" s="4">
        <v>0</v>
      </c>
      <c r="D969" s="4">
        <v>1</v>
      </c>
      <c r="E969" s="4">
        <v>209</v>
      </c>
      <c r="F969" s="4">
        <f>ROUND(Source!W945,O969)</f>
        <v>0</v>
      </c>
      <c r="G969" s="4" t="s">
        <v>63</v>
      </c>
      <c r="H969" s="4" t="s">
        <v>64</v>
      </c>
      <c r="I969" s="4"/>
      <c r="J969" s="4"/>
      <c r="K969" s="4">
        <v>209</v>
      </c>
      <c r="L969" s="4">
        <v>23</v>
      </c>
      <c r="M969" s="4">
        <v>3</v>
      </c>
      <c r="N969" s="4" t="s">
        <v>3</v>
      </c>
      <c r="O969" s="4">
        <v>2</v>
      </c>
      <c r="P969" s="4">
        <f>ROUND(Source!DO945,O969)</f>
        <v>0</v>
      </c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>
        <v>0</v>
      </c>
      <c r="AA969" s="4">
        <v>1</v>
      </c>
      <c r="AB969" s="4">
        <v>0</v>
      </c>
    </row>
    <row r="970" spans="1:206" x14ac:dyDescent="0.25">
      <c r="A970" s="4">
        <v>50</v>
      </c>
      <c r="B970" s="4">
        <v>0</v>
      </c>
      <c r="C970" s="4">
        <v>0</v>
      </c>
      <c r="D970" s="4">
        <v>1</v>
      </c>
      <c r="E970" s="4">
        <v>233</v>
      </c>
      <c r="F970" s="4">
        <f>ROUND(Source!BD945,O970)</f>
        <v>0</v>
      </c>
      <c r="G970" s="4" t="s">
        <v>65</v>
      </c>
      <c r="H970" s="4" t="s">
        <v>66</v>
      </c>
      <c r="I970" s="4"/>
      <c r="J970" s="4"/>
      <c r="K970" s="4">
        <v>233</v>
      </c>
      <c r="L970" s="4">
        <v>24</v>
      </c>
      <c r="M970" s="4">
        <v>3</v>
      </c>
      <c r="N970" s="4" t="s">
        <v>3</v>
      </c>
      <c r="O970" s="4">
        <v>2</v>
      </c>
      <c r="P970" s="4">
        <f>ROUND(Source!EV945,O970)</f>
        <v>0</v>
      </c>
      <c r="Q970" s="4"/>
      <c r="R970" s="4"/>
      <c r="S970" s="4"/>
      <c r="T970" s="4"/>
      <c r="U970" s="4"/>
      <c r="V970" s="4"/>
      <c r="W970" s="4">
        <v>0</v>
      </c>
      <c r="X970" s="4">
        <v>1</v>
      </c>
      <c r="Y970" s="4">
        <v>0</v>
      </c>
      <c r="Z970" s="4">
        <v>0</v>
      </c>
      <c r="AA970" s="4">
        <v>1</v>
      </c>
      <c r="AB970" s="4">
        <v>0</v>
      </c>
    </row>
    <row r="971" spans="1:206" x14ac:dyDescent="0.25">
      <c r="A971" s="4">
        <v>50</v>
      </c>
      <c r="B971" s="4">
        <v>0</v>
      </c>
      <c r="C971" s="4">
        <v>0</v>
      </c>
      <c r="D971" s="4">
        <v>1</v>
      </c>
      <c r="E971" s="4">
        <v>210</v>
      </c>
      <c r="F971" s="4">
        <f>ROUND(Source!X945,O971)</f>
        <v>9179.02</v>
      </c>
      <c r="G971" s="4" t="s">
        <v>67</v>
      </c>
      <c r="H971" s="4" t="s">
        <v>68</v>
      </c>
      <c r="I971" s="4"/>
      <c r="J971" s="4"/>
      <c r="K971" s="4">
        <v>210</v>
      </c>
      <c r="L971" s="4">
        <v>25</v>
      </c>
      <c r="M971" s="4">
        <v>3</v>
      </c>
      <c r="N971" s="4" t="s">
        <v>3</v>
      </c>
      <c r="O971" s="4">
        <v>2</v>
      </c>
      <c r="P971" s="4">
        <f>ROUND(Source!DP945,O971)</f>
        <v>9179.02</v>
      </c>
      <c r="Q971" s="4"/>
      <c r="R971" s="4"/>
      <c r="S971" s="4"/>
      <c r="T971" s="4"/>
      <c r="U971" s="4"/>
      <c r="V971" s="4"/>
      <c r="W971" s="4">
        <v>9179.02</v>
      </c>
      <c r="X971" s="4">
        <v>1</v>
      </c>
      <c r="Y971" s="4">
        <v>9179.02</v>
      </c>
      <c r="Z971" s="4">
        <v>9179.02</v>
      </c>
      <c r="AA971" s="4">
        <v>1</v>
      </c>
      <c r="AB971" s="4">
        <v>9179.02</v>
      </c>
    </row>
    <row r="972" spans="1:206" x14ac:dyDescent="0.25">
      <c r="A972" s="4">
        <v>50</v>
      </c>
      <c r="B972" s="4">
        <v>0</v>
      </c>
      <c r="C972" s="4">
        <v>0</v>
      </c>
      <c r="D972" s="4">
        <v>1</v>
      </c>
      <c r="E972" s="4">
        <v>211</v>
      </c>
      <c r="F972" s="4">
        <f>ROUND(Source!Y945,O972)</f>
        <v>4465.47</v>
      </c>
      <c r="G972" s="4" t="s">
        <v>69</v>
      </c>
      <c r="H972" s="4" t="s">
        <v>70</v>
      </c>
      <c r="I972" s="4"/>
      <c r="J972" s="4"/>
      <c r="K972" s="4">
        <v>211</v>
      </c>
      <c r="L972" s="4">
        <v>26</v>
      </c>
      <c r="M972" s="4">
        <v>3</v>
      </c>
      <c r="N972" s="4" t="s">
        <v>3</v>
      </c>
      <c r="O972" s="4">
        <v>2</v>
      </c>
      <c r="P972" s="4">
        <f>ROUND(Source!DQ945,O972)</f>
        <v>4465.47</v>
      </c>
      <c r="Q972" s="4"/>
      <c r="R972" s="4"/>
      <c r="S972" s="4"/>
      <c r="T972" s="4"/>
      <c r="U972" s="4"/>
      <c r="V972" s="4"/>
      <c r="W972" s="4">
        <v>4465.47</v>
      </c>
      <c r="X972" s="4">
        <v>1</v>
      </c>
      <c r="Y972" s="4">
        <v>4465.47</v>
      </c>
      <c r="Z972" s="4">
        <v>4465.47</v>
      </c>
      <c r="AA972" s="4">
        <v>1</v>
      </c>
      <c r="AB972" s="4">
        <v>4465.47</v>
      </c>
    </row>
    <row r="973" spans="1:206" x14ac:dyDescent="0.25">
      <c r="A973" s="4">
        <v>50</v>
      </c>
      <c r="B973" s="4">
        <v>0</v>
      </c>
      <c r="C973" s="4">
        <v>0</v>
      </c>
      <c r="D973" s="4">
        <v>1</v>
      </c>
      <c r="E973" s="4">
        <v>224</v>
      </c>
      <c r="F973" s="4">
        <f>ROUND(Source!AR945,O973)</f>
        <v>26048.58</v>
      </c>
      <c r="G973" s="4" t="s">
        <v>71</v>
      </c>
      <c r="H973" s="4" t="s">
        <v>72</v>
      </c>
      <c r="I973" s="4"/>
      <c r="J973" s="4"/>
      <c r="K973" s="4">
        <v>224</v>
      </c>
      <c r="L973" s="4">
        <v>27</v>
      </c>
      <c r="M973" s="4">
        <v>3</v>
      </c>
      <c r="N973" s="4" t="s">
        <v>3</v>
      </c>
      <c r="O973" s="4">
        <v>2</v>
      </c>
      <c r="P973" s="4">
        <f>ROUND(Source!EJ945,O973)</f>
        <v>26048.58</v>
      </c>
      <c r="Q973" s="4"/>
      <c r="R973" s="4"/>
      <c r="S973" s="4"/>
      <c r="T973" s="4"/>
      <c r="U973" s="4"/>
      <c r="V973" s="4"/>
      <c r="W973" s="4">
        <v>26048.58</v>
      </c>
      <c r="X973" s="4">
        <v>1</v>
      </c>
      <c r="Y973" s="4">
        <v>26048.58</v>
      </c>
      <c r="Z973" s="4">
        <v>26048.58</v>
      </c>
      <c r="AA973" s="4">
        <v>1</v>
      </c>
      <c r="AB973" s="4">
        <v>26048.58</v>
      </c>
    </row>
    <row r="975" spans="1:206" x14ac:dyDescent="0.25">
      <c r="A975" s="2">
        <v>51</v>
      </c>
      <c r="B975" s="2">
        <f>B926</f>
        <v>1</v>
      </c>
      <c r="C975" s="2">
        <f>A926</f>
        <v>3</v>
      </c>
      <c r="D975" s="2">
        <f>ROW(A926)</f>
        <v>926</v>
      </c>
      <c r="E975" s="2"/>
      <c r="F975" s="2" t="str">
        <f>IF(F926&lt;&gt;"",F926,"")</f>
        <v>09-01-03</v>
      </c>
      <c r="G975" s="2" t="str">
        <f>IF(G926&lt;&gt;"",G926,"")</f>
        <v>ПНР ВЛЗ 10 кВ</v>
      </c>
      <c r="H975" s="2">
        <v>0</v>
      </c>
      <c r="I975" s="2"/>
      <c r="J975" s="2"/>
      <c r="K975" s="2"/>
      <c r="L975" s="2"/>
      <c r="M975" s="2"/>
      <c r="N975" s="2"/>
      <c r="O975" s="2">
        <f t="shared" ref="O975:T975" si="526">ROUND(O945+AB975,2)</f>
        <v>12404.09</v>
      </c>
      <c r="P975" s="2">
        <f t="shared" si="526"/>
        <v>0</v>
      </c>
      <c r="Q975" s="2">
        <f t="shared" si="526"/>
        <v>0</v>
      </c>
      <c r="R975" s="2">
        <f t="shared" si="526"/>
        <v>0</v>
      </c>
      <c r="S975" s="2">
        <f t="shared" si="526"/>
        <v>12404.09</v>
      </c>
      <c r="T975" s="2">
        <f t="shared" si="526"/>
        <v>0</v>
      </c>
      <c r="U975" s="2">
        <f>U945+AH975</f>
        <v>11.709200000000001</v>
      </c>
      <c r="V975" s="2">
        <f>V945+AI975</f>
        <v>0</v>
      </c>
      <c r="W975" s="2">
        <f>ROUND(W945+AJ975,2)</f>
        <v>0</v>
      </c>
      <c r="X975" s="2">
        <f>ROUND(X945+AK975,2)</f>
        <v>9179.02</v>
      </c>
      <c r="Y975" s="2">
        <f>ROUND(Y945+AL975,2)</f>
        <v>4465.47</v>
      </c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>
        <f t="shared" ref="AO975:BD975" si="527">ROUND(AO945+BX975,2)</f>
        <v>0</v>
      </c>
      <c r="AP975" s="2">
        <f t="shared" si="527"/>
        <v>0</v>
      </c>
      <c r="AQ975" s="2">
        <f t="shared" si="527"/>
        <v>0</v>
      </c>
      <c r="AR975" s="2">
        <f t="shared" si="527"/>
        <v>26048.58</v>
      </c>
      <c r="AS975" s="2">
        <f t="shared" si="527"/>
        <v>0</v>
      </c>
      <c r="AT975" s="2">
        <f t="shared" si="527"/>
        <v>0</v>
      </c>
      <c r="AU975" s="2">
        <f t="shared" si="527"/>
        <v>26048.58</v>
      </c>
      <c r="AV975" s="2">
        <f t="shared" si="527"/>
        <v>0</v>
      </c>
      <c r="AW975" s="2">
        <f t="shared" si="527"/>
        <v>0</v>
      </c>
      <c r="AX975" s="2">
        <f t="shared" si="527"/>
        <v>0</v>
      </c>
      <c r="AY975" s="2">
        <f t="shared" si="527"/>
        <v>0</v>
      </c>
      <c r="AZ975" s="2">
        <f t="shared" si="527"/>
        <v>0</v>
      </c>
      <c r="BA975" s="2">
        <f t="shared" si="527"/>
        <v>0</v>
      </c>
      <c r="BB975" s="2">
        <f t="shared" si="527"/>
        <v>0</v>
      </c>
      <c r="BC975" s="2">
        <f t="shared" si="527"/>
        <v>0</v>
      </c>
      <c r="BD975" s="2">
        <f t="shared" si="527"/>
        <v>0</v>
      </c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3">
        <f t="shared" ref="DG975:DL975" si="528">ROUND(DG945+DT975,2)</f>
        <v>12404.09</v>
      </c>
      <c r="DH975" s="3">
        <f t="shared" si="528"/>
        <v>0</v>
      </c>
      <c r="DI975" s="3">
        <f t="shared" si="528"/>
        <v>0</v>
      </c>
      <c r="DJ975" s="3">
        <f t="shared" si="528"/>
        <v>0</v>
      </c>
      <c r="DK975" s="3">
        <f t="shared" si="528"/>
        <v>12404.09</v>
      </c>
      <c r="DL975" s="3">
        <f t="shared" si="528"/>
        <v>0</v>
      </c>
      <c r="DM975" s="3">
        <f>DM945+DZ975</f>
        <v>11.709200000000001</v>
      </c>
      <c r="DN975" s="3">
        <f>DN945+EA975</f>
        <v>0</v>
      </c>
      <c r="DO975" s="3">
        <f>ROUND(DO945+EB975,2)</f>
        <v>0</v>
      </c>
      <c r="DP975" s="3">
        <f>ROUND(DP945+EC975,2)</f>
        <v>9179.02</v>
      </c>
      <c r="DQ975" s="3">
        <f>ROUND(DQ945+ED975,2)</f>
        <v>4465.47</v>
      </c>
      <c r="DR975" s="3"/>
      <c r="DS975" s="3"/>
      <c r="DT975" s="3"/>
      <c r="DU975" s="3"/>
      <c r="DV975" s="3"/>
      <c r="DW975" s="3"/>
      <c r="DX975" s="3"/>
      <c r="DY975" s="3"/>
      <c r="DZ975" s="3"/>
      <c r="EA975" s="3"/>
      <c r="EB975" s="3"/>
      <c r="EC975" s="3"/>
      <c r="ED975" s="3"/>
      <c r="EE975" s="3"/>
      <c r="EF975" s="3"/>
      <c r="EG975" s="3">
        <f t="shared" ref="EG975:EV975" si="529">ROUND(EG945+FP975,2)</f>
        <v>0</v>
      </c>
      <c r="EH975" s="3">
        <f t="shared" si="529"/>
        <v>0</v>
      </c>
      <c r="EI975" s="3">
        <f t="shared" si="529"/>
        <v>0</v>
      </c>
      <c r="EJ975" s="3">
        <f t="shared" si="529"/>
        <v>26048.58</v>
      </c>
      <c r="EK975" s="3">
        <f t="shared" si="529"/>
        <v>0</v>
      </c>
      <c r="EL975" s="3">
        <f t="shared" si="529"/>
        <v>0</v>
      </c>
      <c r="EM975" s="3">
        <f t="shared" si="529"/>
        <v>26048.58</v>
      </c>
      <c r="EN975" s="3">
        <f t="shared" si="529"/>
        <v>0</v>
      </c>
      <c r="EO975" s="3">
        <f t="shared" si="529"/>
        <v>0</v>
      </c>
      <c r="EP975" s="3">
        <f t="shared" si="529"/>
        <v>0</v>
      </c>
      <c r="EQ975" s="3">
        <f t="shared" si="529"/>
        <v>0</v>
      </c>
      <c r="ER975" s="3">
        <f t="shared" si="529"/>
        <v>0</v>
      </c>
      <c r="ES975" s="3">
        <f t="shared" si="529"/>
        <v>0</v>
      </c>
      <c r="ET975" s="3">
        <f t="shared" si="529"/>
        <v>0</v>
      </c>
      <c r="EU975" s="3">
        <f t="shared" si="529"/>
        <v>0</v>
      </c>
      <c r="EV975" s="3">
        <f t="shared" si="529"/>
        <v>0</v>
      </c>
      <c r="EW975" s="3"/>
      <c r="EX975" s="3"/>
      <c r="EY975" s="3"/>
      <c r="EZ975" s="3"/>
      <c r="FA975" s="3"/>
      <c r="FB975" s="3"/>
      <c r="FC975" s="3"/>
      <c r="FD975" s="3"/>
      <c r="FE975" s="3"/>
      <c r="FF975" s="3"/>
      <c r="FG975" s="3"/>
      <c r="FH975" s="3"/>
      <c r="FI975" s="3"/>
      <c r="FJ975" s="3"/>
      <c r="FK975" s="3"/>
      <c r="FL975" s="3"/>
      <c r="FM975" s="3"/>
      <c r="FN975" s="3"/>
      <c r="FO975" s="3"/>
      <c r="FP975" s="3"/>
      <c r="FQ975" s="3"/>
      <c r="FR975" s="3"/>
      <c r="FS975" s="3"/>
      <c r="FT975" s="3"/>
      <c r="FU975" s="3"/>
      <c r="FV975" s="3"/>
      <c r="FW975" s="3"/>
      <c r="FX975" s="3"/>
      <c r="FY975" s="3"/>
      <c r="FZ975" s="3"/>
      <c r="GA975" s="3"/>
      <c r="GB975" s="3"/>
      <c r="GC975" s="3"/>
      <c r="GD975" s="3"/>
      <c r="GE975" s="3"/>
      <c r="GF975" s="3"/>
      <c r="GG975" s="3"/>
      <c r="GH975" s="3"/>
      <c r="GI975" s="3"/>
      <c r="GJ975" s="3"/>
      <c r="GK975" s="3"/>
      <c r="GL975" s="3"/>
      <c r="GM975" s="3"/>
      <c r="GN975" s="3"/>
      <c r="GO975" s="3"/>
      <c r="GP975" s="3"/>
      <c r="GQ975" s="3"/>
      <c r="GR975" s="3"/>
      <c r="GS975" s="3"/>
      <c r="GT975" s="3"/>
      <c r="GU975" s="3"/>
      <c r="GV975" s="3"/>
      <c r="GW975" s="3"/>
      <c r="GX975" s="3">
        <v>0</v>
      </c>
    </row>
    <row r="977" spans="1:28" x14ac:dyDescent="0.25">
      <c r="A977" s="4">
        <v>50</v>
      </c>
      <c r="B977" s="4">
        <v>0</v>
      </c>
      <c r="C977" s="4">
        <v>0</v>
      </c>
      <c r="D977" s="4">
        <v>1</v>
      </c>
      <c r="E977" s="4">
        <v>201</v>
      </c>
      <c r="F977" s="4">
        <f>ROUND(Source!O975,O977)</f>
        <v>12404.09</v>
      </c>
      <c r="G977" s="4" t="s">
        <v>19</v>
      </c>
      <c r="H977" s="4" t="s">
        <v>20</v>
      </c>
      <c r="I977" s="4"/>
      <c r="J977" s="4"/>
      <c r="K977" s="4">
        <v>201</v>
      </c>
      <c r="L977" s="4">
        <v>1</v>
      </c>
      <c r="M977" s="4">
        <v>3</v>
      </c>
      <c r="N977" s="4" t="s">
        <v>3</v>
      </c>
      <c r="O977" s="4">
        <v>2</v>
      </c>
      <c r="P977" s="4">
        <f>ROUND(Source!DG975,O977)</f>
        <v>12404.09</v>
      </c>
      <c r="Q977" s="4"/>
      <c r="R977" s="4"/>
      <c r="S977" s="4"/>
      <c r="T977" s="4"/>
      <c r="U977" s="4"/>
      <c r="V977" s="4"/>
      <c r="W977" s="4">
        <v>12404.09</v>
      </c>
      <c r="X977" s="4">
        <v>1</v>
      </c>
      <c r="Y977" s="4">
        <v>12404.09</v>
      </c>
      <c r="Z977" s="4">
        <v>12404.09</v>
      </c>
      <c r="AA977" s="4">
        <v>1</v>
      </c>
      <c r="AB977" s="4">
        <v>12404.09</v>
      </c>
    </row>
    <row r="978" spans="1:28" x14ac:dyDescent="0.25">
      <c r="A978" s="4">
        <v>50</v>
      </c>
      <c r="B978" s="4">
        <v>0</v>
      </c>
      <c r="C978" s="4">
        <v>0</v>
      </c>
      <c r="D978" s="4">
        <v>1</v>
      </c>
      <c r="E978" s="4">
        <v>202</v>
      </c>
      <c r="F978" s="4">
        <f>ROUND(Source!P975,O978)</f>
        <v>0</v>
      </c>
      <c r="G978" s="4" t="s">
        <v>21</v>
      </c>
      <c r="H978" s="4" t="s">
        <v>22</v>
      </c>
      <c r="I978" s="4"/>
      <c r="J978" s="4"/>
      <c r="K978" s="4">
        <v>202</v>
      </c>
      <c r="L978" s="4">
        <v>2</v>
      </c>
      <c r="M978" s="4">
        <v>3</v>
      </c>
      <c r="N978" s="4" t="s">
        <v>3</v>
      </c>
      <c r="O978" s="4">
        <v>2</v>
      </c>
      <c r="P978" s="4">
        <f>ROUND(Source!DH975,O978)</f>
        <v>0</v>
      </c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>
        <v>0</v>
      </c>
      <c r="AA978" s="4">
        <v>1</v>
      </c>
      <c r="AB978" s="4">
        <v>0</v>
      </c>
    </row>
    <row r="979" spans="1:28" x14ac:dyDescent="0.25">
      <c r="A979" s="4">
        <v>50</v>
      </c>
      <c r="B979" s="4">
        <v>0</v>
      </c>
      <c r="C979" s="4">
        <v>0</v>
      </c>
      <c r="D979" s="4">
        <v>1</v>
      </c>
      <c r="E979" s="4">
        <v>222</v>
      </c>
      <c r="F979" s="4">
        <f>ROUND(Source!AO975,O979)</f>
        <v>0</v>
      </c>
      <c r="G979" s="4" t="s">
        <v>23</v>
      </c>
      <c r="H979" s="4" t="s">
        <v>24</v>
      </c>
      <c r="I979" s="4"/>
      <c r="J979" s="4"/>
      <c r="K979" s="4">
        <v>222</v>
      </c>
      <c r="L979" s="4">
        <v>3</v>
      </c>
      <c r="M979" s="4">
        <v>3</v>
      </c>
      <c r="N979" s="4" t="s">
        <v>3</v>
      </c>
      <c r="O979" s="4">
        <v>2</v>
      </c>
      <c r="P979" s="4">
        <f>ROUND(Source!EG975,O979)</f>
        <v>0</v>
      </c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>
        <v>0</v>
      </c>
      <c r="AA979" s="4">
        <v>1</v>
      </c>
      <c r="AB979" s="4">
        <v>0</v>
      </c>
    </row>
    <row r="980" spans="1:28" x14ac:dyDescent="0.25">
      <c r="A980" s="4">
        <v>50</v>
      </c>
      <c r="B980" s="4">
        <v>0</v>
      </c>
      <c r="C980" s="4">
        <v>0</v>
      </c>
      <c r="D980" s="4">
        <v>1</v>
      </c>
      <c r="E980" s="4">
        <v>225</v>
      </c>
      <c r="F980" s="4">
        <f>ROUND(Source!AV975,O980)</f>
        <v>0</v>
      </c>
      <c r="G980" s="4" t="s">
        <v>25</v>
      </c>
      <c r="H980" s="4" t="s">
        <v>26</v>
      </c>
      <c r="I980" s="4"/>
      <c r="J980" s="4"/>
      <c r="K980" s="4">
        <v>225</v>
      </c>
      <c r="L980" s="4">
        <v>4</v>
      </c>
      <c r="M980" s="4">
        <v>3</v>
      </c>
      <c r="N980" s="4" t="s">
        <v>3</v>
      </c>
      <c r="O980" s="4">
        <v>2</v>
      </c>
      <c r="P980" s="4">
        <f>ROUND(Source!EN975,O980)</f>
        <v>0</v>
      </c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>
        <v>0</v>
      </c>
      <c r="AA980" s="4">
        <v>1</v>
      </c>
      <c r="AB980" s="4">
        <v>0</v>
      </c>
    </row>
    <row r="981" spans="1:28" x14ac:dyDescent="0.25">
      <c r="A981" s="4">
        <v>50</v>
      </c>
      <c r="B981" s="4">
        <v>0</v>
      </c>
      <c r="C981" s="4">
        <v>0</v>
      </c>
      <c r="D981" s="4">
        <v>1</v>
      </c>
      <c r="E981" s="4">
        <v>226</v>
      </c>
      <c r="F981" s="4">
        <f>ROUND(Source!AW975,O981)</f>
        <v>0</v>
      </c>
      <c r="G981" s="4" t="s">
        <v>27</v>
      </c>
      <c r="H981" s="4" t="s">
        <v>28</v>
      </c>
      <c r="I981" s="4"/>
      <c r="J981" s="4"/>
      <c r="K981" s="4">
        <v>226</v>
      </c>
      <c r="L981" s="4">
        <v>5</v>
      </c>
      <c r="M981" s="4">
        <v>3</v>
      </c>
      <c r="N981" s="4" t="s">
        <v>3</v>
      </c>
      <c r="O981" s="4">
        <v>2</v>
      </c>
      <c r="P981" s="4">
        <f>ROUND(Source!EO975,O981)</f>
        <v>0</v>
      </c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>
        <v>0</v>
      </c>
      <c r="AA981" s="4">
        <v>1</v>
      </c>
      <c r="AB981" s="4">
        <v>0</v>
      </c>
    </row>
    <row r="982" spans="1:28" x14ac:dyDescent="0.25">
      <c r="A982" s="4">
        <v>50</v>
      </c>
      <c r="B982" s="4">
        <v>0</v>
      </c>
      <c r="C982" s="4">
        <v>0</v>
      </c>
      <c r="D982" s="4">
        <v>1</v>
      </c>
      <c r="E982" s="4">
        <v>227</v>
      </c>
      <c r="F982" s="4">
        <f>ROUND(Source!AX975,O982)</f>
        <v>0</v>
      </c>
      <c r="G982" s="4" t="s">
        <v>29</v>
      </c>
      <c r="H982" s="4" t="s">
        <v>30</v>
      </c>
      <c r="I982" s="4"/>
      <c r="J982" s="4"/>
      <c r="K982" s="4">
        <v>227</v>
      </c>
      <c r="L982" s="4">
        <v>6</v>
      </c>
      <c r="M982" s="4">
        <v>3</v>
      </c>
      <c r="N982" s="4" t="s">
        <v>3</v>
      </c>
      <c r="O982" s="4">
        <v>2</v>
      </c>
      <c r="P982" s="4">
        <f>ROUND(Source!EP975,O982)</f>
        <v>0</v>
      </c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>
        <v>0</v>
      </c>
      <c r="AA982" s="4">
        <v>1</v>
      </c>
      <c r="AB982" s="4">
        <v>0</v>
      </c>
    </row>
    <row r="983" spans="1:28" x14ac:dyDescent="0.25">
      <c r="A983" s="4">
        <v>50</v>
      </c>
      <c r="B983" s="4">
        <v>0</v>
      </c>
      <c r="C983" s="4">
        <v>0</v>
      </c>
      <c r="D983" s="4">
        <v>1</v>
      </c>
      <c r="E983" s="4">
        <v>228</v>
      </c>
      <c r="F983" s="4">
        <f>ROUND(Source!AY975,O983)</f>
        <v>0</v>
      </c>
      <c r="G983" s="4" t="s">
        <v>31</v>
      </c>
      <c r="H983" s="4" t="s">
        <v>32</v>
      </c>
      <c r="I983" s="4"/>
      <c r="J983" s="4"/>
      <c r="K983" s="4">
        <v>228</v>
      </c>
      <c r="L983" s="4">
        <v>7</v>
      </c>
      <c r="M983" s="4">
        <v>3</v>
      </c>
      <c r="N983" s="4" t="s">
        <v>3</v>
      </c>
      <c r="O983" s="4">
        <v>2</v>
      </c>
      <c r="P983" s="4">
        <f>ROUND(Source!EQ975,O983)</f>
        <v>0</v>
      </c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>
        <v>0</v>
      </c>
      <c r="AA983" s="4">
        <v>1</v>
      </c>
      <c r="AB983" s="4">
        <v>0</v>
      </c>
    </row>
    <row r="984" spans="1:28" x14ac:dyDescent="0.25">
      <c r="A984" s="4">
        <v>50</v>
      </c>
      <c r="B984" s="4">
        <v>0</v>
      </c>
      <c r="C984" s="4">
        <v>0</v>
      </c>
      <c r="D984" s="4">
        <v>1</v>
      </c>
      <c r="E984" s="4">
        <v>216</v>
      </c>
      <c r="F984" s="4">
        <f>ROUND(Source!AP975,O984)</f>
        <v>0</v>
      </c>
      <c r="G984" s="4" t="s">
        <v>33</v>
      </c>
      <c r="H984" s="4" t="s">
        <v>34</v>
      </c>
      <c r="I984" s="4"/>
      <c r="J984" s="4"/>
      <c r="K984" s="4">
        <v>216</v>
      </c>
      <c r="L984" s="4">
        <v>8</v>
      </c>
      <c r="M984" s="4">
        <v>3</v>
      </c>
      <c r="N984" s="4" t="s">
        <v>3</v>
      </c>
      <c r="O984" s="4">
        <v>2</v>
      </c>
      <c r="P984" s="4">
        <f>ROUND(Source!EH975,O984)</f>
        <v>0</v>
      </c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>
        <v>0</v>
      </c>
      <c r="AA984" s="4">
        <v>1</v>
      </c>
      <c r="AB984" s="4">
        <v>0</v>
      </c>
    </row>
    <row r="985" spans="1:28" x14ac:dyDescent="0.25">
      <c r="A985" s="4">
        <v>50</v>
      </c>
      <c r="B985" s="4">
        <v>0</v>
      </c>
      <c r="C985" s="4">
        <v>0</v>
      </c>
      <c r="D985" s="4">
        <v>1</v>
      </c>
      <c r="E985" s="4">
        <v>223</v>
      </c>
      <c r="F985" s="4">
        <f>ROUND(Source!AQ975,O985)</f>
        <v>0</v>
      </c>
      <c r="G985" s="4" t="s">
        <v>35</v>
      </c>
      <c r="H985" s="4" t="s">
        <v>36</v>
      </c>
      <c r="I985" s="4"/>
      <c r="J985" s="4"/>
      <c r="K985" s="4">
        <v>223</v>
      </c>
      <c r="L985" s="4">
        <v>9</v>
      </c>
      <c r="M985" s="4">
        <v>3</v>
      </c>
      <c r="N985" s="4" t="s">
        <v>3</v>
      </c>
      <c r="O985" s="4">
        <v>2</v>
      </c>
      <c r="P985" s="4">
        <f>ROUND(Source!EI975,O985)</f>
        <v>0</v>
      </c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>
        <v>0</v>
      </c>
      <c r="AA985" s="4">
        <v>1</v>
      </c>
      <c r="AB985" s="4">
        <v>0</v>
      </c>
    </row>
    <row r="986" spans="1:28" x14ac:dyDescent="0.25">
      <c r="A986" s="4">
        <v>50</v>
      </c>
      <c r="B986" s="4">
        <v>0</v>
      </c>
      <c r="C986" s="4">
        <v>0</v>
      </c>
      <c r="D986" s="4">
        <v>1</v>
      </c>
      <c r="E986" s="4">
        <v>229</v>
      </c>
      <c r="F986" s="4">
        <f>ROUND(Source!AZ975,O986)</f>
        <v>0</v>
      </c>
      <c r="G986" s="4" t="s">
        <v>37</v>
      </c>
      <c r="H986" s="4" t="s">
        <v>38</v>
      </c>
      <c r="I986" s="4"/>
      <c r="J986" s="4"/>
      <c r="K986" s="4">
        <v>229</v>
      </c>
      <c r="L986" s="4">
        <v>10</v>
      </c>
      <c r="M986" s="4">
        <v>3</v>
      </c>
      <c r="N986" s="4" t="s">
        <v>3</v>
      </c>
      <c r="O986" s="4">
        <v>2</v>
      </c>
      <c r="P986" s="4">
        <f>ROUND(Source!ER975,O986)</f>
        <v>0</v>
      </c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>
        <v>0</v>
      </c>
      <c r="AA986" s="4">
        <v>1</v>
      </c>
      <c r="AB986" s="4">
        <v>0</v>
      </c>
    </row>
    <row r="987" spans="1:28" x14ac:dyDescent="0.25">
      <c r="A987" s="4">
        <v>50</v>
      </c>
      <c r="B987" s="4">
        <v>0</v>
      </c>
      <c r="C987" s="4">
        <v>0</v>
      </c>
      <c r="D987" s="4">
        <v>1</v>
      </c>
      <c r="E987" s="4">
        <v>203</v>
      </c>
      <c r="F987" s="4">
        <f>ROUND(Source!Q975,O987)</f>
        <v>0</v>
      </c>
      <c r="G987" s="4" t="s">
        <v>39</v>
      </c>
      <c r="H987" s="4" t="s">
        <v>40</v>
      </c>
      <c r="I987" s="4"/>
      <c r="J987" s="4"/>
      <c r="K987" s="4">
        <v>203</v>
      </c>
      <c r="L987" s="4">
        <v>11</v>
      </c>
      <c r="M987" s="4">
        <v>3</v>
      </c>
      <c r="N987" s="4" t="s">
        <v>3</v>
      </c>
      <c r="O987" s="4">
        <v>2</v>
      </c>
      <c r="P987" s="4">
        <f>ROUND(Source!DI975,O987)</f>
        <v>0</v>
      </c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>
        <v>0</v>
      </c>
      <c r="AA987" s="4">
        <v>1</v>
      </c>
      <c r="AB987" s="4">
        <v>0</v>
      </c>
    </row>
    <row r="988" spans="1:28" x14ac:dyDescent="0.25">
      <c r="A988" s="4">
        <v>50</v>
      </c>
      <c r="B988" s="4">
        <v>0</v>
      </c>
      <c r="C988" s="4">
        <v>0</v>
      </c>
      <c r="D988" s="4">
        <v>1</v>
      </c>
      <c r="E988" s="4">
        <v>231</v>
      </c>
      <c r="F988" s="4">
        <f>ROUND(Source!BB975,O988)</f>
        <v>0</v>
      </c>
      <c r="G988" s="4" t="s">
        <v>41</v>
      </c>
      <c r="H988" s="4" t="s">
        <v>42</v>
      </c>
      <c r="I988" s="4"/>
      <c r="J988" s="4"/>
      <c r="K988" s="4">
        <v>231</v>
      </c>
      <c r="L988" s="4">
        <v>12</v>
      </c>
      <c r="M988" s="4">
        <v>3</v>
      </c>
      <c r="N988" s="4" t="s">
        <v>3</v>
      </c>
      <c r="O988" s="4">
        <v>2</v>
      </c>
      <c r="P988" s="4">
        <f>ROUND(Source!ET975,O988)</f>
        <v>0</v>
      </c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>
        <v>0</v>
      </c>
      <c r="AA988" s="4">
        <v>1</v>
      </c>
      <c r="AB988" s="4">
        <v>0</v>
      </c>
    </row>
    <row r="989" spans="1:28" x14ac:dyDescent="0.25">
      <c r="A989" s="4">
        <v>50</v>
      </c>
      <c r="B989" s="4">
        <v>0</v>
      </c>
      <c r="C989" s="4">
        <v>0</v>
      </c>
      <c r="D989" s="4">
        <v>1</v>
      </c>
      <c r="E989" s="4">
        <v>204</v>
      </c>
      <c r="F989" s="4">
        <f>ROUND(Source!R975,O989)</f>
        <v>0</v>
      </c>
      <c r="G989" s="4" t="s">
        <v>43</v>
      </c>
      <c r="H989" s="4" t="s">
        <v>44</v>
      </c>
      <c r="I989" s="4"/>
      <c r="J989" s="4"/>
      <c r="K989" s="4">
        <v>204</v>
      </c>
      <c r="L989" s="4">
        <v>13</v>
      </c>
      <c r="M989" s="4">
        <v>3</v>
      </c>
      <c r="N989" s="4" t="s">
        <v>3</v>
      </c>
      <c r="O989" s="4">
        <v>2</v>
      </c>
      <c r="P989" s="4">
        <f>ROUND(Source!DJ975,O989)</f>
        <v>0</v>
      </c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>
        <v>0</v>
      </c>
      <c r="AA989" s="4">
        <v>1</v>
      </c>
      <c r="AB989" s="4">
        <v>0</v>
      </c>
    </row>
    <row r="990" spans="1:28" x14ac:dyDescent="0.25">
      <c r="A990" s="4">
        <v>50</v>
      </c>
      <c r="B990" s="4">
        <v>0</v>
      </c>
      <c r="C990" s="4">
        <v>0</v>
      </c>
      <c r="D990" s="4">
        <v>1</v>
      </c>
      <c r="E990" s="4">
        <v>205</v>
      </c>
      <c r="F990" s="4">
        <f>ROUND(Source!S975,O990)</f>
        <v>12404.09</v>
      </c>
      <c r="G990" s="4" t="s">
        <v>45</v>
      </c>
      <c r="H990" s="4" t="s">
        <v>46</v>
      </c>
      <c r="I990" s="4"/>
      <c r="J990" s="4"/>
      <c r="K990" s="4">
        <v>205</v>
      </c>
      <c r="L990" s="4">
        <v>14</v>
      </c>
      <c r="M990" s="4">
        <v>3</v>
      </c>
      <c r="N990" s="4" t="s">
        <v>3</v>
      </c>
      <c r="O990" s="4">
        <v>2</v>
      </c>
      <c r="P990" s="4">
        <f>ROUND(Source!DK975,O990)</f>
        <v>12404.09</v>
      </c>
      <c r="Q990" s="4"/>
      <c r="R990" s="4"/>
      <c r="S990" s="4"/>
      <c r="T990" s="4"/>
      <c r="U990" s="4"/>
      <c r="V990" s="4"/>
      <c r="W990" s="4">
        <v>12404.09</v>
      </c>
      <c r="X990" s="4">
        <v>1</v>
      </c>
      <c r="Y990" s="4">
        <v>12404.09</v>
      </c>
      <c r="Z990" s="4">
        <v>12404.09</v>
      </c>
      <c r="AA990" s="4">
        <v>1</v>
      </c>
      <c r="AB990" s="4">
        <v>12404.09</v>
      </c>
    </row>
    <row r="991" spans="1:28" x14ac:dyDescent="0.25">
      <c r="A991" s="4">
        <v>50</v>
      </c>
      <c r="B991" s="4">
        <v>0</v>
      </c>
      <c r="C991" s="4">
        <v>0</v>
      </c>
      <c r="D991" s="4">
        <v>1</v>
      </c>
      <c r="E991" s="4">
        <v>232</v>
      </c>
      <c r="F991" s="4">
        <f>ROUND(Source!BC975,O991)</f>
        <v>0</v>
      </c>
      <c r="G991" s="4" t="s">
        <v>47</v>
      </c>
      <c r="H991" s="4" t="s">
        <v>48</v>
      </c>
      <c r="I991" s="4"/>
      <c r="J991" s="4"/>
      <c r="K991" s="4">
        <v>232</v>
      </c>
      <c r="L991" s="4">
        <v>15</v>
      </c>
      <c r="M991" s="4">
        <v>3</v>
      </c>
      <c r="N991" s="4" t="s">
        <v>3</v>
      </c>
      <c r="O991" s="4">
        <v>2</v>
      </c>
      <c r="P991" s="4">
        <f>ROUND(Source!EU975,O991)</f>
        <v>0</v>
      </c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>
        <v>0</v>
      </c>
      <c r="AA991" s="4">
        <v>1</v>
      </c>
      <c r="AB991" s="4">
        <v>0</v>
      </c>
    </row>
    <row r="992" spans="1:28" x14ac:dyDescent="0.25">
      <c r="A992" s="4">
        <v>50</v>
      </c>
      <c r="B992" s="4">
        <v>0</v>
      </c>
      <c r="C992" s="4">
        <v>0</v>
      </c>
      <c r="D992" s="4">
        <v>1</v>
      </c>
      <c r="E992" s="4">
        <v>214</v>
      </c>
      <c r="F992" s="4">
        <f>ROUND(Source!AS975,O992)</f>
        <v>0</v>
      </c>
      <c r="G992" s="4" t="s">
        <v>49</v>
      </c>
      <c r="H992" s="4" t="s">
        <v>50</v>
      </c>
      <c r="I992" s="4"/>
      <c r="J992" s="4"/>
      <c r="K992" s="4">
        <v>214</v>
      </c>
      <c r="L992" s="4">
        <v>16</v>
      </c>
      <c r="M992" s="4">
        <v>3</v>
      </c>
      <c r="N992" s="4" t="s">
        <v>3</v>
      </c>
      <c r="O992" s="4">
        <v>2</v>
      </c>
      <c r="P992" s="4">
        <f>ROUND(Source!EK975,O992)</f>
        <v>0</v>
      </c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>
        <v>0</v>
      </c>
      <c r="AA992" s="4">
        <v>1</v>
      </c>
      <c r="AB992" s="4">
        <v>0</v>
      </c>
    </row>
    <row r="993" spans="1:206" x14ac:dyDescent="0.25">
      <c r="A993" s="4">
        <v>50</v>
      </c>
      <c r="B993" s="4">
        <v>0</v>
      </c>
      <c r="C993" s="4">
        <v>0</v>
      </c>
      <c r="D993" s="4">
        <v>1</v>
      </c>
      <c r="E993" s="4">
        <v>215</v>
      </c>
      <c r="F993" s="4">
        <f>ROUND(Source!AT975,O993)</f>
        <v>0</v>
      </c>
      <c r="G993" s="4" t="s">
        <v>51</v>
      </c>
      <c r="H993" s="4" t="s">
        <v>52</v>
      </c>
      <c r="I993" s="4"/>
      <c r="J993" s="4"/>
      <c r="K993" s="4">
        <v>215</v>
      </c>
      <c r="L993" s="4">
        <v>17</v>
      </c>
      <c r="M993" s="4">
        <v>3</v>
      </c>
      <c r="N993" s="4" t="s">
        <v>3</v>
      </c>
      <c r="O993" s="4">
        <v>2</v>
      </c>
      <c r="P993" s="4">
        <f>ROUND(Source!EL975,O993)</f>
        <v>0</v>
      </c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>
        <v>0</v>
      </c>
      <c r="AA993" s="4">
        <v>1</v>
      </c>
      <c r="AB993" s="4">
        <v>0</v>
      </c>
    </row>
    <row r="994" spans="1:206" x14ac:dyDescent="0.25">
      <c r="A994" s="4">
        <v>50</v>
      </c>
      <c r="B994" s="4">
        <v>0</v>
      </c>
      <c r="C994" s="4">
        <v>0</v>
      </c>
      <c r="D994" s="4">
        <v>1</v>
      </c>
      <c r="E994" s="4">
        <v>217</v>
      </c>
      <c r="F994" s="4">
        <f>ROUND(Source!AU975,O994)</f>
        <v>26048.58</v>
      </c>
      <c r="G994" s="4" t="s">
        <v>53</v>
      </c>
      <c r="H994" s="4" t="s">
        <v>54</v>
      </c>
      <c r="I994" s="4"/>
      <c r="J994" s="4"/>
      <c r="K994" s="4">
        <v>217</v>
      </c>
      <c r="L994" s="4">
        <v>18</v>
      </c>
      <c r="M994" s="4">
        <v>3</v>
      </c>
      <c r="N994" s="4" t="s">
        <v>3</v>
      </c>
      <c r="O994" s="4">
        <v>2</v>
      </c>
      <c r="P994" s="4">
        <f>ROUND(Source!EM975,O994)</f>
        <v>26048.58</v>
      </c>
      <c r="Q994" s="4"/>
      <c r="R994" s="4"/>
      <c r="S994" s="4"/>
      <c r="T994" s="4"/>
      <c r="U994" s="4"/>
      <c r="V994" s="4"/>
      <c r="W994" s="4">
        <v>26048.58</v>
      </c>
      <c r="X994" s="4">
        <v>1</v>
      </c>
      <c r="Y994" s="4">
        <v>26048.58</v>
      </c>
      <c r="Z994" s="4">
        <v>26048.58</v>
      </c>
      <c r="AA994" s="4">
        <v>1</v>
      </c>
      <c r="AB994" s="4">
        <v>26048.58</v>
      </c>
    </row>
    <row r="995" spans="1:206" x14ac:dyDescent="0.25">
      <c r="A995" s="4">
        <v>50</v>
      </c>
      <c r="B995" s="4">
        <v>0</v>
      </c>
      <c r="C995" s="4">
        <v>0</v>
      </c>
      <c r="D995" s="4">
        <v>1</v>
      </c>
      <c r="E995" s="4">
        <v>230</v>
      </c>
      <c r="F995" s="4">
        <f>ROUND(Source!BA975,O995)</f>
        <v>0</v>
      </c>
      <c r="G995" s="4" t="s">
        <v>55</v>
      </c>
      <c r="H995" s="4" t="s">
        <v>56</v>
      </c>
      <c r="I995" s="4"/>
      <c r="J995" s="4"/>
      <c r="K995" s="4">
        <v>230</v>
      </c>
      <c r="L995" s="4">
        <v>19</v>
      </c>
      <c r="M995" s="4">
        <v>3</v>
      </c>
      <c r="N995" s="4" t="s">
        <v>3</v>
      </c>
      <c r="O995" s="4">
        <v>2</v>
      </c>
      <c r="P995" s="4">
        <f>ROUND(Source!ES975,O995)</f>
        <v>0</v>
      </c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>
        <v>0</v>
      </c>
      <c r="AA995" s="4">
        <v>1</v>
      </c>
      <c r="AB995" s="4">
        <v>0</v>
      </c>
    </row>
    <row r="996" spans="1:206" x14ac:dyDescent="0.25">
      <c r="A996" s="4">
        <v>50</v>
      </c>
      <c r="B996" s="4">
        <v>0</v>
      </c>
      <c r="C996" s="4">
        <v>0</v>
      </c>
      <c r="D996" s="4">
        <v>1</v>
      </c>
      <c r="E996" s="4">
        <v>206</v>
      </c>
      <c r="F996" s="4">
        <f>ROUND(Source!T975,O996)</f>
        <v>0</v>
      </c>
      <c r="G996" s="4" t="s">
        <v>57</v>
      </c>
      <c r="H996" s="4" t="s">
        <v>58</v>
      </c>
      <c r="I996" s="4"/>
      <c r="J996" s="4"/>
      <c r="K996" s="4">
        <v>206</v>
      </c>
      <c r="L996" s="4">
        <v>20</v>
      </c>
      <c r="M996" s="4">
        <v>3</v>
      </c>
      <c r="N996" s="4" t="s">
        <v>3</v>
      </c>
      <c r="O996" s="4">
        <v>2</v>
      </c>
      <c r="P996" s="4">
        <f>ROUND(Source!DL975,O996)</f>
        <v>0</v>
      </c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>
        <v>0</v>
      </c>
      <c r="AA996" s="4">
        <v>1</v>
      </c>
      <c r="AB996" s="4">
        <v>0</v>
      </c>
    </row>
    <row r="997" spans="1:206" x14ac:dyDescent="0.25">
      <c r="A997" s="4">
        <v>50</v>
      </c>
      <c r="B997" s="4">
        <v>0</v>
      </c>
      <c r="C997" s="4">
        <v>0</v>
      </c>
      <c r="D997" s="4">
        <v>1</v>
      </c>
      <c r="E997" s="4">
        <v>207</v>
      </c>
      <c r="F997" s="4">
        <f>ROUND(Source!U975,O997)</f>
        <v>11.709199999999999</v>
      </c>
      <c r="G997" s="4" t="s">
        <v>59</v>
      </c>
      <c r="H997" s="4" t="s">
        <v>60</v>
      </c>
      <c r="I997" s="4"/>
      <c r="J997" s="4"/>
      <c r="K997" s="4">
        <v>207</v>
      </c>
      <c r="L997" s="4">
        <v>21</v>
      </c>
      <c r="M997" s="4">
        <v>3</v>
      </c>
      <c r="N997" s="4" t="s">
        <v>3</v>
      </c>
      <c r="O997" s="4">
        <v>7</v>
      </c>
      <c r="P997" s="4">
        <f>ROUND(Source!DM975,O997)</f>
        <v>11.709199999999999</v>
      </c>
      <c r="Q997" s="4"/>
      <c r="R997" s="4"/>
      <c r="S997" s="4"/>
      <c r="T997" s="4"/>
      <c r="U997" s="4"/>
      <c r="V997" s="4"/>
      <c r="W997" s="4">
        <v>11.709199999999999</v>
      </c>
      <c r="X997" s="4">
        <v>1</v>
      </c>
      <c r="Y997" s="4">
        <v>11.709199999999999</v>
      </c>
      <c r="Z997" s="4">
        <v>11.709199999999999</v>
      </c>
      <c r="AA997" s="4">
        <v>1</v>
      </c>
      <c r="AB997" s="4">
        <v>11.709199999999999</v>
      </c>
    </row>
    <row r="998" spans="1:206" x14ac:dyDescent="0.25">
      <c r="A998" s="4">
        <v>50</v>
      </c>
      <c r="B998" s="4">
        <v>0</v>
      </c>
      <c r="C998" s="4">
        <v>0</v>
      </c>
      <c r="D998" s="4">
        <v>1</v>
      </c>
      <c r="E998" s="4">
        <v>208</v>
      </c>
      <c r="F998" s="4">
        <f>ROUND(Source!V975,O998)</f>
        <v>0</v>
      </c>
      <c r="G998" s="4" t="s">
        <v>61</v>
      </c>
      <c r="H998" s="4" t="s">
        <v>62</v>
      </c>
      <c r="I998" s="4"/>
      <c r="J998" s="4"/>
      <c r="K998" s="4">
        <v>208</v>
      </c>
      <c r="L998" s="4">
        <v>22</v>
      </c>
      <c r="M998" s="4">
        <v>3</v>
      </c>
      <c r="N998" s="4" t="s">
        <v>3</v>
      </c>
      <c r="O998" s="4">
        <v>7</v>
      </c>
      <c r="P998" s="4">
        <f>ROUND(Source!DN975,O998)</f>
        <v>0</v>
      </c>
      <c r="Q998" s="4"/>
      <c r="R998" s="4"/>
      <c r="S998" s="4"/>
      <c r="T998" s="4"/>
      <c r="U998" s="4"/>
      <c r="V998" s="4"/>
      <c r="W998" s="4">
        <v>0</v>
      </c>
      <c r="X998" s="4">
        <v>1</v>
      </c>
      <c r="Y998" s="4">
        <v>0</v>
      </c>
      <c r="Z998" s="4">
        <v>0</v>
      </c>
      <c r="AA998" s="4">
        <v>1</v>
      </c>
      <c r="AB998" s="4">
        <v>0</v>
      </c>
    </row>
    <row r="999" spans="1:206" x14ac:dyDescent="0.25">
      <c r="A999" s="4">
        <v>50</v>
      </c>
      <c r="B999" s="4">
        <v>0</v>
      </c>
      <c r="C999" s="4">
        <v>0</v>
      </c>
      <c r="D999" s="4">
        <v>1</v>
      </c>
      <c r="E999" s="4">
        <v>209</v>
      </c>
      <c r="F999" s="4">
        <f>ROUND(Source!W975,O999)</f>
        <v>0</v>
      </c>
      <c r="G999" s="4" t="s">
        <v>63</v>
      </c>
      <c r="H999" s="4" t="s">
        <v>64</v>
      </c>
      <c r="I999" s="4"/>
      <c r="J999" s="4"/>
      <c r="K999" s="4">
        <v>209</v>
      </c>
      <c r="L999" s="4">
        <v>23</v>
      </c>
      <c r="M999" s="4">
        <v>3</v>
      </c>
      <c r="N999" s="4" t="s">
        <v>3</v>
      </c>
      <c r="O999" s="4">
        <v>2</v>
      </c>
      <c r="P999" s="4">
        <f>ROUND(Source!DO975,O999)</f>
        <v>0</v>
      </c>
      <c r="Q999" s="4"/>
      <c r="R999" s="4"/>
      <c r="S999" s="4"/>
      <c r="T999" s="4"/>
      <c r="U999" s="4"/>
      <c r="V999" s="4"/>
      <c r="W999" s="4">
        <v>0</v>
      </c>
      <c r="X999" s="4">
        <v>1</v>
      </c>
      <c r="Y999" s="4">
        <v>0</v>
      </c>
      <c r="Z999" s="4">
        <v>0</v>
      </c>
      <c r="AA999" s="4">
        <v>1</v>
      </c>
      <c r="AB999" s="4">
        <v>0</v>
      </c>
    </row>
    <row r="1000" spans="1:206" x14ac:dyDescent="0.25">
      <c r="A1000" s="4">
        <v>50</v>
      </c>
      <c r="B1000" s="4">
        <v>0</v>
      </c>
      <c r="C1000" s="4">
        <v>0</v>
      </c>
      <c r="D1000" s="4">
        <v>1</v>
      </c>
      <c r="E1000" s="4">
        <v>233</v>
      </c>
      <c r="F1000" s="4">
        <f>ROUND(Source!BD975,O1000)</f>
        <v>0</v>
      </c>
      <c r="G1000" s="4" t="s">
        <v>65</v>
      </c>
      <c r="H1000" s="4" t="s">
        <v>66</v>
      </c>
      <c r="I1000" s="4"/>
      <c r="J1000" s="4"/>
      <c r="K1000" s="4">
        <v>233</v>
      </c>
      <c r="L1000" s="4">
        <v>24</v>
      </c>
      <c r="M1000" s="4">
        <v>3</v>
      </c>
      <c r="N1000" s="4" t="s">
        <v>3</v>
      </c>
      <c r="O1000" s="4">
        <v>2</v>
      </c>
      <c r="P1000" s="4">
        <f>ROUND(Source!EV975,O1000)</f>
        <v>0</v>
      </c>
      <c r="Q1000" s="4"/>
      <c r="R1000" s="4"/>
      <c r="S1000" s="4"/>
      <c r="T1000" s="4"/>
      <c r="U1000" s="4"/>
      <c r="V1000" s="4"/>
      <c r="W1000" s="4">
        <v>0</v>
      </c>
      <c r="X1000" s="4">
        <v>1</v>
      </c>
      <c r="Y1000" s="4">
        <v>0</v>
      </c>
      <c r="Z1000" s="4">
        <v>0</v>
      </c>
      <c r="AA1000" s="4">
        <v>1</v>
      </c>
      <c r="AB1000" s="4">
        <v>0</v>
      </c>
    </row>
    <row r="1001" spans="1:206" x14ac:dyDescent="0.25">
      <c r="A1001" s="4">
        <v>50</v>
      </c>
      <c r="B1001" s="4">
        <v>0</v>
      </c>
      <c r="C1001" s="4">
        <v>0</v>
      </c>
      <c r="D1001" s="4">
        <v>1</v>
      </c>
      <c r="E1001" s="4">
        <v>210</v>
      </c>
      <c r="F1001" s="4">
        <f>ROUND(Source!X975,O1001)</f>
        <v>9179.02</v>
      </c>
      <c r="G1001" s="4" t="s">
        <v>67</v>
      </c>
      <c r="H1001" s="4" t="s">
        <v>68</v>
      </c>
      <c r="I1001" s="4"/>
      <c r="J1001" s="4"/>
      <c r="K1001" s="4">
        <v>210</v>
      </c>
      <c r="L1001" s="4">
        <v>25</v>
      </c>
      <c r="M1001" s="4">
        <v>3</v>
      </c>
      <c r="N1001" s="4" t="s">
        <v>3</v>
      </c>
      <c r="O1001" s="4">
        <v>2</v>
      </c>
      <c r="P1001" s="4">
        <f>ROUND(Source!DP975,O1001)</f>
        <v>9179.02</v>
      </c>
      <c r="Q1001" s="4"/>
      <c r="R1001" s="4"/>
      <c r="S1001" s="4"/>
      <c r="T1001" s="4"/>
      <c r="U1001" s="4"/>
      <c r="V1001" s="4"/>
      <c r="W1001" s="4">
        <v>9179.02</v>
      </c>
      <c r="X1001" s="4">
        <v>1</v>
      </c>
      <c r="Y1001" s="4">
        <v>9179.02</v>
      </c>
      <c r="Z1001" s="4">
        <v>9179.02</v>
      </c>
      <c r="AA1001" s="4">
        <v>1</v>
      </c>
      <c r="AB1001" s="4">
        <v>9179.02</v>
      </c>
    </row>
    <row r="1002" spans="1:206" x14ac:dyDescent="0.25">
      <c r="A1002" s="4">
        <v>50</v>
      </c>
      <c r="B1002" s="4">
        <v>0</v>
      </c>
      <c r="C1002" s="4">
        <v>0</v>
      </c>
      <c r="D1002" s="4">
        <v>1</v>
      </c>
      <c r="E1002" s="4">
        <v>211</v>
      </c>
      <c r="F1002" s="4">
        <f>ROUND(Source!Y975,O1002)</f>
        <v>4465.47</v>
      </c>
      <c r="G1002" s="4" t="s">
        <v>69</v>
      </c>
      <c r="H1002" s="4" t="s">
        <v>70</v>
      </c>
      <c r="I1002" s="4"/>
      <c r="J1002" s="4"/>
      <c r="K1002" s="4">
        <v>211</v>
      </c>
      <c r="L1002" s="4">
        <v>26</v>
      </c>
      <c r="M1002" s="4">
        <v>3</v>
      </c>
      <c r="N1002" s="4" t="s">
        <v>3</v>
      </c>
      <c r="O1002" s="4">
        <v>2</v>
      </c>
      <c r="P1002" s="4">
        <f>ROUND(Source!DQ975,O1002)</f>
        <v>4465.47</v>
      </c>
      <c r="Q1002" s="4"/>
      <c r="R1002" s="4"/>
      <c r="S1002" s="4"/>
      <c r="T1002" s="4"/>
      <c r="U1002" s="4"/>
      <c r="V1002" s="4"/>
      <c r="W1002" s="4">
        <v>4465.47</v>
      </c>
      <c r="X1002" s="4">
        <v>1</v>
      </c>
      <c r="Y1002" s="4">
        <v>4465.47</v>
      </c>
      <c r="Z1002" s="4">
        <v>4465.47</v>
      </c>
      <c r="AA1002" s="4">
        <v>1</v>
      </c>
      <c r="AB1002" s="4">
        <v>4465.47</v>
      </c>
    </row>
    <row r="1003" spans="1:206" x14ac:dyDescent="0.25">
      <c r="A1003" s="4">
        <v>50</v>
      </c>
      <c r="B1003" s="4">
        <v>0</v>
      </c>
      <c r="C1003" s="4">
        <v>0</v>
      </c>
      <c r="D1003" s="4">
        <v>1</v>
      </c>
      <c r="E1003" s="4">
        <v>224</v>
      </c>
      <c r="F1003" s="4">
        <f>ROUND(Source!AR975,O1003)</f>
        <v>26048.58</v>
      </c>
      <c r="G1003" s="4" t="s">
        <v>71</v>
      </c>
      <c r="H1003" s="4" t="s">
        <v>72</v>
      </c>
      <c r="I1003" s="4"/>
      <c r="J1003" s="4"/>
      <c r="K1003" s="4">
        <v>224</v>
      </c>
      <c r="L1003" s="4">
        <v>27</v>
      </c>
      <c r="M1003" s="4">
        <v>3</v>
      </c>
      <c r="N1003" s="4" t="s">
        <v>3</v>
      </c>
      <c r="O1003" s="4">
        <v>2</v>
      </c>
      <c r="P1003" s="4">
        <f>ROUND(Source!EJ975,O1003)</f>
        <v>26048.58</v>
      </c>
      <c r="Q1003" s="4"/>
      <c r="R1003" s="4"/>
      <c r="S1003" s="4"/>
      <c r="T1003" s="4"/>
      <c r="U1003" s="4"/>
      <c r="V1003" s="4"/>
      <c r="W1003" s="4">
        <v>26048.58</v>
      </c>
      <c r="X1003" s="4">
        <v>1</v>
      </c>
      <c r="Y1003" s="4">
        <v>26048.58</v>
      </c>
      <c r="Z1003" s="4">
        <v>26048.58</v>
      </c>
      <c r="AA1003" s="4">
        <v>1</v>
      </c>
      <c r="AB1003" s="4">
        <v>26048.58</v>
      </c>
    </row>
    <row r="1005" spans="1:206" x14ac:dyDescent="0.25">
      <c r="A1005" s="1">
        <v>3</v>
      </c>
      <c r="B1005" s="1">
        <v>1</v>
      </c>
      <c r="C1005" s="1"/>
      <c r="D1005" s="1">
        <f>ROW(A1054)</f>
        <v>1054</v>
      </c>
      <c r="E1005" s="1"/>
      <c r="F1005" s="1" t="s">
        <v>371</v>
      </c>
      <c r="G1005" s="1" t="s">
        <v>372</v>
      </c>
      <c r="H1005" s="1" t="s">
        <v>3</v>
      </c>
      <c r="I1005" s="1">
        <v>0</v>
      </c>
      <c r="J1005" s="1" t="s">
        <v>3</v>
      </c>
      <c r="K1005" s="1">
        <v>-1</v>
      </c>
      <c r="L1005" s="1" t="s">
        <v>371</v>
      </c>
      <c r="M1005" s="1" t="s">
        <v>3</v>
      </c>
      <c r="N1005" s="1"/>
      <c r="O1005" s="1"/>
      <c r="P1005" s="1"/>
      <c r="Q1005" s="1"/>
      <c r="R1005" s="1"/>
      <c r="S1005" s="1">
        <v>0</v>
      </c>
      <c r="T1005" s="1">
        <v>0</v>
      </c>
      <c r="U1005" s="1" t="s">
        <v>3</v>
      </c>
      <c r="V1005" s="1">
        <v>0</v>
      </c>
      <c r="W1005" s="1"/>
      <c r="X1005" s="1"/>
      <c r="Y1005" s="1"/>
      <c r="Z1005" s="1"/>
      <c r="AA1005" s="1"/>
      <c r="AB1005" s="1" t="s">
        <v>3</v>
      </c>
      <c r="AC1005" s="1" t="s">
        <v>3</v>
      </c>
      <c r="AD1005" s="1" t="s">
        <v>3</v>
      </c>
      <c r="AE1005" s="1" t="s">
        <v>3</v>
      </c>
      <c r="AF1005" s="1" t="s">
        <v>3</v>
      </c>
      <c r="AG1005" s="1" t="s">
        <v>3</v>
      </c>
      <c r="AH1005" s="1"/>
      <c r="AI1005" s="1"/>
      <c r="AJ1005" s="1"/>
      <c r="AK1005" s="1"/>
      <c r="AL1005" s="1"/>
      <c r="AM1005" s="1"/>
      <c r="AN1005" s="1"/>
      <c r="AO1005" s="1"/>
      <c r="AP1005" s="1" t="s">
        <v>3</v>
      </c>
      <c r="AQ1005" s="1" t="s">
        <v>3</v>
      </c>
      <c r="AR1005" s="1" t="s">
        <v>3</v>
      </c>
      <c r="AS1005" s="1"/>
      <c r="AT1005" s="1"/>
      <c r="AU1005" s="1"/>
      <c r="AV1005" s="1"/>
      <c r="AW1005" s="1"/>
      <c r="AX1005" s="1"/>
      <c r="AY1005" s="1"/>
      <c r="AZ1005" s="1" t="s">
        <v>3</v>
      </c>
      <c r="BA1005" s="1"/>
      <c r="BB1005" s="1" t="s">
        <v>3</v>
      </c>
      <c r="BC1005" s="1" t="s">
        <v>3</v>
      </c>
      <c r="BD1005" s="1" t="s">
        <v>3</v>
      </c>
      <c r="BE1005" s="1" t="s">
        <v>3</v>
      </c>
      <c r="BF1005" s="1" t="s">
        <v>3</v>
      </c>
      <c r="BG1005" s="1" t="s">
        <v>3</v>
      </c>
      <c r="BH1005" s="1" t="s">
        <v>3</v>
      </c>
      <c r="BI1005" s="1" t="s">
        <v>3</v>
      </c>
      <c r="BJ1005" s="1" t="s">
        <v>3</v>
      </c>
      <c r="BK1005" s="1" t="s">
        <v>3</v>
      </c>
      <c r="BL1005" s="1" t="s">
        <v>3</v>
      </c>
      <c r="BM1005" s="1" t="s">
        <v>3</v>
      </c>
      <c r="BN1005" s="1" t="s">
        <v>3</v>
      </c>
      <c r="BO1005" s="1" t="s">
        <v>3</v>
      </c>
      <c r="BP1005" s="1" t="s">
        <v>3</v>
      </c>
      <c r="BQ1005" s="1"/>
      <c r="BR1005" s="1"/>
      <c r="BS1005" s="1"/>
      <c r="BT1005" s="1"/>
      <c r="BU1005" s="1"/>
      <c r="BV1005" s="1"/>
      <c r="BW1005" s="1"/>
      <c r="BX1005" s="1">
        <v>0</v>
      </c>
      <c r="BY1005" s="1"/>
      <c r="BZ1005" s="1"/>
      <c r="CA1005" s="1"/>
      <c r="CB1005" s="1"/>
      <c r="CC1005" s="1"/>
      <c r="CD1005" s="1"/>
      <c r="CE1005" s="1"/>
      <c r="CF1005" s="1">
        <v>0</v>
      </c>
      <c r="CG1005" s="1">
        <v>0</v>
      </c>
      <c r="CH1005" s="1"/>
      <c r="CI1005" s="1" t="s">
        <v>3</v>
      </c>
      <c r="CJ1005" s="1" t="s">
        <v>3</v>
      </c>
      <c r="CK1005" t="s">
        <v>3</v>
      </c>
      <c r="CL1005" t="s">
        <v>3</v>
      </c>
      <c r="CM1005" t="s">
        <v>3</v>
      </c>
      <c r="CN1005" t="s">
        <v>3</v>
      </c>
      <c r="CO1005" t="s">
        <v>3</v>
      </c>
      <c r="CP1005" t="s">
        <v>3</v>
      </c>
      <c r="CQ1005" t="s">
        <v>3</v>
      </c>
    </row>
    <row r="1007" spans="1:206" x14ac:dyDescent="0.25">
      <c r="A1007" s="2">
        <v>52</v>
      </c>
      <c r="B1007" s="2">
        <f t="shared" ref="B1007:G1007" si="530">B1054</f>
        <v>1</v>
      </c>
      <c r="C1007" s="2">
        <f t="shared" si="530"/>
        <v>3</v>
      </c>
      <c r="D1007" s="2">
        <f t="shared" si="530"/>
        <v>1005</v>
      </c>
      <c r="E1007" s="2">
        <f t="shared" si="530"/>
        <v>0</v>
      </c>
      <c r="F1007" s="2" t="str">
        <f t="shared" si="530"/>
        <v>09-01-04</v>
      </c>
      <c r="G1007" s="2" t="str">
        <f t="shared" si="530"/>
        <v>ПНР ВЛИ 0,4 кВ</v>
      </c>
      <c r="H1007" s="2"/>
      <c r="I1007" s="2"/>
      <c r="J1007" s="2"/>
      <c r="K1007" s="2"/>
      <c r="L1007" s="2"/>
      <c r="M1007" s="2"/>
      <c r="N1007" s="2"/>
      <c r="O1007" s="2">
        <f t="shared" ref="O1007:AT1007" si="531">O1054</f>
        <v>6674.53</v>
      </c>
      <c r="P1007" s="2">
        <f t="shared" si="531"/>
        <v>0</v>
      </c>
      <c r="Q1007" s="2">
        <f t="shared" si="531"/>
        <v>0</v>
      </c>
      <c r="R1007" s="2">
        <f t="shared" si="531"/>
        <v>0</v>
      </c>
      <c r="S1007" s="2">
        <f t="shared" si="531"/>
        <v>6674.53</v>
      </c>
      <c r="T1007" s="2">
        <f t="shared" si="531"/>
        <v>0</v>
      </c>
      <c r="U1007" s="2">
        <f t="shared" si="531"/>
        <v>6.1896000000000004</v>
      </c>
      <c r="V1007" s="2">
        <f t="shared" si="531"/>
        <v>0</v>
      </c>
      <c r="W1007" s="2">
        <f t="shared" si="531"/>
        <v>0</v>
      </c>
      <c r="X1007" s="2">
        <f t="shared" si="531"/>
        <v>4939.16</v>
      </c>
      <c r="Y1007" s="2">
        <f t="shared" si="531"/>
        <v>2402.84</v>
      </c>
      <c r="Z1007" s="2">
        <f t="shared" si="531"/>
        <v>0</v>
      </c>
      <c r="AA1007" s="2">
        <f t="shared" si="531"/>
        <v>0</v>
      </c>
      <c r="AB1007" s="2">
        <f t="shared" si="531"/>
        <v>0</v>
      </c>
      <c r="AC1007" s="2">
        <f t="shared" si="531"/>
        <v>0</v>
      </c>
      <c r="AD1007" s="2">
        <f t="shared" si="531"/>
        <v>0</v>
      </c>
      <c r="AE1007" s="2">
        <f t="shared" si="531"/>
        <v>0</v>
      </c>
      <c r="AF1007" s="2">
        <f t="shared" si="531"/>
        <v>0</v>
      </c>
      <c r="AG1007" s="2">
        <f t="shared" si="531"/>
        <v>0</v>
      </c>
      <c r="AH1007" s="2">
        <f t="shared" si="531"/>
        <v>0</v>
      </c>
      <c r="AI1007" s="2">
        <f t="shared" si="531"/>
        <v>0</v>
      </c>
      <c r="AJ1007" s="2">
        <f t="shared" si="531"/>
        <v>0</v>
      </c>
      <c r="AK1007" s="2">
        <f t="shared" si="531"/>
        <v>0</v>
      </c>
      <c r="AL1007" s="2">
        <f t="shared" si="531"/>
        <v>0</v>
      </c>
      <c r="AM1007" s="2">
        <f t="shared" si="531"/>
        <v>0</v>
      </c>
      <c r="AN1007" s="2">
        <f t="shared" si="531"/>
        <v>0</v>
      </c>
      <c r="AO1007" s="2">
        <f t="shared" si="531"/>
        <v>0</v>
      </c>
      <c r="AP1007" s="2">
        <f t="shared" si="531"/>
        <v>0</v>
      </c>
      <c r="AQ1007" s="2">
        <f t="shared" si="531"/>
        <v>0</v>
      </c>
      <c r="AR1007" s="2">
        <f t="shared" si="531"/>
        <v>14016.53</v>
      </c>
      <c r="AS1007" s="2">
        <f t="shared" si="531"/>
        <v>0</v>
      </c>
      <c r="AT1007" s="2">
        <f t="shared" si="531"/>
        <v>0</v>
      </c>
      <c r="AU1007" s="2">
        <f t="shared" ref="AU1007:BZ1007" si="532">AU1054</f>
        <v>14016.53</v>
      </c>
      <c r="AV1007" s="2">
        <f t="shared" si="532"/>
        <v>0</v>
      </c>
      <c r="AW1007" s="2">
        <f t="shared" si="532"/>
        <v>0</v>
      </c>
      <c r="AX1007" s="2">
        <f t="shared" si="532"/>
        <v>0</v>
      </c>
      <c r="AY1007" s="2">
        <f t="shared" si="532"/>
        <v>0</v>
      </c>
      <c r="AZ1007" s="2">
        <f t="shared" si="532"/>
        <v>0</v>
      </c>
      <c r="BA1007" s="2">
        <f t="shared" si="532"/>
        <v>0</v>
      </c>
      <c r="BB1007" s="2">
        <f t="shared" si="532"/>
        <v>0</v>
      </c>
      <c r="BC1007" s="2">
        <f t="shared" si="532"/>
        <v>0</v>
      </c>
      <c r="BD1007" s="2">
        <f t="shared" si="532"/>
        <v>0</v>
      </c>
      <c r="BE1007" s="2">
        <f t="shared" si="532"/>
        <v>0</v>
      </c>
      <c r="BF1007" s="2">
        <f t="shared" si="532"/>
        <v>0</v>
      </c>
      <c r="BG1007" s="2">
        <f t="shared" si="532"/>
        <v>0</v>
      </c>
      <c r="BH1007" s="2">
        <f t="shared" si="532"/>
        <v>0</v>
      </c>
      <c r="BI1007" s="2">
        <f t="shared" si="532"/>
        <v>0</v>
      </c>
      <c r="BJ1007" s="2">
        <f t="shared" si="532"/>
        <v>0</v>
      </c>
      <c r="BK1007" s="2">
        <f t="shared" si="532"/>
        <v>0</v>
      </c>
      <c r="BL1007" s="2">
        <f t="shared" si="532"/>
        <v>0</v>
      </c>
      <c r="BM1007" s="2">
        <f t="shared" si="532"/>
        <v>0</v>
      </c>
      <c r="BN1007" s="2">
        <f t="shared" si="532"/>
        <v>0</v>
      </c>
      <c r="BO1007" s="2">
        <f t="shared" si="532"/>
        <v>0</v>
      </c>
      <c r="BP1007" s="2">
        <f t="shared" si="532"/>
        <v>0</v>
      </c>
      <c r="BQ1007" s="2">
        <f t="shared" si="532"/>
        <v>0</v>
      </c>
      <c r="BR1007" s="2">
        <f t="shared" si="532"/>
        <v>0</v>
      </c>
      <c r="BS1007" s="2">
        <f t="shared" si="532"/>
        <v>0</v>
      </c>
      <c r="BT1007" s="2">
        <f t="shared" si="532"/>
        <v>0</v>
      </c>
      <c r="BU1007" s="2">
        <f t="shared" si="532"/>
        <v>0</v>
      </c>
      <c r="BV1007" s="2">
        <f t="shared" si="532"/>
        <v>0</v>
      </c>
      <c r="BW1007" s="2">
        <f t="shared" si="532"/>
        <v>0</v>
      </c>
      <c r="BX1007" s="2">
        <f t="shared" si="532"/>
        <v>0</v>
      </c>
      <c r="BY1007" s="2">
        <f t="shared" si="532"/>
        <v>0</v>
      </c>
      <c r="BZ1007" s="2">
        <f t="shared" si="532"/>
        <v>0</v>
      </c>
      <c r="CA1007" s="2">
        <f t="shared" ref="CA1007:DF1007" si="533">CA1054</f>
        <v>0</v>
      </c>
      <c r="CB1007" s="2">
        <f t="shared" si="533"/>
        <v>0</v>
      </c>
      <c r="CC1007" s="2">
        <f t="shared" si="533"/>
        <v>0</v>
      </c>
      <c r="CD1007" s="2">
        <f t="shared" si="533"/>
        <v>0</v>
      </c>
      <c r="CE1007" s="2">
        <f t="shared" si="533"/>
        <v>0</v>
      </c>
      <c r="CF1007" s="2">
        <f t="shared" si="533"/>
        <v>0</v>
      </c>
      <c r="CG1007" s="2">
        <f t="shared" si="533"/>
        <v>0</v>
      </c>
      <c r="CH1007" s="2">
        <f t="shared" si="533"/>
        <v>0</v>
      </c>
      <c r="CI1007" s="2">
        <f t="shared" si="533"/>
        <v>0</v>
      </c>
      <c r="CJ1007" s="2">
        <f t="shared" si="533"/>
        <v>0</v>
      </c>
      <c r="CK1007" s="2">
        <f t="shared" si="533"/>
        <v>0</v>
      </c>
      <c r="CL1007" s="2">
        <f t="shared" si="533"/>
        <v>0</v>
      </c>
      <c r="CM1007" s="2">
        <f t="shared" si="533"/>
        <v>0</v>
      </c>
      <c r="CN1007" s="2">
        <f t="shared" si="533"/>
        <v>0</v>
      </c>
      <c r="CO1007" s="2">
        <f t="shared" si="533"/>
        <v>0</v>
      </c>
      <c r="CP1007" s="2">
        <f t="shared" si="533"/>
        <v>0</v>
      </c>
      <c r="CQ1007" s="2">
        <f t="shared" si="533"/>
        <v>0</v>
      </c>
      <c r="CR1007" s="2">
        <f t="shared" si="533"/>
        <v>0</v>
      </c>
      <c r="CS1007" s="2">
        <f t="shared" si="533"/>
        <v>0</v>
      </c>
      <c r="CT1007" s="2">
        <f t="shared" si="533"/>
        <v>0</v>
      </c>
      <c r="CU1007" s="2">
        <f t="shared" si="533"/>
        <v>0</v>
      </c>
      <c r="CV1007" s="2">
        <f t="shared" si="533"/>
        <v>0</v>
      </c>
      <c r="CW1007" s="2">
        <f t="shared" si="533"/>
        <v>0</v>
      </c>
      <c r="CX1007" s="2">
        <f t="shared" si="533"/>
        <v>0</v>
      </c>
      <c r="CY1007" s="2">
        <f t="shared" si="533"/>
        <v>0</v>
      </c>
      <c r="CZ1007" s="2">
        <f t="shared" si="533"/>
        <v>0</v>
      </c>
      <c r="DA1007" s="2">
        <f t="shared" si="533"/>
        <v>0</v>
      </c>
      <c r="DB1007" s="2">
        <f t="shared" si="533"/>
        <v>0</v>
      </c>
      <c r="DC1007" s="2">
        <f t="shared" si="533"/>
        <v>0</v>
      </c>
      <c r="DD1007" s="2">
        <f t="shared" si="533"/>
        <v>0</v>
      </c>
      <c r="DE1007" s="2">
        <f t="shared" si="533"/>
        <v>0</v>
      </c>
      <c r="DF1007" s="2">
        <f t="shared" si="533"/>
        <v>0</v>
      </c>
      <c r="DG1007" s="3">
        <f t="shared" ref="DG1007:EL1007" si="534">DG1054</f>
        <v>6674.53</v>
      </c>
      <c r="DH1007" s="3">
        <f t="shared" si="534"/>
        <v>0</v>
      </c>
      <c r="DI1007" s="3">
        <f t="shared" si="534"/>
        <v>0</v>
      </c>
      <c r="DJ1007" s="3">
        <f t="shared" si="534"/>
        <v>0</v>
      </c>
      <c r="DK1007" s="3">
        <f t="shared" si="534"/>
        <v>6674.53</v>
      </c>
      <c r="DL1007" s="3">
        <f t="shared" si="534"/>
        <v>0</v>
      </c>
      <c r="DM1007" s="3">
        <f t="shared" si="534"/>
        <v>6.1896000000000004</v>
      </c>
      <c r="DN1007" s="3">
        <f t="shared" si="534"/>
        <v>0</v>
      </c>
      <c r="DO1007" s="3">
        <f t="shared" si="534"/>
        <v>0</v>
      </c>
      <c r="DP1007" s="3">
        <f t="shared" si="534"/>
        <v>4939.16</v>
      </c>
      <c r="DQ1007" s="3">
        <f t="shared" si="534"/>
        <v>2402.84</v>
      </c>
      <c r="DR1007" s="3">
        <f t="shared" si="534"/>
        <v>0</v>
      </c>
      <c r="DS1007" s="3">
        <f t="shared" si="534"/>
        <v>0</v>
      </c>
      <c r="DT1007" s="3">
        <f t="shared" si="534"/>
        <v>0</v>
      </c>
      <c r="DU1007" s="3">
        <f t="shared" si="534"/>
        <v>0</v>
      </c>
      <c r="DV1007" s="3">
        <f t="shared" si="534"/>
        <v>0</v>
      </c>
      <c r="DW1007" s="3">
        <f t="shared" si="534"/>
        <v>0</v>
      </c>
      <c r="DX1007" s="3">
        <f t="shared" si="534"/>
        <v>0</v>
      </c>
      <c r="DY1007" s="3">
        <f t="shared" si="534"/>
        <v>0</v>
      </c>
      <c r="DZ1007" s="3">
        <f t="shared" si="534"/>
        <v>0</v>
      </c>
      <c r="EA1007" s="3">
        <f t="shared" si="534"/>
        <v>0</v>
      </c>
      <c r="EB1007" s="3">
        <f t="shared" si="534"/>
        <v>0</v>
      </c>
      <c r="EC1007" s="3">
        <f t="shared" si="534"/>
        <v>0</v>
      </c>
      <c r="ED1007" s="3">
        <f t="shared" si="534"/>
        <v>0</v>
      </c>
      <c r="EE1007" s="3">
        <f t="shared" si="534"/>
        <v>0</v>
      </c>
      <c r="EF1007" s="3">
        <f t="shared" si="534"/>
        <v>0</v>
      </c>
      <c r="EG1007" s="3">
        <f t="shared" si="534"/>
        <v>0</v>
      </c>
      <c r="EH1007" s="3">
        <f t="shared" si="534"/>
        <v>0</v>
      </c>
      <c r="EI1007" s="3">
        <f t="shared" si="534"/>
        <v>0</v>
      </c>
      <c r="EJ1007" s="3">
        <f t="shared" si="534"/>
        <v>14016.53</v>
      </c>
      <c r="EK1007" s="3">
        <f t="shared" si="534"/>
        <v>0</v>
      </c>
      <c r="EL1007" s="3">
        <f t="shared" si="534"/>
        <v>0</v>
      </c>
      <c r="EM1007" s="3">
        <f t="shared" ref="EM1007:FR1007" si="535">EM1054</f>
        <v>14016.53</v>
      </c>
      <c r="EN1007" s="3">
        <f t="shared" si="535"/>
        <v>0</v>
      </c>
      <c r="EO1007" s="3">
        <f t="shared" si="535"/>
        <v>0</v>
      </c>
      <c r="EP1007" s="3">
        <f t="shared" si="535"/>
        <v>0</v>
      </c>
      <c r="EQ1007" s="3">
        <f t="shared" si="535"/>
        <v>0</v>
      </c>
      <c r="ER1007" s="3">
        <f t="shared" si="535"/>
        <v>0</v>
      </c>
      <c r="ES1007" s="3">
        <f t="shared" si="535"/>
        <v>0</v>
      </c>
      <c r="ET1007" s="3">
        <f t="shared" si="535"/>
        <v>0</v>
      </c>
      <c r="EU1007" s="3">
        <f t="shared" si="535"/>
        <v>0</v>
      </c>
      <c r="EV1007" s="3">
        <f t="shared" si="535"/>
        <v>0</v>
      </c>
      <c r="EW1007" s="3">
        <f t="shared" si="535"/>
        <v>0</v>
      </c>
      <c r="EX1007" s="3">
        <f t="shared" si="535"/>
        <v>0</v>
      </c>
      <c r="EY1007" s="3">
        <f t="shared" si="535"/>
        <v>0</v>
      </c>
      <c r="EZ1007" s="3">
        <f t="shared" si="535"/>
        <v>0</v>
      </c>
      <c r="FA1007" s="3">
        <f t="shared" si="535"/>
        <v>0</v>
      </c>
      <c r="FB1007" s="3">
        <f t="shared" si="535"/>
        <v>0</v>
      </c>
      <c r="FC1007" s="3">
        <f t="shared" si="535"/>
        <v>0</v>
      </c>
      <c r="FD1007" s="3">
        <f t="shared" si="535"/>
        <v>0</v>
      </c>
      <c r="FE1007" s="3">
        <f t="shared" si="535"/>
        <v>0</v>
      </c>
      <c r="FF1007" s="3">
        <f t="shared" si="535"/>
        <v>0</v>
      </c>
      <c r="FG1007" s="3">
        <f t="shared" si="535"/>
        <v>0</v>
      </c>
      <c r="FH1007" s="3">
        <f t="shared" si="535"/>
        <v>0</v>
      </c>
      <c r="FI1007" s="3">
        <f t="shared" si="535"/>
        <v>0</v>
      </c>
      <c r="FJ1007" s="3">
        <f t="shared" si="535"/>
        <v>0</v>
      </c>
      <c r="FK1007" s="3">
        <f t="shared" si="535"/>
        <v>0</v>
      </c>
      <c r="FL1007" s="3">
        <f t="shared" si="535"/>
        <v>0</v>
      </c>
      <c r="FM1007" s="3">
        <f t="shared" si="535"/>
        <v>0</v>
      </c>
      <c r="FN1007" s="3">
        <f t="shared" si="535"/>
        <v>0</v>
      </c>
      <c r="FO1007" s="3">
        <f t="shared" si="535"/>
        <v>0</v>
      </c>
      <c r="FP1007" s="3">
        <f t="shared" si="535"/>
        <v>0</v>
      </c>
      <c r="FQ1007" s="3">
        <f t="shared" si="535"/>
        <v>0</v>
      </c>
      <c r="FR1007" s="3">
        <f t="shared" si="535"/>
        <v>0</v>
      </c>
      <c r="FS1007" s="3">
        <f t="shared" ref="FS1007:GX1007" si="536">FS1054</f>
        <v>0</v>
      </c>
      <c r="FT1007" s="3">
        <f t="shared" si="536"/>
        <v>0</v>
      </c>
      <c r="FU1007" s="3">
        <f t="shared" si="536"/>
        <v>0</v>
      </c>
      <c r="FV1007" s="3">
        <f t="shared" si="536"/>
        <v>0</v>
      </c>
      <c r="FW1007" s="3">
        <f t="shared" si="536"/>
        <v>0</v>
      </c>
      <c r="FX1007" s="3">
        <f t="shared" si="536"/>
        <v>0</v>
      </c>
      <c r="FY1007" s="3">
        <f t="shared" si="536"/>
        <v>0</v>
      </c>
      <c r="FZ1007" s="3">
        <f t="shared" si="536"/>
        <v>0</v>
      </c>
      <c r="GA1007" s="3">
        <f t="shared" si="536"/>
        <v>0</v>
      </c>
      <c r="GB1007" s="3">
        <f t="shared" si="536"/>
        <v>0</v>
      </c>
      <c r="GC1007" s="3">
        <f t="shared" si="536"/>
        <v>0</v>
      </c>
      <c r="GD1007" s="3">
        <f t="shared" si="536"/>
        <v>0</v>
      </c>
      <c r="GE1007" s="3">
        <f t="shared" si="536"/>
        <v>0</v>
      </c>
      <c r="GF1007" s="3">
        <f t="shared" si="536"/>
        <v>0</v>
      </c>
      <c r="GG1007" s="3">
        <f t="shared" si="536"/>
        <v>0</v>
      </c>
      <c r="GH1007" s="3">
        <f t="shared" si="536"/>
        <v>0</v>
      </c>
      <c r="GI1007" s="3">
        <f t="shared" si="536"/>
        <v>0</v>
      </c>
      <c r="GJ1007" s="3">
        <f t="shared" si="536"/>
        <v>0</v>
      </c>
      <c r="GK1007" s="3">
        <f t="shared" si="536"/>
        <v>0</v>
      </c>
      <c r="GL1007" s="3">
        <f t="shared" si="536"/>
        <v>0</v>
      </c>
      <c r="GM1007" s="3">
        <f t="shared" si="536"/>
        <v>0</v>
      </c>
      <c r="GN1007" s="3">
        <f t="shared" si="536"/>
        <v>0</v>
      </c>
      <c r="GO1007" s="3">
        <f t="shared" si="536"/>
        <v>0</v>
      </c>
      <c r="GP1007" s="3">
        <f t="shared" si="536"/>
        <v>0</v>
      </c>
      <c r="GQ1007" s="3">
        <f t="shared" si="536"/>
        <v>0</v>
      </c>
      <c r="GR1007" s="3">
        <f t="shared" si="536"/>
        <v>0</v>
      </c>
      <c r="GS1007" s="3">
        <f t="shared" si="536"/>
        <v>0</v>
      </c>
      <c r="GT1007" s="3">
        <f t="shared" si="536"/>
        <v>0</v>
      </c>
      <c r="GU1007" s="3">
        <f t="shared" si="536"/>
        <v>0</v>
      </c>
      <c r="GV1007" s="3">
        <f t="shared" si="536"/>
        <v>0</v>
      </c>
      <c r="GW1007" s="3">
        <f t="shared" si="536"/>
        <v>0</v>
      </c>
      <c r="GX1007" s="3">
        <f t="shared" si="536"/>
        <v>0</v>
      </c>
    </row>
    <row r="1009" spans="1:255" x14ac:dyDescent="0.25">
      <c r="A1009" s="1">
        <v>4</v>
      </c>
      <c r="B1009" s="1">
        <v>1</v>
      </c>
      <c r="C1009" s="1"/>
      <c r="D1009" s="1">
        <f>ROW(A1024)</f>
        <v>1024</v>
      </c>
      <c r="E1009" s="1"/>
      <c r="F1009" s="1" t="s">
        <v>17</v>
      </c>
      <c r="G1009" s="1" t="s">
        <v>316</v>
      </c>
      <c r="H1009" s="1" t="s">
        <v>3</v>
      </c>
      <c r="I1009" s="1">
        <v>0</v>
      </c>
      <c r="J1009" s="1"/>
      <c r="K1009" s="1">
        <v>0</v>
      </c>
      <c r="L1009" s="1"/>
      <c r="M1009" s="1" t="s">
        <v>3</v>
      </c>
      <c r="N1009" s="1"/>
      <c r="O1009" s="1"/>
      <c r="P1009" s="1"/>
      <c r="Q1009" s="1"/>
      <c r="R1009" s="1"/>
      <c r="S1009" s="1">
        <v>0</v>
      </c>
      <c r="T1009" s="1">
        <v>0</v>
      </c>
      <c r="U1009" s="1" t="s">
        <v>3</v>
      </c>
      <c r="V1009" s="1">
        <v>0</v>
      </c>
      <c r="W1009" s="1"/>
      <c r="X1009" s="1"/>
      <c r="Y1009" s="1"/>
      <c r="Z1009" s="1"/>
      <c r="AA1009" s="1"/>
      <c r="AB1009" s="1" t="s">
        <v>3</v>
      </c>
      <c r="AC1009" s="1" t="s">
        <v>3</v>
      </c>
      <c r="AD1009" s="1" t="s">
        <v>3</v>
      </c>
      <c r="AE1009" s="1" t="s">
        <v>3</v>
      </c>
      <c r="AF1009" s="1" t="s">
        <v>3</v>
      </c>
      <c r="AG1009" s="1" t="s">
        <v>3</v>
      </c>
      <c r="AH1009" s="1"/>
      <c r="AI1009" s="1"/>
      <c r="AJ1009" s="1"/>
      <c r="AK1009" s="1"/>
      <c r="AL1009" s="1"/>
      <c r="AM1009" s="1"/>
      <c r="AN1009" s="1"/>
      <c r="AO1009" s="1"/>
      <c r="AP1009" s="1" t="s">
        <v>3</v>
      </c>
      <c r="AQ1009" s="1" t="s">
        <v>3</v>
      </c>
      <c r="AR1009" s="1" t="s">
        <v>3</v>
      </c>
      <c r="AS1009" s="1"/>
      <c r="AT1009" s="1"/>
      <c r="AU1009" s="1"/>
      <c r="AV1009" s="1"/>
      <c r="AW1009" s="1"/>
      <c r="AX1009" s="1"/>
      <c r="AY1009" s="1"/>
      <c r="AZ1009" s="1" t="s">
        <v>3</v>
      </c>
      <c r="BA1009" s="1"/>
      <c r="BB1009" s="1" t="s">
        <v>3</v>
      </c>
      <c r="BC1009" s="1" t="s">
        <v>3</v>
      </c>
      <c r="BD1009" s="1" t="s">
        <v>3</v>
      </c>
      <c r="BE1009" s="1" t="s">
        <v>3</v>
      </c>
      <c r="BF1009" s="1" t="s">
        <v>3</v>
      </c>
      <c r="BG1009" s="1" t="s">
        <v>3</v>
      </c>
      <c r="BH1009" s="1" t="s">
        <v>3</v>
      </c>
      <c r="BI1009" s="1" t="s">
        <v>3</v>
      </c>
      <c r="BJ1009" s="1" t="s">
        <v>3</v>
      </c>
      <c r="BK1009" s="1" t="s">
        <v>3</v>
      </c>
      <c r="BL1009" s="1" t="s">
        <v>3</v>
      </c>
      <c r="BM1009" s="1" t="s">
        <v>3</v>
      </c>
      <c r="BN1009" s="1" t="s">
        <v>3</v>
      </c>
      <c r="BO1009" s="1" t="s">
        <v>3</v>
      </c>
      <c r="BP1009" s="1" t="s">
        <v>3</v>
      </c>
      <c r="BQ1009" s="1"/>
      <c r="BR1009" s="1"/>
      <c r="BS1009" s="1"/>
      <c r="BT1009" s="1"/>
      <c r="BU1009" s="1"/>
      <c r="BV1009" s="1"/>
      <c r="BW1009" s="1"/>
      <c r="BX1009" s="1">
        <v>0</v>
      </c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>
        <v>0</v>
      </c>
    </row>
    <row r="1011" spans="1:255" x14ac:dyDescent="0.25">
      <c r="A1011" s="2">
        <v>52</v>
      </c>
      <c r="B1011" s="2">
        <f t="shared" ref="B1011:G1011" si="537">B1024</f>
        <v>1</v>
      </c>
      <c r="C1011" s="2">
        <f t="shared" si="537"/>
        <v>4</v>
      </c>
      <c r="D1011" s="2">
        <f t="shared" si="537"/>
        <v>1009</v>
      </c>
      <c r="E1011" s="2">
        <f t="shared" si="537"/>
        <v>0</v>
      </c>
      <c r="F1011" s="2" t="str">
        <f t="shared" si="537"/>
        <v>Новый раздел</v>
      </c>
      <c r="G1011" s="2" t="str">
        <f t="shared" si="537"/>
        <v>ПНР</v>
      </c>
      <c r="H1011" s="2"/>
      <c r="I1011" s="2"/>
      <c r="J1011" s="2"/>
      <c r="K1011" s="2"/>
      <c r="L1011" s="2"/>
      <c r="M1011" s="2"/>
      <c r="N1011" s="2"/>
      <c r="O1011" s="2">
        <f t="shared" ref="O1011:AT1011" si="538">O1024</f>
        <v>6674.53</v>
      </c>
      <c r="P1011" s="2">
        <f t="shared" si="538"/>
        <v>0</v>
      </c>
      <c r="Q1011" s="2">
        <f t="shared" si="538"/>
        <v>0</v>
      </c>
      <c r="R1011" s="2">
        <f t="shared" si="538"/>
        <v>0</v>
      </c>
      <c r="S1011" s="2">
        <f t="shared" si="538"/>
        <v>6674.53</v>
      </c>
      <c r="T1011" s="2">
        <f t="shared" si="538"/>
        <v>0</v>
      </c>
      <c r="U1011" s="2">
        <f t="shared" si="538"/>
        <v>6.1896000000000004</v>
      </c>
      <c r="V1011" s="2">
        <f t="shared" si="538"/>
        <v>0</v>
      </c>
      <c r="W1011" s="2">
        <f t="shared" si="538"/>
        <v>0</v>
      </c>
      <c r="X1011" s="2">
        <f t="shared" si="538"/>
        <v>4939.16</v>
      </c>
      <c r="Y1011" s="2">
        <f t="shared" si="538"/>
        <v>2402.84</v>
      </c>
      <c r="Z1011" s="2">
        <f t="shared" si="538"/>
        <v>0</v>
      </c>
      <c r="AA1011" s="2">
        <f t="shared" si="538"/>
        <v>0</v>
      </c>
      <c r="AB1011" s="2">
        <f t="shared" si="538"/>
        <v>6674.53</v>
      </c>
      <c r="AC1011" s="2">
        <f t="shared" si="538"/>
        <v>0</v>
      </c>
      <c r="AD1011" s="2">
        <f t="shared" si="538"/>
        <v>0</v>
      </c>
      <c r="AE1011" s="2">
        <f t="shared" si="538"/>
        <v>0</v>
      </c>
      <c r="AF1011" s="2">
        <f t="shared" si="538"/>
        <v>6674.53</v>
      </c>
      <c r="AG1011" s="2">
        <f t="shared" si="538"/>
        <v>0</v>
      </c>
      <c r="AH1011" s="2">
        <f t="shared" si="538"/>
        <v>6.1896000000000004</v>
      </c>
      <c r="AI1011" s="2">
        <f t="shared" si="538"/>
        <v>0</v>
      </c>
      <c r="AJ1011" s="2">
        <f t="shared" si="538"/>
        <v>0</v>
      </c>
      <c r="AK1011" s="2">
        <f t="shared" si="538"/>
        <v>4939.16</v>
      </c>
      <c r="AL1011" s="2">
        <f t="shared" si="538"/>
        <v>2402.84</v>
      </c>
      <c r="AM1011" s="2">
        <f t="shared" si="538"/>
        <v>0</v>
      </c>
      <c r="AN1011" s="2">
        <f t="shared" si="538"/>
        <v>0</v>
      </c>
      <c r="AO1011" s="2">
        <f t="shared" si="538"/>
        <v>0</v>
      </c>
      <c r="AP1011" s="2">
        <f t="shared" si="538"/>
        <v>0</v>
      </c>
      <c r="AQ1011" s="2">
        <f t="shared" si="538"/>
        <v>0</v>
      </c>
      <c r="AR1011" s="2">
        <f t="shared" si="538"/>
        <v>14016.53</v>
      </c>
      <c r="AS1011" s="2">
        <f t="shared" si="538"/>
        <v>0</v>
      </c>
      <c r="AT1011" s="2">
        <f t="shared" si="538"/>
        <v>0</v>
      </c>
      <c r="AU1011" s="2">
        <f t="shared" ref="AU1011:BZ1011" si="539">AU1024</f>
        <v>14016.53</v>
      </c>
      <c r="AV1011" s="2">
        <f t="shared" si="539"/>
        <v>0</v>
      </c>
      <c r="AW1011" s="2">
        <f t="shared" si="539"/>
        <v>0</v>
      </c>
      <c r="AX1011" s="2">
        <f t="shared" si="539"/>
        <v>0</v>
      </c>
      <c r="AY1011" s="2">
        <f t="shared" si="539"/>
        <v>0</v>
      </c>
      <c r="AZ1011" s="2">
        <f t="shared" si="539"/>
        <v>0</v>
      </c>
      <c r="BA1011" s="2">
        <f t="shared" si="539"/>
        <v>0</v>
      </c>
      <c r="BB1011" s="2">
        <f t="shared" si="539"/>
        <v>0</v>
      </c>
      <c r="BC1011" s="2">
        <f t="shared" si="539"/>
        <v>0</v>
      </c>
      <c r="BD1011" s="2">
        <f t="shared" si="539"/>
        <v>0</v>
      </c>
      <c r="BE1011" s="2">
        <f t="shared" si="539"/>
        <v>0</v>
      </c>
      <c r="BF1011" s="2">
        <f t="shared" si="539"/>
        <v>0</v>
      </c>
      <c r="BG1011" s="2">
        <f t="shared" si="539"/>
        <v>0</v>
      </c>
      <c r="BH1011" s="2">
        <f t="shared" si="539"/>
        <v>0</v>
      </c>
      <c r="BI1011" s="2">
        <f t="shared" si="539"/>
        <v>0</v>
      </c>
      <c r="BJ1011" s="2">
        <f t="shared" si="539"/>
        <v>0</v>
      </c>
      <c r="BK1011" s="2">
        <f t="shared" si="539"/>
        <v>0</v>
      </c>
      <c r="BL1011" s="2">
        <f t="shared" si="539"/>
        <v>0</v>
      </c>
      <c r="BM1011" s="2">
        <f t="shared" si="539"/>
        <v>0</v>
      </c>
      <c r="BN1011" s="2">
        <f t="shared" si="539"/>
        <v>0</v>
      </c>
      <c r="BO1011" s="2">
        <f t="shared" si="539"/>
        <v>0</v>
      </c>
      <c r="BP1011" s="2">
        <f t="shared" si="539"/>
        <v>0</v>
      </c>
      <c r="BQ1011" s="2">
        <f t="shared" si="539"/>
        <v>0</v>
      </c>
      <c r="BR1011" s="2">
        <f t="shared" si="539"/>
        <v>0</v>
      </c>
      <c r="BS1011" s="2">
        <f t="shared" si="539"/>
        <v>0</v>
      </c>
      <c r="BT1011" s="2">
        <f t="shared" si="539"/>
        <v>0</v>
      </c>
      <c r="BU1011" s="2">
        <f t="shared" si="539"/>
        <v>0</v>
      </c>
      <c r="BV1011" s="2">
        <f t="shared" si="539"/>
        <v>0</v>
      </c>
      <c r="BW1011" s="2">
        <f t="shared" si="539"/>
        <v>0</v>
      </c>
      <c r="BX1011" s="2">
        <f t="shared" si="539"/>
        <v>0</v>
      </c>
      <c r="BY1011" s="2">
        <f t="shared" si="539"/>
        <v>0</v>
      </c>
      <c r="BZ1011" s="2">
        <f t="shared" si="539"/>
        <v>0</v>
      </c>
      <c r="CA1011" s="2">
        <f t="shared" ref="CA1011:DF1011" si="540">CA1024</f>
        <v>14016.53</v>
      </c>
      <c r="CB1011" s="2">
        <f t="shared" si="540"/>
        <v>0</v>
      </c>
      <c r="CC1011" s="2">
        <f t="shared" si="540"/>
        <v>0</v>
      </c>
      <c r="CD1011" s="2">
        <f t="shared" si="540"/>
        <v>14016.53</v>
      </c>
      <c r="CE1011" s="2">
        <f t="shared" si="540"/>
        <v>0</v>
      </c>
      <c r="CF1011" s="2">
        <f t="shared" si="540"/>
        <v>0</v>
      </c>
      <c r="CG1011" s="2">
        <f t="shared" si="540"/>
        <v>0</v>
      </c>
      <c r="CH1011" s="2">
        <f t="shared" si="540"/>
        <v>0</v>
      </c>
      <c r="CI1011" s="2">
        <f t="shared" si="540"/>
        <v>0</v>
      </c>
      <c r="CJ1011" s="2">
        <f t="shared" si="540"/>
        <v>0</v>
      </c>
      <c r="CK1011" s="2">
        <f t="shared" si="540"/>
        <v>0</v>
      </c>
      <c r="CL1011" s="2">
        <f t="shared" si="540"/>
        <v>0</v>
      </c>
      <c r="CM1011" s="2">
        <f t="shared" si="540"/>
        <v>0</v>
      </c>
      <c r="CN1011" s="2">
        <f t="shared" si="540"/>
        <v>0</v>
      </c>
      <c r="CO1011" s="2">
        <f t="shared" si="540"/>
        <v>0</v>
      </c>
      <c r="CP1011" s="2">
        <f t="shared" si="540"/>
        <v>0</v>
      </c>
      <c r="CQ1011" s="2">
        <f t="shared" si="540"/>
        <v>0</v>
      </c>
      <c r="CR1011" s="2">
        <f t="shared" si="540"/>
        <v>0</v>
      </c>
      <c r="CS1011" s="2">
        <f t="shared" si="540"/>
        <v>0</v>
      </c>
      <c r="CT1011" s="2">
        <f t="shared" si="540"/>
        <v>0</v>
      </c>
      <c r="CU1011" s="2">
        <f t="shared" si="540"/>
        <v>0</v>
      </c>
      <c r="CV1011" s="2">
        <f t="shared" si="540"/>
        <v>0</v>
      </c>
      <c r="CW1011" s="2">
        <f t="shared" si="540"/>
        <v>0</v>
      </c>
      <c r="CX1011" s="2">
        <f t="shared" si="540"/>
        <v>0</v>
      </c>
      <c r="CY1011" s="2">
        <f t="shared" si="540"/>
        <v>0</v>
      </c>
      <c r="CZ1011" s="2">
        <f t="shared" si="540"/>
        <v>0</v>
      </c>
      <c r="DA1011" s="2">
        <f t="shared" si="540"/>
        <v>0</v>
      </c>
      <c r="DB1011" s="2">
        <f t="shared" si="540"/>
        <v>0</v>
      </c>
      <c r="DC1011" s="2">
        <f t="shared" si="540"/>
        <v>0</v>
      </c>
      <c r="DD1011" s="2">
        <f t="shared" si="540"/>
        <v>0</v>
      </c>
      <c r="DE1011" s="2">
        <f t="shared" si="540"/>
        <v>0</v>
      </c>
      <c r="DF1011" s="2">
        <f t="shared" si="540"/>
        <v>0</v>
      </c>
      <c r="DG1011" s="3">
        <f t="shared" ref="DG1011:EL1011" si="541">DG1024</f>
        <v>6674.53</v>
      </c>
      <c r="DH1011" s="3">
        <f t="shared" si="541"/>
        <v>0</v>
      </c>
      <c r="DI1011" s="3">
        <f t="shared" si="541"/>
        <v>0</v>
      </c>
      <c r="DJ1011" s="3">
        <f t="shared" si="541"/>
        <v>0</v>
      </c>
      <c r="DK1011" s="3">
        <f t="shared" si="541"/>
        <v>6674.53</v>
      </c>
      <c r="DL1011" s="3">
        <f t="shared" si="541"/>
        <v>0</v>
      </c>
      <c r="DM1011" s="3">
        <f t="shared" si="541"/>
        <v>6.1896000000000004</v>
      </c>
      <c r="DN1011" s="3">
        <f t="shared" si="541"/>
        <v>0</v>
      </c>
      <c r="DO1011" s="3">
        <f t="shared" si="541"/>
        <v>0</v>
      </c>
      <c r="DP1011" s="3">
        <f t="shared" si="541"/>
        <v>4939.16</v>
      </c>
      <c r="DQ1011" s="3">
        <f t="shared" si="541"/>
        <v>2402.84</v>
      </c>
      <c r="DR1011" s="3">
        <f t="shared" si="541"/>
        <v>0</v>
      </c>
      <c r="DS1011" s="3">
        <f t="shared" si="541"/>
        <v>0</v>
      </c>
      <c r="DT1011" s="3">
        <f t="shared" si="541"/>
        <v>6674.53</v>
      </c>
      <c r="DU1011" s="3">
        <f t="shared" si="541"/>
        <v>0</v>
      </c>
      <c r="DV1011" s="3">
        <f t="shared" si="541"/>
        <v>0</v>
      </c>
      <c r="DW1011" s="3">
        <f t="shared" si="541"/>
        <v>0</v>
      </c>
      <c r="DX1011" s="3">
        <f t="shared" si="541"/>
        <v>6674.53</v>
      </c>
      <c r="DY1011" s="3">
        <f t="shared" si="541"/>
        <v>0</v>
      </c>
      <c r="DZ1011" s="3">
        <f t="shared" si="541"/>
        <v>6.1896000000000004</v>
      </c>
      <c r="EA1011" s="3">
        <f t="shared" si="541"/>
        <v>0</v>
      </c>
      <c r="EB1011" s="3">
        <f t="shared" si="541"/>
        <v>0</v>
      </c>
      <c r="EC1011" s="3">
        <f t="shared" si="541"/>
        <v>4939.16</v>
      </c>
      <c r="ED1011" s="3">
        <f t="shared" si="541"/>
        <v>2402.84</v>
      </c>
      <c r="EE1011" s="3">
        <f t="shared" si="541"/>
        <v>0</v>
      </c>
      <c r="EF1011" s="3">
        <f t="shared" si="541"/>
        <v>0</v>
      </c>
      <c r="EG1011" s="3">
        <f t="shared" si="541"/>
        <v>0</v>
      </c>
      <c r="EH1011" s="3">
        <f t="shared" si="541"/>
        <v>0</v>
      </c>
      <c r="EI1011" s="3">
        <f t="shared" si="541"/>
        <v>0</v>
      </c>
      <c r="EJ1011" s="3">
        <f t="shared" si="541"/>
        <v>14016.53</v>
      </c>
      <c r="EK1011" s="3">
        <f t="shared" si="541"/>
        <v>0</v>
      </c>
      <c r="EL1011" s="3">
        <f t="shared" si="541"/>
        <v>0</v>
      </c>
      <c r="EM1011" s="3">
        <f t="shared" ref="EM1011:FR1011" si="542">EM1024</f>
        <v>14016.53</v>
      </c>
      <c r="EN1011" s="3">
        <f t="shared" si="542"/>
        <v>0</v>
      </c>
      <c r="EO1011" s="3">
        <f t="shared" si="542"/>
        <v>0</v>
      </c>
      <c r="EP1011" s="3">
        <f t="shared" si="542"/>
        <v>0</v>
      </c>
      <c r="EQ1011" s="3">
        <f t="shared" si="542"/>
        <v>0</v>
      </c>
      <c r="ER1011" s="3">
        <f t="shared" si="542"/>
        <v>0</v>
      </c>
      <c r="ES1011" s="3">
        <f t="shared" si="542"/>
        <v>0</v>
      </c>
      <c r="ET1011" s="3">
        <f t="shared" si="542"/>
        <v>0</v>
      </c>
      <c r="EU1011" s="3">
        <f t="shared" si="542"/>
        <v>0</v>
      </c>
      <c r="EV1011" s="3">
        <f t="shared" si="542"/>
        <v>0</v>
      </c>
      <c r="EW1011" s="3">
        <f t="shared" si="542"/>
        <v>0</v>
      </c>
      <c r="EX1011" s="3">
        <f t="shared" si="542"/>
        <v>0</v>
      </c>
      <c r="EY1011" s="3">
        <f t="shared" si="542"/>
        <v>0</v>
      </c>
      <c r="EZ1011" s="3">
        <f t="shared" si="542"/>
        <v>0</v>
      </c>
      <c r="FA1011" s="3">
        <f t="shared" si="542"/>
        <v>0</v>
      </c>
      <c r="FB1011" s="3">
        <f t="shared" si="542"/>
        <v>0</v>
      </c>
      <c r="FC1011" s="3">
        <f t="shared" si="542"/>
        <v>0</v>
      </c>
      <c r="FD1011" s="3">
        <f t="shared" si="542"/>
        <v>0</v>
      </c>
      <c r="FE1011" s="3">
        <f t="shared" si="542"/>
        <v>0</v>
      </c>
      <c r="FF1011" s="3">
        <f t="shared" si="542"/>
        <v>0</v>
      </c>
      <c r="FG1011" s="3">
        <f t="shared" si="542"/>
        <v>0</v>
      </c>
      <c r="FH1011" s="3">
        <f t="shared" si="542"/>
        <v>0</v>
      </c>
      <c r="FI1011" s="3">
        <f t="shared" si="542"/>
        <v>0</v>
      </c>
      <c r="FJ1011" s="3">
        <f t="shared" si="542"/>
        <v>0</v>
      </c>
      <c r="FK1011" s="3">
        <f t="shared" si="542"/>
        <v>0</v>
      </c>
      <c r="FL1011" s="3">
        <f t="shared" si="542"/>
        <v>0</v>
      </c>
      <c r="FM1011" s="3">
        <f t="shared" si="542"/>
        <v>0</v>
      </c>
      <c r="FN1011" s="3">
        <f t="shared" si="542"/>
        <v>0</v>
      </c>
      <c r="FO1011" s="3">
        <f t="shared" si="542"/>
        <v>0</v>
      </c>
      <c r="FP1011" s="3">
        <f t="shared" si="542"/>
        <v>0</v>
      </c>
      <c r="FQ1011" s="3">
        <f t="shared" si="542"/>
        <v>0</v>
      </c>
      <c r="FR1011" s="3">
        <f t="shared" si="542"/>
        <v>0</v>
      </c>
      <c r="FS1011" s="3">
        <f t="shared" ref="FS1011:GX1011" si="543">FS1024</f>
        <v>14016.53</v>
      </c>
      <c r="FT1011" s="3">
        <f t="shared" si="543"/>
        <v>0</v>
      </c>
      <c r="FU1011" s="3">
        <f t="shared" si="543"/>
        <v>0</v>
      </c>
      <c r="FV1011" s="3">
        <f t="shared" si="543"/>
        <v>14016.53</v>
      </c>
      <c r="FW1011" s="3">
        <f t="shared" si="543"/>
        <v>0</v>
      </c>
      <c r="FX1011" s="3">
        <f t="shared" si="543"/>
        <v>0</v>
      </c>
      <c r="FY1011" s="3">
        <f t="shared" si="543"/>
        <v>0</v>
      </c>
      <c r="FZ1011" s="3">
        <f t="shared" si="543"/>
        <v>0</v>
      </c>
      <c r="GA1011" s="3">
        <f t="shared" si="543"/>
        <v>0</v>
      </c>
      <c r="GB1011" s="3">
        <f t="shared" si="543"/>
        <v>0</v>
      </c>
      <c r="GC1011" s="3">
        <f t="shared" si="543"/>
        <v>0</v>
      </c>
      <c r="GD1011" s="3">
        <f t="shared" si="543"/>
        <v>0</v>
      </c>
      <c r="GE1011" s="3">
        <f t="shared" si="543"/>
        <v>0</v>
      </c>
      <c r="GF1011" s="3">
        <f t="shared" si="543"/>
        <v>0</v>
      </c>
      <c r="GG1011" s="3">
        <f t="shared" si="543"/>
        <v>0</v>
      </c>
      <c r="GH1011" s="3">
        <f t="shared" si="543"/>
        <v>0</v>
      </c>
      <c r="GI1011" s="3">
        <f t="shared" si="543"/>
        <v>0</v>
      </c>
      <c r="GJ1011" s="3">
        <f t="shared" si="543"/>
        <v>0</v>
      </c>
      <c r="GK1011" s="3">
        <f t="shared" si="543"/>
        <v>0</v>
      </c>
      <c r="GL1011" s="3">
        <f t="shared" si="543"/>
        <v>0</v>
      </c>
      <c r="GM1011" s="3">
        <f t="shared" si="543"/>
        <v>0</v>
      </c>
      <c r="GN1011" s="3">
        <f t="shared" si="543"/>
        <v>0</v>
      </c>
      <c r="GO1011" s="3">
        <f t="shared" si="543"/>
        <v>0</v>
      </c>
      <c r="GP1011" s="3">
        <f t="shared" si="543"/>
        <v>0</v>
      </c>
      <c r="GQ1011" s="3">
        <f t="shared" si="543"/>
        <v>0</v>
      </c>
      <c r="GR1011" s="3">
        <f t="shared" si="543"/>
        <v>0</v>
      </c>
      <c r="GS1011" s="3">
        <f t="shared" si="543"/>
        <v>0</v>
      </c>
      <c r="GT1011" s="3">
        <f t="shared" si="543"/>
        <v>0</v>
      </c>
      <c r="GU1011" s="3">
        <f t="shared" si="543"/>
        <v>0</v>
      </c>
      <c r="GV1011" s="3">
        <f t="shared" si="543"/>
        <v>0</v>
      </c>
      <c r="GW1011" s="3">
        <f t="shared" si="543"/>
        <v>0</v>
      </c>
      <c r="GX1011" s="3">
        <f t="shared" si="543"/>
        <v>0</v>
      </c>
    </row>
    <row r="1013" spans="1:255" x14ac:dyDescent="0.25">
      <c r="A1013" s="5">
        <v>17</v>
      </c>
      <c r="B1013" s="5">
        <v>1</v>
      </c>
      <c r="C1013" s="5">
        <f>ROW(SmtRes!A386)</f>
        <v>386</v>
      </c>
      <c r="D1013" s="5">
        <f>ROW(EtalonRes!A468)</f>
        <v>468</v>
      </c>
      <c r="E1013" s="5" t="s">
        <v>79</v>
      </c>
      <c r="F1013" s="5" t="s">
        <v>373</v>
      </c>
      <c r="G1013" s="5" t="s">
        <v>374</v>
      </c>
      <c r="H1013" s="5" t="s">
        <v>82</v>
      </c>
      <c r="I1013" s="5">
        <v>1</v>
      </c>
      <c r="J1013" s="5">
        <v>0</v>
      </c>
      <c r="K1013" s="5">
        <v>1</v>
      </c>
      <c r="L1013" s="5">
        <v>1</v>
      </c>
      <c r="M1013" s="5">
        <v>0</v>
      </c>
      <c r="N1013" s="5">
        <f t="shared" ref="N1013:N1022" si="544">ROUND(L1013-M1013,4)</f>
        <v>1</v>
      </c>
      <c r="O1013" s="5">
        <f t="shared" ref="O1013:O1022" si="545">ROUND(CP1013,2)</f>
        <v>884.24</v>
      </c>
      <c r="P1013" s="5">
        <f>SUMIF(SmtRes!AQ385:'SmtRes'!AQ386,"=1",SmtRes!DF385:'SmtRes'!DF386)</f>
        <v>0</v>
      </c>
      <c r="Q1013" s="5">
        <f>SUMIF(SmtRes!AQ385:'SmtRes'!AQ386,"=1",SmtRes!DG385:'SmtRes'!DG386)</f>
        <v>0</v>
      </c>
      <c r="R1013" s="5">
        <f>SUMIF(SmtRes!AQ385:'SmtRes'!AQ386,"=1",SmtRes!DH385:'SmtRes'!DH386)</f>
        <v>0</v>
      </c>
      <c r="S1013" s="5">
        <f>SUMIF(SmtRes!AQ385:'SmtRes'!AQ386,"=1",SmtRes!DI385:'SmtRes'!DI386)</f>
        <v>884.24</v>
      </c>
      <c r="T1013" s="5">
        <f t="shared" ref="T1013:T1022" si="546">ROUND(CU1013*I1013,2)</f>
        <v>0</v>
      </c>
      <c r="U1013" s="5">
        <f>SUMIF(SmtRes!AQ385:'SmtRes'!AQ386,"=1",SmtRes!CV385:'SmtRes'!CV386)</f>
        <v>0.82</v>
      </c>
      <c r="V1013" s="5">
        <f>SUMIF(SmtRes!AQ385:'SmtRes'!AQ386,"=1",SmtRes!CW385:'SmtRes'!CW386)</f>
        <v>0</v>
      </c>
      <c r="W1013" s="5">
        <f t="shared" ref="W1013:W1022" si="547">ROUND(CX1013*I1013,2)</f>
        <v>0</v>
      </c>
      <c r="X1013" s="5">
        <f t="shared" ref="X1013:X1022" si="548">ROUND(CY1013,2)</f>
        <v>654.34</v>
      </c>
      <c r="Y1013" s="5">
        <f t="shared" ref="Y1013:Y1022" si="549">ROUND(CZ1013,2)</f>
        <v>318.33</v>
      </c>
      <c r="Z1013" s="5"/>
      <c r="AA1013" s="5">
        <v>70751969</v>
      </c>
      <c r="AB1013" s="5">
        <f t="shared" ref="AB1013:AB1022" si="550">ROUND((AC1013+AD1013+AF1013),6)</f>
        <v>884.24289999999996</v>
      </c>
      <c r="AC1013" s="5">
        <f t="shared" ref="AC1013:AC1022" si="551">ROUND((0),6)</f>
        <v>0</v>
      </c>
      <c r="AD1013" s="5">
        <f t="shared" ref="AD1013:AD1022" si="552">ROUND((((0)-(0))+AE1013),6)</f>
        <v>0</v>
      </c>
      <c r="AE1013" s="5">
        <f t="shared" ref="AE1013:AE1022" si="553">ROUND((0),6)</f>
        <v>0</v>
      </c>
      <c r="AF1013" s="5">
        <f>ROUND((SUM(SmtRes!BT385:'SmtRes'!BT386)),6)</f>
        <v>884.24289999999996</v>
      </c>
      <c r="AG1013" s="5">
        <f t="shared" ref="AG1013:AG1022" si="554">ROUND((AP1013),6)</f>
        <v>0</v>
      </c>
      <c r="AH1013" s="5">
        <f>(SUM(SmtRes!BU385:'SmtRes'!BU386))</f>
        <v>0.82</v>
      </c>
      <c r="AI1013" s="5">
        <f>(0)</f>
        <v>0</v>
      </c>
      <c r="AJ1013" s="5">
        <f t="shared" ref="AJ1013:AJ1022" si="555">(AS1013)</f>
        <v>0</v>
      </c>
      <c r="AK1013" s="5">
        <v>884.24289999999996</v>
      </c>
      <c r="AL1013" s="5">
        <v>0</v>
      </c>
      <c r="AM1013" s="5">
        <v>0</v>
      </c>
      <c r="AN1013" s="5">
        <v>0</v>
      </c>
      <c r="AO1013" s="5">
        <v>884.24289999999996</v>
      </c>
      <c r="AP1013" s="5">
        <v>0</v>
      </c>
      <c r="AQ1013" s="5">
        <v>0.82</v>
      </c>
      <c r="AR1013" s="5">
        <v>0</v>
      </c>
      <c r="AS1013" s="5">
        <v>0</v>
      </c>
      <c r="AT1013" s="5">
        <v>74</v>
      </c>
      <c r="AU1013" s="5">
        <v>36</v>
      </c>
      <c r="AV1013" s="5">
        <v>1</v>
      </c>
      <c r="AW1013" s="5">
        <v>1</v>
      </c>
      <c r="AX1013" s="5"/>
      <c r="AY1013" s="5"/>
      <c r="AZ1013" s="5">
        <v>1</v>
      </c>
      <c r="BA1013" s="5">
        <v>1</v>
      </c>
      <c r="BB1013" s="5">
        <v>1</v>
      </c>
      <c r="BC1013" s="5">
        <v>1</v>
      </c>
      <c r="BD1013" s="5" t="s">
        <v>3</v>
      </c>
      <c r="BE1013" s="5" t="s">
        <v>3</v>
      </c>
      <c r="BF1013" s="5" t="s">
        <v>3</v>
      </c>
      <c r="BG1013" s="5" t="s">
        <v>3</v>
      </c>
      <c r="BH1013" s="5">
        <v>0</v>
      </c>
      <c r="BI1013" s="5">
        <v>4</v>
      </c>
      <c r="BJ1013" s="5" t="s">
        <v>375</v>
      </c>
      <c r="BK1013" s="5"/>
      <c r="BL1013" s="5"/>
      <c r="BM1013" s="5">
        <v>200001</v>
      </c>
      <c r="BN1013" s="5">
        <v>0</v>
      </c>
      <c r="BO1013" s="5" t="s">
        <v>3</v>
      </c>
      <c r="BP1013" s="5">
        <v>0</v>
      </c>
      <c r="BQ1013" s="5">
        <v>4</v>
      </c>
      <c r="BR1013" s="5">
        <v>0</v>
      </c>
      <c r="BS1013" s="5">
        <v>1</v>
      </c>
      <c r="BT1013" s="5">
        <v>1</v>
      </c>
      <c r="BU1013" s="5">
        <v>1</v>
      </c>
      <c r="BV1013" s="5">
        <v>1</v>
      </c>
      <c r="BW1013" s="5">
        <v>1</v>
      </c>
      <c r="BX1013" s="5">
        <v>1</v>
      </c>
      <c r="BY1013" s="5" t="s">
        <v>3</v>
      </c>
      <c r="BZ1013" s="5">
        <v>74</v>
      </c>
      <c r="CA1013" s="5">
        <v>36</v>
      </c>
      <c r="CB1013" s="5" t="s">
        <v>3</v>
      </c>
      <c r="CC1013" s="5"/>
      <c r="CD1013" s="5"/>
      <c r="CE1013" s="5">
        <v>0</v>
      </c>
      <c r="CF1013" s="5">
        <v>0</v>
      </c>
      <c r="CG1013" s="5">
        <v>0</v>
      </c>
      <c r="CH1013" s="5">
        <v>1</v>
      </c>
      <c r="CI1013" s="5">
        <v>0</v>
      </c>
      <c r="CJ1013" s="5">
        <v>0</v>
      </c>
      <c r="CK1013" s="5">
        <v>0</v>
      </c>
      <c r="CL1013" s="5">
        <v>0</v>
      </c>
      <c r="CM1013" s="5">
        <v>0</v>
      </c>
      <c r="CN1013" s="5" t="s">
        <v>3</v>
      </c>
      <c r="CO1013" s="5">
        <v>0</v>
      </c>
      <c r="CP1013" s="5">
        <f t="shared" ref="CP1013:CP1022" si="556">(P1013+Q1013+S1013+R1013)</f>
        <v>884.24</v>
      </c>
      <c r="CQ1013" s="5">
        <f>SUMIF(SmtRes!AQ385:'SmtRes'!AQ386,"=1",SmtRes!AA385:'SmtRes'!AA386)</f>
        <v>0</v>
      </c>
      <c r="CR1013" s="5">
        <f>SUMIF(SmtRes!AQ385:'SmtRes'!AQ386,"=1",SmtRes!AB385:'SmtRes'!AB386)</f>
        <v>0</v>
      </c>
      <c r="CS1013" s="5">
        <f>SUMIF(SmtRes!AQ385:'SmtRes'!AQ386,"=1",SmtRes!AC385:'SmtRes'!AC386)</f>
        <v>0</v>
      </c>
      <c r="CT1013" s="5">
        <f>SUMIF(SmtRes!AQ385:'SmtRes'!AQ386,"=1",SmtRes!AD385:'SmtRes'!AD386)</f>
        <v>2156.69</v>
      </c>
      <c r="CU1013" s="5">
        <f t="shared" ref="CU1013:CU1022" si="557">AG1013</f>
        <v>0</v>
      </c>
      <c r="CV1013" s="5">
        <f>SUMIF(SmtRes!AQ385:'SmtRes'!AQ386,"=1",SmtRes!BU385:'SmtRes'!BU386)</f>
        <v>0.82</v>
      </c>
      <c r="CW1013" s="5">
        <f>SUMIF(SmtRes!AQ385:'SmtRes'!AQ386,"=1",SmtRes!BV385:'SmtRes'!BV386)</f>
        <v>0</v>
      </c>
      <c r="CX1013" s="5">
        <f t="shared" ref="CX1013:CX1022" si="558">AJ1013</f>
        <v>0</v>
      </c>
      <c r="CY1013" s="5">
        <f t="shared" ref="CY1013:CY1022" si="559">(((S1013+R1013)*AT1013)/100)</f>
        <v>654.33760000000007</v>
      </c>
      <c r="CZ1013" s="5">
        <f t="shared" ref="CZ1013:CZ1022" si="560">(((S1013+R1013)*AU1013)/100)</f>
        <v>318.32639999999998</v>
      </c>
      <c r="DA1013" s="5"/>
      <c r="DB1013" s="5"/>
      <c r="DC1013" s="5" t="s">
        <v>3</v>
      </c>
      <c r="DD1013" s="5" t="s">
        <v>3</v>
      </c>
      <c r="DE1013" s="5" t="s">
        <v>3</v>
      </c>
      <c r="DF1013" s="5" t="s">
        <v>3</v>
      </c>
      <c r="DG1013" s="5" t="s">
        <v>3</v>
      </c>
      <c r="DH1013" s="5" t="s">
        <v>3</v>
      </c>
      <c r="DI1013" s="5" t="s">
        <v>3</v>
      </c>
      <c r="DJ1013" s="5" t="s">
        <v>3</v>
      </c>
      <c r="DK1013" s="5" t="s">
        <v>3</v>
      </c>
      <c r="DL1013" s="5" t="s">
        <v>3</v>
      </c>
      <c r="DM1013" s="5" t="s">
        <v>3</v>
      </c>
      <c r="DN1013" s="5">
        <v>0</v>
      </c>
      <c r="DO1013" s="5">
        <v>0</v>
      </c>
      <c r="DP1013" s="5">
        <v>1</v>
      </c>
      <c r="DQ1013" s="5">
        <v>1</v>
      </c>
      <c r="DR1013" s="5"/>
      <c r="DS1013" s="5"/>
      <c r="DT1013" s="5"/>
      <c r="DU1013" s="5">
        <v>1013</v>
      </c>
      <c r="DV1013" s="5" t="s">
        <v>82</v>
      </c>
      <c r="DW1013" s="5" t="s">
        <v>82</v>
      </c>
      <c r="DX1013" s="5">
        <v>1</v>
      </c>
      <c r="DY1013" s="5"/>
      <c r="DZ1013" s="5" t="s">
        <v>3</v>
      </c>
      <c r="EA1013" s="5" t="s">
        <v>3</v>
      </c>
      <c r="EB1013" s="5" t="s">
        <v>3</v>
      </c>
      <c r="EC1013" s="5" t="s">
        <v>3</v>
      </c>
      <c r="ED1013" s="5"/>
      <c r="EE1013" s="5">
        <v>68075107</v>
      </c>
      <c r="EF1013" s="5">
        <v>4</v>
      </c>
      <c r="EG1013" s="5" t="s">
        <v>320</v>
      </c>
      <c r="EH1013" s="5">
        <v>83</v>
      </c>
      <c r="EI1013" s="5" t="s">
        <v>320</v>
      </c>
      <c r="EJ1013" s="5">
        <v>4</v>
      </c>
      <c r="EK1013" s="5">
        <v>200001</v>
      </c>
      <c r="EL1013" s="5" t="s">
        <v>321</v>
      </c>
      <c r="EM1013" s="5" t="s">
        <v>322</v>
      </c>
      <c r="EN1013" s="5"/>
      <c r="EO1013" s="5" t="s">
        <v>3</v>
      </c>
      <c r="EP1013" s="5"/>
      <c r="EQ1013" s="5">
        <v>0</v>
      </c>
      <c r="ER1013" s="5">
        <v>0</v>
      </c>
      <c r="ES1013" s="5">
        <v>0</v>
      </c>
      <c r="ET1013" s="5">
        <v>0</v>
      </c>
      <c r="EU1013" s="5">
        <v>0</v>
      </c>
      <c r="EV1013" s="5">
        <v>0</v>
      </c>
      <c r="EW1013" s="5">
        <v>0.82</v>
      </c>
      <c r="EX1013" s="5">
        <v>0</v>
      </c>
      <c r="EY1013" s="5">
        <v>0</v>
      </c>
      <c r="EZ1013" s="5"/>
      <c r="FA1013" s="5"/>
      <c r="FB1013" s="5"/>
      <c r="FC1013" s="5"/>
      <c r="FD1013" s="5"/>
      <c r="FE1013" s="5"/>
      <c r="FF1013" s="5"/>
      <c r="FG1013" s="5"/>
      <c r="FH1013" s="5"/>
      <c r="FI1013" s="5"/>
      <c r="FJ1013" s="5"/>
      <c r="FK1013" s="5"/>
      <c r="FL1013" s="5"/>
      <c r="FM1013" s="5"/>
      <c r="FN1013" s="5"/>
      <c r="FO1013" s="5"/>
      <c r="FP1013" s="5"/>
      <c r="FQ1013" s="5">
        <v>0</v>
      </c>
      <c r="FR1013" s="5">
        <v>0</v>
      </c>
      <c r="FS1013" s="5">
        <v>0</v>
      </c>
      <c r="FT1013" s="5"/>
      <c r="FU1013" s="5"/>
      <c r="FV1013" s="5"/>
      <c r="FW1013" s="5"/>
      <c r="FX1013" s="5">
        <v>74</v>
      </c>
      <c r="FY1013" s="5">
        <v>36</v>
      </c>
      <c r="FZ1013" s="5"/>
      <c r="GA1013" s="5" t="s">
        <v>3</v>
      </c>
      <c r="GB1013" s="5"/>
      <c r="GC1013" s="5"/>
      <c r="GD1013" s="5">
        <v>1</v>
      </c>
      <c r="GE1013" s="5"/>
      <c r="GF1013" s="5">
        <v>1851820768</v>
      </c>
      <c r="GG1013" s="5">
        <v>2</v>
      </c>
      <c r="GH1013" s="5">
        <v>1</v>
      </c>
      <c r="GI1013" s="5">
        <v>-2</v>
      </c>
      <c r="GJ1013" s="5">
        <v>0</v>
      </c>
      <c r="GK1013" s="5">
        <v>0</v>
      </c>
      <c r="GL1013" s="5">
        <f t="shared" ref="GL1013:GL1022" si="561">ROUND(IF(AND(BH1013=3,BI1013=3,FS1013&lt;&gt;0),P1013,0),2)</f>
        <v>0</v>
      </c>
      <c r="GM1013" s="5">
        <f t="shared" ref="GM1013:GM1022" si="562">ROUND(O1013+X1013+Y1013,2)+GX1013</f>
        <v>1856.91</v>
      </c>
      <c r="GN1013" s="5">
        <f t="shared" ref="GN1013:GN1022" si="563">IF(OR(BI1013=0,BI1013=1),GM1013-GX1013,0)</f>
        <v>0</v>
      </c>
      <c r="GO1013" s="5">
        <f t="shared" ref="GO1013:GO1022" si="564">IF(BI1013=2,GM1013-GX1013,0)</f>
        <v>0</v>
      </c>
      <c r="GP1013" s="5">
        <f t="shared" ref="GP1013:GP1022" si="565">IF(BI1013=4,GM1013-GX1013,0)</f>
        <v>1856.91</v>
      </c>
      <c r="GQ1013" s="5"/>
      <c r="GR1013" s="5">
        <v>0</v>
      </c>
      <c r="GS1013" s="5">
        <v>0</v>
      </c>
      <c r="GT1013" s="5">
        <v>0</v>
      </c>
      <c r="GU1013" s="5" t="s">
        <v>3</v>
      </c>
      <c r="GV1013" s="5">
        <f t="shared" ref="GV1013:GV1022" si="566">ROUND((GT1013),6)</f>
        <v>0</v>
      </c>
      <c r="GW1013" s="5">
        <v>1</v>
      </c>
      <c r="GX1013" s="5">
        <f t="shared" ref="GX1013:GX1022" si="567">ROUND(HC1013*I1013,2)</f>
        <v>0</v>
      </c>
      <c r="GY1013" s="5"/>
      <c r="GZ1013" s="5"/>
      <c r="HA1013" s="5">
        <v>0</v>
      </c>
      <c r="HB1013" s="5">
        <v>0</v>
      </c>
      <c r="HC1013" s="5">
        <f t="shared" ref="HC1013:HC1022" si="568">GV1013*GW1013</f>
        <v>0</v>
      </c>
      <c r="HD1013" s="5"/>
      <c r="HE1013" s="5" t="s">
        <v>3</v>
      </c>
      <c r="HF1013" s="5" t="s">
        <v>3</v>
      </c>
      <c r="HG1013" s="5"/>
      <c r="HH1013" s="5"/>
      <c r="HI1013" s="5"/>
      <c r="HJ1013" s="5"/>
      <c r="HK1013" s="5"/>
      <c r="HL1013" s="5"/>
      <c r="HM1013" s="5" t="s">
        <v>3</v>
      </c>
      <c r="HN1013" s="5" t="s">
        <v>323</v>
      </c>
      <c r="HO1013" s="5" t="s">
        <v>324</v>
      </c>
      <c r="HP1013" s="5" t="s">
        <v>320</v>
      </c>
      <c r="HQ1013" s="5" t="s">
        <v>320</v>
      </c>
      <c r="HR1013" s="5"/>
      <c r="HS1013" s="5">
        <v>0</v>
      </c>
      <c r="HT1013" s="5"/>
      <c r="HU1013" s="5"/>
      <c r="HV1013" s="5"/>
      <c r="HW1013" s="5"/>
      <c r="HX1013" s="5"/>
      <c r="HY1013" s="5"/>
      <c r="HZ1013" s="5"/>
      <c r="IA1013" s="5"/>
      <c r="IB1013" s="5"/>
      <c r="IC1013" s="5"/>
      <c r="ID1013" s="5"/>
      <c r="IE1013" s="5"/>
      <c r="IF1013" s="5"/>
      <c r="IG1013" s="5"/>
      <c r="IH1013" s="5"/>
      <c r="II1013" s="5"/>
      <c r="IJ1013" s="5"/>
      <c r="IK1013" s="5">
        <v>0</v>
      </c>
      <c r="IL1013" s="5"/>
      <c r="IM1013" s="5"/>
      <c r="IN1013" s="5"/>
      <c r="IO1013" s="5"/>
      <c r="IP1013" s="5"/>
      <c r="IQ1013" s="5"/>
      <c r="IR1013" s="5"/>
      <c r="IS1013" s="5"/>
      <c r="IT1013" s="5"/>
      <c r="IU1013" s="5"/>
    </row>
    <row r="1014" spans="1:255" x14ac:dyDescent="0.25">
      <c r="A1014" s="6">
        <v>17</v>
      </c>
      <c r="B1014" s="6">
        <v>1</v>
      </c>
      <c r="C1014" s="6">
        <f>ROW(SmtRes!A388)</f>
        <v>388</v>
      </c>
      <c r="D1014" s="6">
        <f>ROW(EtalonRes!A470)</f>
        <v>470</v>
      </c>
      <c r="E1014" s="6" t="s">
        <v>79</v>
      </c>
      <c r="F1014" s="6" t="s">
        <v>373</v>
      </c>
      <c r="G1014" s="6" t="s">
        <v>374</v>
      </c>
      <c r="H1014" s="6" t="s">
        <v>82</v>
      </c>
      <c r="I1014" s="6">
        <v>1</v>
      </c>
      <c r="J1014" s="6">
        <v>0</v>
      </c>
      <c r="K1014" s="6">
        <v>1</v>
      </c>
      <c r="L1014" s="6">
        <v>1</v>
      </c>
      <c r="M1014" s="6">
        <v>0</v>
      </c>
      <c r="N1014" s="6">
        <f t="shared" si="544"/>
        <v>1</v>
      </c>
      <c r="O1014" s="6">
        <f t="shared" si="545"/>
        <v>884.24</v>
      </c>
      <c r="P1014" s="6">
        <f>SUMIF(SmtRes!AQ387:'SmtRes'!AQ388,"=1",SmtRes!DF387:'SmtRes'!DF388)</f>
        <v>0</v>
      </c>
      <c r="Q1014" s="6">
        <f>SUMIF(SmtRes!AQ387:'SmtRes'!AQ388,"=1",SmtRes!DG387:'SmtRes'!DG388)</f>
        <v>0</v>
      </c>
      <c r="R1014" s="6">
        <f>SUMIF(SmtRes!AQ387:'SmtRes'!AQ388,"=1",SmtRes!DH387:'SmtRes'!DH388)</f>
        <v>0</v>
      </c>
      <c r="S1014" s="6">
        <f>SUMIF(SmtRes!AQ387:'SmtRes'!AQ388,"=1",SmtRes!DI387:'SmtRes'!DI388)</f>
        <v>884.24</v>
      </c>
      <c r="T1014" s="6">
        <f t="shared" si="546"/>
        <v>0</v>
      </c>
      <c r="U1014" s="6">
        <f>SUMIF(SmtRes!AQ387:'SmtRes'!AQ388,"=1",SmtRes!CV387:'SmtRes'!CV388)</f>
        <v>0.82</v>
      </c>
      <c r="V1014" s="6">
        <f>SUMIF(SmtRes!AQ387:'SmtRes'!AQ388,"=1",SmtRes!CW387:'SmtRes'!CW388)</f>
        <v>0</v>
      </c>
      <c r="W1014" s="6">
        <f t="shared" si="547"/>
        <v>0</v>
      </c>
      <c r="X1014" s="6">
        <f t="shared" si="548"/>
        <v>654.34</v>
      </c>
      <c r="Y1014" s="6">
        <f t="shared" si="549"/>
        <v>318.33</v>
      </c>
      <c r="Z1014" s="6"/>
      <c r="AA1014" s="6">
        <v>70748195</v>
      </c>
      <c r="AB1014" s="6">
        <f t="shared" si="550"/>
        <v>884.24289999999996</v>
      </c>
      <c r="AC1014" s="6">
        <f t="shared" si="551"/>
        <v>0</v>
      </c>
      <c r="AD1014" s="6">
        <f t="shared" si="552"/>
        <v>0</v>
      </c>
      <c r="AE1014" s="6">
        <f t="shared" si="553"/>
        <v>0</v>
      </c>
      <c r="AF1014" s="6">
        <f>ROUND((SUM(SmtRes!BT387:'SmtRes'!BT388)),6)</f>
        <v>884.24289999999996</v>
      </c>
      <c r="AG1014" s="6">
        <f t="shared" si="554"/>
        <v>0</v>
      </c>
      <c r="AH1014" s="6">
        <f>(SUM(SmtRes!BU387:'SmtRes'!BU388))</f>
        <v>0.82</v>
      </c>
      <c r="AI1014" s="6">
        <f>(0)</f>
        <v>0</v>
      </c>
      <c r="AJ1014" s="6">
        <f t="shared" si="555"/>
        <v>0</v>
      </c>
      <c r="AK1014" s="6">
        <v>884.24289999999996</v>
      </c>
      <c r="AL1014" s="6">
        <v>0</v>
      </c>
      <c r="AM1014" s="6">
        <v>0</v>
      </c>
      <c r="AN1014" s="6">
        <v>0</v>
      </c>
      <c r="AO1014" s="6">
        <v>884.24289999999996</v>
      </c>
      <c r="AP1014" s="6">
        <v>0</v>
      </c>
      <c r="AQ1014" s="6">
        <v>0.82</v>
      </c>
      <c r="AR1014" s="6">
        <v>0</v>
      </c>
      <c r="AS1014" s="6">
        <v>0</v>
      </c>
      <c r="AT1014" s="6">
        <v>74</v>
      </c>
      <c r="AU1014" s="6">
        <v>36</v>
      </c>
      <c r="AV1014" s="6">
        <v>1</v>
      </c>
      <c r="AW1014" s="6">
        <v>1</v>
      </c>
      <c r="AX1014" s="6"/>
      <c r="AY1014" s="6"/>
      <c r="AZ1014" s="6">
        <v>1</v>
      </c>
      <c r="BA1014" s="6">
        <v>1</v>
      </c>
      <c r="BB1014" s="6">
        <v>1</v>
      </c>
      <c r="BC1014" s="6">
        <v>1</v>
      </c>
      <c r="BD1014" s="6" t="s">
        <v>3</v>
      </c>
      <c r="BE1014" s="6" t="s">
        <v>3</v>
      </c>
      <c r="BF1014" s="6" t="s">
        <v>3</v>
      </c>
      <c r="BG1014" s="6" t="s">
        <v>3</v>
      </c>
      <c r="BH1014" s="6">
        <v>0</v>
      </c>
      <c r="BI1014" s="6">
        <v>4</v>
      </c>
      <c r="BJ1014" s="6" t="s">
        <v>375</v>
      </c>
      <c r="BK1014" s="6"/>
      <c r="BL1014" s="6"/>
      <c r="BM1014" s="6">
        <v>200001</v>
      </c>
      <c r="BN1014" s="6">
        <v>0</v>
      </c>
      <c r="BO1014" s="6" t="s">
        <v>3</v>
      </c>
      <c r="BP1014" s="6">
        <v>0</v>
      </c>
      <c r="BQ1014" s="6">
        <v>4</v>
      </c>
      <c r="BR1014" s="6">
        <v>0</v>
      </c>
      <c r="BS1014" s="6">
        <v>1</v>
      </c>
      <c r="BT1014" s="6">
        <v>1</v>
      </c>
      <c r="BU1014" s="6">
        <v>1</v>
      </c>
      <c r="BV1014" s="6">
        <v>1</v>
      </c>
      <c r="BW1014" s="6">
        <v>1</v>
      </c>
      <c r="BX1014" s="6">
        <v>1</v>
      </c>
      <c r="BY1014" s="6" t="s">
        <v>3</v>
      </c>
      <c r="BZ1014" s="6">
        <v>74</v>
      </c>
      <c r="CA1014" s="6">
        <v>36</v>
      </c>
      <c r="CB1014" s="6" t="s">
        <v>3</v>
      </c>
      <c r="CC1014" s="6"/>
      <c r="CD1014" s="6"/>
      <c r="CE1014" s="6">
        <v>0</v>
      </c>
      <c r="CF1014" s="6">
        <v>0</v>
      </c>
      <c r="CG1014" s="6">
        <v>0</v>
      </c>
      <c r="CH1014" s="6">
        <v>1</v>
      </c>
      <c r="CI1014" s="6">
        <v>0</v>
      </c>
      <c r="CJ1014" s="6">
        <v>0</v>
      </c>
      <c r="CK1014" s="6">
        <v>0</v>
      </c>
      <c r="CL1014" s="6">
        <v>0</v>
      </c>
      <c r="CM1014" s="6">
        <v>0</v>
      </c>
      <c r="CN1014" s="6" t="s">
        <v>3</v>
      </c>
      <c r="CO1014" s="6">
        <v>0</v>
      </c>
      <c r="CP1014" s="6">
        <f t="shared" si="556"/>
        <v>884.24</v>
      </c>
      <c r="CQ1014" s="6">
        <f>SUMIF(SmtRes!AQ387:'SmtRes'!AQ388,"=1",SmtRes!AA387:'SmtRes'!AA388)</f>
        <v>0</v>
      </c>
      <c r="CR1014" s="6">
        <f>SUMIF(SmtRes!AQ387:'SmtRes'!AQ388,"=1",SmtRes!AB387:'SmtRes'!AB388)</f>
        <v>0</v>
      </c>
      <c r="CS1014" s="6">
        <f>SUMIF(SmtRes!AQ387:'SmtRes'!AQ388,"=1",SmtRes!AC387:'SmtRes'!AC388)</f>
        <v>0</v>
      </c>
      <c r="CT1014" s="6">
        <f>SUMIF(SmtRes!AQ387:'SmtRes'!AQ388,"=1",SmtRes!AD387:'SmtRes'!AD388)</f>
        <v>2156.69</v>
      </c>
      <c r="CU1014" s="6">
        <f t="shared" si="557"/>
        <v>0</v>
      </c>
      <c r="CV1014" s="6">
        <f>SUMIF(SmtRes!AQ387:'SmtRes'!AQ388,"=1",SmtRes!BU387:'SmtRes'!BU388)</f>
        <v>0.82</v>
      </c>
      <c r="CW1014" s="6">
        <f>SUMIF(SmtRes!AQ387:'SmtRes'!AQ388,"=1",SmtRes!BV387:'SmtRes'!BV388)</f>
        <v>0</v>
      </c>
      <c r="CX1014" s="6">
        <f t="shared" si="558"/>
        <v>0</v>
      </c>
      <c r="CY1014" s="6">
        <f t="shared" si="559"/>
        <v>654.33760000000007</v>
      </c>
      <c r="CZ1014" s="6">
        <f t="shared" si="560"/>
        <v>318.32639999999998</v>
      </c>
      <c r="DA1014" s="6"/>
      <c r="DB1014" s="6"/>
      <c r="DC1014" s="6" t="s">
        <v>3</v>
      </c>
      <c r="DD1014" s="6" t="s">
        <v>3</v>
      </c>
      <c r="DE1014" s="6" t="s">
        <v>3</v>
      </c>
      <c r="DF1014" s="6" t="s">
        <v>3</v>
      </c>
      <c r="DG1014" s="6" t="s">
        <v>3</v>
      </c>
      <c r="DH1014" s="6" t="s">
        <v>3</v>
      </c>
      <c r="DI1014" s="6" t="s">
        <v>3</v>
      </c>
      <c r="DJ1014" s="6" t="s">
        <v>3</v>
      </c>
      <c r="DK1014" s="6" t="s">
        <v>3</v>
      </c>
      <c r="DL1014" s="6" t="s">
        <v>3</v>
      </c>
      <c r="DM1014" s="6" t="s">
        <v>3</v>
      </c>
      <c r="DN1014" s="6">
        <v>0</v>
      </c>
      <c r="DO1014" s="6">
        <v>0</v>
      </c>
      <c r="DP1014" s="6">
        <v>1</v>
      </c>
      <c r="DQ1014" s="6">
        <v>1</v>
      </c>
      <c r="DR1014" s="6"/>
      <c r="DS1014" s="6"/>
      <c r="DT1014" s="6"/>
      <c r="DU1014" s="6">
        <v>1013</v>
      </c>
      <c r="DV1014" s="6" t="s">
        <v>82</v>
      </c>
      <c r="DW1014" s="6" t="s">
        <v>82</v>
      </c>
      <c r="DX1014" s="6">
        <v>1</v>
      </c>
      <c r="DY1014" s="6"/>
      <c r="DZ1014" s="6" t="s">
        <v>3</v>
      </c>
      <c r="EA1014" s="6" t="s">
        <v>3</v>
      </c>
      <c r="EB1014" s="6" t="s">
        <v>3</v>
      </c>
      <c r="EC1014" s="6" t="s">
        <v>3</v>
      </c>
      <c r="ED1014" s="6"/>
      <c r="EE1014" s="6">
        <v>68075107</v>
      </c>
      <c r="EF1014" s="6">
        <v>4</v>
      </c>
      <c r="EG1014" s="6" t="s">
        <v>320</v>
      </c>
      <c r="EH1014" s="6">
        <v>83</v>
      </c>
      <c r="EI1014" s="6" t="s">
        <v>320</v>
      </c>
      <c r="EJ1014" s="6">
        <v>4</v>
      </c>
      <c r="EK1014" s="6">
        <v>200001</v>
      </c>
      <c r="EL1014" s="6" t="s">
        <v>321</v>
      </c>
      <c r="EM1014" s="6" t="s">
        <v>322</v>
      </c>
      <c r="EN1014" s="6"/>
      <c r="EO1014" s="6" t="s">
        <v>3</v>
      </c>
      <c r="EP1014" s="6"/>
      <c r="EQ1014" s="6">
        <v>0</v>
      </c>
      <c r="ER1014" s="6">
        <v>0</v>
      </c>
      <c r="ES1014" s="6">
        <v>0</v>
      </c>
      <c r="ET1014" s="6">
        <v>0</v>
      </c>
      <c r="EU1014" s="6">
        <v>0</v>
      </c>
      <c r="EV1014" s="6">
        <v>0</v>
      </c>
      <c r="EW1014" s="6">
        <v>0.82</v>
      </c>
      <c r="EX1014" s="6">
        <v>0</v>
      </c>
      <c r="EY1014" s="6">
        <v>0</v>
      </c>
      <c r="EZ1014" s="6"/>
      <c r="FA1014" s="6"/>
      <c r="FB1014" s="6"/>
      <c r="FC1014" s="6"/>
      <c r="FD1014" s="6"/>
      <c r="FE1014" s="6"/>
      <c r="FF1014" s="6"/>
      <c r="FG1014" s="6"/>
      <c r="FH1014" s="6"/>
      <c r="FI1014" s="6"/>
      <c r="FJ1014" s="6"/>
      <c r="FK1014" s="6"/>
      <c r="FL1014" s="6"/>
      <c r="FM1014" s="6"/>
      <c r="FN1014" s="6"/>
      <c r="FO1014" s="6"/>
      <c r="FP1014" s="6"/>
      <c r="FQ1014" s="6">
        <v>0</v>
      </c>
      <c r="FR1014" s="6">
        <v>0</v>
      </c>
      <c r="FS1014" s="6">
        <v>0</v>
      </c>
      <c r="FT1014" s="6"/>
      <c r="FU1014" s="6"/>
      <c r="FV1014" s="6"/>
      <c r="FW1014" s="6"/>
      <c r="FX1014" s="6">
        <v>74</v>
      </c>
      <c r="FY1014" s="6">
        <v>36</v>
      </c>
      <c r="FZ1014" s="6"/>
      <c r="GA1014" s="6" t="s">
        <v>3</v>
      </c>
      <c r="GB1014" s="6"/>
      <c r="GC1014" s="6"/>
      <c r="GD1014" s="6">
        <v>1</v>
      </c>
      <c r="GE1014" s="6"/>
      <c r="GF1014" s="6">
        <v>1851820768</v>
      </c>
      <c r="GG1014" s="6">
        <v>2</v>
      </c>
      <c r="GH1014" s="6">
        <v>1</v>
      </c>
      <c r="GI1014" s="6">
        <v>-2</v>
      </c>
      <c r="GJ1014" s="6">
        <v>0</v>
      </c>
      <c r="GK1014" s="6">
        <v>0</v>
      </c>
      <c r="GL1014" s="6">
        <f t="shared" si="561"/>
        <v>0</v>
      </c>
      <c r="GM1014" s="6">
        <f t="shared" si="562"/>
        <v>1856.91</v>
      </c>
      <c r="GN1014" s="6">
        <f t="shared" si="563"/>
        <v>0</v>
      </c>
      <c r="GO1014" s="6">
        <f t="shared" si="564"/>
        <v>0</v>
      </c>
      <c r="GP1014" s="6">
        <f t="shared" si="565"/>
        <v>1856.91</v>
      </c>
      <c r="GQ1014" s="6"/>
      <c r="GR1014" s="6">
        <v>0</v>
      </c>
      <c r="GS1014" s="6">
        <v>0</v>
      </c>
      <c r="GT1014" s="6">
        <v>0</v>
      </c>
      <c r="GU1014" s="6" t="s">
        <v>3</v>
      </c>
      <c r="GV1014" s="6">
        <f t="shared" si="566"/>
        <v>0</v>
      </c>
      <c r="GW1014" s="6">
        <v>1</v>
      </c>
      <c r="GX1014" s="6">
        <f t="shared" si="567"/>
        <v>0</v>
      </c>
      <c r="GY1014" s="6"/>
      <c r="GZ1014" s="6"/>
      <c r="HA1014" s="6">
        <v>0</v>
      </c>
      <c r="HB1014" s="6">
        <v>0</v>
      </c>
      <c r="HC1014" s="6">
        <f t="shared" si="568"/>
        <v>0</v>
      </c>
      <c r="HD1014" s="6"/>
      <c r="HE1014" s="6" t="s">
        <v>3</v>
      </c>
      <c r="HF1014" s="6" t="s">
        <v>3</v>
      </c>
      <c r="HG1014" s="6"/>
      <c r="HH1014" s="6"/>
      <c r="HI1014" s="6"/>
      <c r="HJ1014" s="6"/>
      <c r="HK1014" s="6"/>
      <c r="HL1014" s="6"/>
      <c r="HM1014" s="6" t="s">
        <v>3</v>
      </c>
      <c r="HN1014" s="6" t="s">
        <v>323</v>
      </c>
      <c r="HO1014" s="6" t="s">
        <v>324</v>
      </c>
      <c r="HP1014" s="6" t="s">
        <v>320</v>
      </c>
      <c r="HQ1014" s="6" t="s">
        <v>320</v>
      </c>
      <c r="HR1014" s="6"/>
      <c r="HS1014" s="6">
        <v>0</v>
      </c>
      <c r="HT1014" s="6"/>
      <c r="HU1014" s="6"/>
      <c r="HV1014" s="6"/>
      <c r="HW1014" s="6"/>
      <c r="HX1014" s="6"/>
      <c r="HY1014" s="6"/>
      <c r="HZ1014" s="6"/>
      <c r="IA1014" s="6"/>
      <c r="IB1014" s="6"/>
      <c r="IC1014" s="6"/>
      <c r="ID1014" s="6"/>
      <c r="IE1014" s="6"/>
      <c r="IF1014" s="6"/>
      <c r="IG1014" s="6"/>
      <c r="IH1014" s="6"/>
      <c r="II1014" s="6"/>
      <c r="IJ1014" s="6"/>
      <c r="IK1014" s="6">
        <v>0</v>
      </c>
      <c r="IL1014" s="6"/>
      <c r="IM1014" s="6"/>
      <c r="IN1014" s="6"/>
      <c r="IO1014" s="6"/>
      <c r="IP1014" s="6"/>
      <c r="IQ1014" s="6"/>
      <c r="IR1014" s="6"/>
      <c r="IS1014" s="6"/>
      <c r="IT1014" s="6"/>
      <c r="IU1014" s="6"/>
    </row>
    <row r="1015" spans="1:255" x14ac:dyDescent="0.25">
      <c r="A1015" s="5">
        <v>17</v>
      </c>
      <c r="B1015" s="5">
        <v>1</v>
      </c>
      <c r="C1015" s="5">
        <f>ROW(SmtRes!A390)</f>
        <v>390</v>
      </c>
      <c r="D1015" s="5">
        <f>ROW(EtalonRes!A472)</f>
        <v>472</v>
      </c>
      <c r="E1015" s="5" t="s">
        <v>89</v>
      </c>
      <c r="F1015" s="5" t="s">
        <v>376</v>
      </c>
      <c r="G1015" s="5" t="s">
        <v>377</v>
      </c>
      <c r="H1015" s="5" t="s">
        <v>82</v>
      </c>
      <c r="I1015" s="5">
        <v>1</v>
      </c>
      <c r="J1015" s="5">
        <v>0</v>
      </c>
      <c r="K1015" s="5">
        <v>1</v>
      </c>
      <c r="L1015" s="5">
        <v>1</v>
      </c>
      <c r="M1015" s="5">
        <v>0</v>
      </c>
      <c r="N1015" s="5">
        <f t="shared" si="544"/>
        <v>1</v>
      </c>
      <c r="O1015" s="5">
        <f t="shared" si="545"/>
        <v>1078.3499999999999</v>
      </c>
      <c r="P1015" s="5">
        <f>SUMIF(SmtRes!AQ389:'SmtRes'!AQ390,"=1",SmtRes!DF389:'SmtRes'!DF390)</f>
        <v>0</v>
      </c>
      <c r="Q1015" s="5">
        <f>SUMIF(SmtRes!AQ389:'SmtRes'!AQ390,"=1",SmtRes!DG389:'SmtRes'!DG390)</f>
        <v>0</v>
      </c>
      <c r="R1015" s="5">
        <f>SUMIF(SmtRes!AQ389:'SmtRes'!AQ390,"=1",SmtRes!DH389:'SmtRes'!DH390)</f>
        <v>0</v>
      </c>
      <c r="S1015" s="5">
        <f>SUMIF(SmtRes!AQ389:'SmtRes'!AQ390,"=1",SmtRes!DI389:'SmtRes'!DI390)</f>
        <v>1078.3499999999999</v>
      </c>
      <c r="T1015" s="5">
        <f t="shared" si="546"/>
        <v>0</v>
      </c>
      <c r="U1015" s="5">
        <f>SUMIF(SmtRes!AQ389:'SmtRes'!AQ390,"=1",SmtRes!CV389:'SmtRes'!CV390)</f>
        <v>1</v>
      </c>
      <c r="V1015" s="5">
        <f>SUMIF(SmtRes!AQ389:'SmtRes'!AQ390,"=1",SmtRes!CW389:'SmtRes'!CW390)</f>
        <v>0</v>
      </c>
      <c r="W1015" s="5">
        <f t="shared" si="547"/>
        <v>0</v>
      </c>
      <c r="X1015" s="5">
        <f t="shared" si="548"/>
        <v>797.98</v>
      </c>
      <c r="Y1015" s="5">
        <f t="shared" si="549"/>
        <v>388.21</v>
      </c>
      <c r="Z1015" s="5"/>
      <c r="AA1015" s="5">
        <v>70751969</v>
      </c>
      <c r="AB1015" s="5">
        <f t="shared" si="550"/>
        <v>1078.345</v>
      </c>
      <c r="AC1015" s="5">
        <f t="shared" si="551"/>
        <v>0</v>
      </c>
      <c r="AD1015" s="5">
        <f t="shared" si="552"/>
        <v>0</v>
      </c>
      <c r="AE1015" s="5">
        <f t="shared" si="553"/>
        <v>0</v>
      </c>
      <c r="AF1015" s="5">
        <f>ROUND((SUM(SmtRes!BT389:'SmtRes'!BT390)),6)</f>
        <v>1078.345</v>
      </c>
      <c r="AG1015" s="5">
        <f t="shared" si="554"/>
        <v>0</v>
      </c>
      <c r="AH1015" s="5">
        <f>(SUM(SmtRes!BU389:'SmtRes'!BU390))</f>
        <v>1</v>
      </c>
      <c r="AI1015" s="5">
        <f>(0)</f>
        <v>0</v>
      </c>
      <c r="AJ1015" s="5">
        <f t="shared" si="555"/>
        <v>0</v>
      </c>
      <c r="AK1015" s="5">
        <v>1078.345</v>
      </c>
      <c r="AL1015" s="5">
        <v>0</v>
      </c>
      <c r="AM1015" s="5">
        <v>0</v>
      </c>
      <c r="AN1015" s="5">
        <v>0</v>
      </c>
      <c r="AO1015" s="5">
        <v>1078.345</v>
      </c>
      <c r="AP1015" s="5">
        <v>0</v>
      </c>
      <c r="AQ1015" s="5">
        <v>1</v>
      </c>
      <c r="AR1015" s="5">
        <v>0</v>
      </c>
      <c r="AS1015" s="5">
        <v>0</v>
      </c>
      <c r="AT1015" s="5">
        <v>74</v>
      </c>
      <c r="AU1015" s="5">
        <v>36</v>
      </c>
      <c r="AV1015" s="5">
        <v>1</v>
      </c>
      <c r="AW1015" s="5">
        <v>1</v>
      </c>
      <c r="AX1015" s="5"/>
      <c r="AY1015" s="5"/>
      <c r="AZ1015" s="5">
        <v>1</v>
      </c>
      <c r="BA1015" s="5">
        <v>1</v>
      </c>
      <c r="BB1015" s="5">
        <v>1</v>
      </c>
      <c r="BC1015" s="5">
        <v>1</v>
      </c>
      <c r="BD1015" s="5" t="s">
        <v>3</v>
      </c>
      <c r="BE1015" s="5" t="s">
        <v>3</v>
      </c>
      <c r="BF1015" s="5" t="s">
        <v>3</v>
      </c>
      <c r="BG1015" s="5" t="s">
        <v>3</v>
      </c>
      <c r="BH1015" s="5">
        <v>0</v>
      </c>
      <c r="BI1015" s="5">
        <v>4</v>
      </c>
      <c r="BJ1015" s="5" t="s">
        <v>378</v>
      </c>
      <c r="BK1015" s="5"/>
      <c r="BL1015" s="5"/>
      <c r="BM1015" s="5">
        <v>200001</v>
      </c>
      <c r="BN1015" s="5">
        <v>0</v>
      </c>
      <c r="BO1015" s="5" t="s">
        <v>3</v>
      </c>
      <c r="BP1015" s="5">
        <v>0</v>
      </c>
      <c r="BQ1015" s="5">
        <v>4</v>
      </c>
      <c r="BR1015" s="5">
        <v>0</v>
      </c>
      <c r="BS1015" s="5">
        <v>1</v>
      </c>
      <c r="BT1015" s="5">
        <v>1</v>
      </c>
      <c r="BU1015" s="5">
        <v>1</v>
      </c>
      <c r="BV1015" s="5">
        <v>1</v>
      </c>
      <c r="BW1015" s="5">
        <v>1</v>
      </c>
      <c r="BX1015" s="5">
        <v>1</v>
      </c>
      <c r="BY1015" s="5" t="s">
        <v>3</v>
      </c>
      <c r="BZ1015" s="5">
        <v>74</v>
      </c>
      <c r="CA1015" s="5">
        <v>36</v>
      </c>
      <c r="CB1015" s="5" t="s">
        <v>3</v>
      </c>
      <c r="CC1015" s="5"/>
      <c r="CD1015" s="5"/>
      <c r="CE1015" s="5">
        <v>0</v>
      </c>
      <c r="CF1015" s="5">
        <v>0</v>
      </c>
      <c r="CG1015" s="5">
        <v>0</v>
      </c>
      <c r="CH1015" s="5">
        <v>2</v>
      </c>
      <c r="CI1015" s="5">
        <v>0</v>
      </c>
      <c r="CJ1015" s="5">
        <v>0</v>
      </c>
      <c r="CK1015" s="5">
        <v>0</v>
      </c>
      <c r="CL1015" s="5">
        <v>0</v>
      </c>
      <c r="CM1015" s="5">
        <v>0</v>
      </c>
      <c r="CN1015" s="5" t="s">
        <v>3</v>
      </c>
      <c r="CO1015" s="5">
        <v>0</v>
      </c>
      <c r="CP1015" s="5">
        <f t="shared" si="556"/>
        <v>1078.3499999999999</v>
      </c>
      <c r="CQ1015" s="5">
        <f>SUMIF(SmtRes!AQ389:'SmtRes'!AQ390,"=1",SmtRes!AA389:'SmtRes'!AA390)</f>
        <v>0</v>
      </c>
      <c r="CR1015" s="5">
        <f>SUMIF(SmtRes!AQ389:'SmtRes'!AQ390,"=1",SmtRes!AB389:'SmtRes'!AB390)</f>
        <v>0</v>
      </c>
      <c r="CS1015" s="5">
        <f>SUMIF(SmtRes!AQ389:'SmtRes'!AQ390,"=1",SmtRes!AC389:'SmtRes'!AC390)</f>
        <v>0</v>
      </c>
      <c r="CT1015" s="5">
        <f>SUMIF(SmtRes!AQ389:'SmtRes'!AQ390,"=1",SmtRes!AD389:'SmtRes'!AD390)</f>
        <v>2156.69</v>
      </c>
      <c r="CU1015" s="5">
        <f t="shared" si="557"/>
        <v>0</v>
      </c>
      <c r="CV1015" s="5">
        <f>SUMIF(SmtRes!AQ389:'SmtRes'!AQ390,"=1",SmtRes!BU389:'SmtRes'!BU390)</f>
        <v>1</v>
      </c>
      <c r="CW1015" s="5">
        <f>SUMIF(SmtRes!AQ389:'SmtRes'!AQ390,"=1",SmtRes!BV389:'SmtRes'!BV390)</f>
        <v>0</v>
      </c>
      <c r="CX1015" s="5">
        <f t="shared" si="558"/>
        <v>0</v>
      </c>
      <c r="CY1015" s="5">
        <f t="shared" si="559"/>
        <v>797.97899999999993</v>
      </c>
      <c r="CZ1015" s="5">
        <f t="shared" si="560"/>
        <v>388.20599999999996</v>
      </c>
      <c r="DA1015" s="5"/>
      <c r="DB1015" s="5"/>
      <c r="DC1015" s="5" t="s">
        <v>3</v>
      </c>
      <c r="DD1015" s="5" t="s">
        <v>3</v>
      </c>
      <c r="DE1015" s="5" t="s">
        <v>3</v>
      </c>
      <c r="DF1015" s="5" t="s">
        <v>3</v>
      </c>
      <c r="DG1015" s="5" t="s">
        <v>3</v>
      </c>
      <c r="DH1015" s="5" t="s">
        <v>3</v>
      </c>
      <c r="DI1015" s="5" t="s">
        <v>3</v>
      </c>
      <c r="DJ1015" s="5" t="s">
        <v>3</v>
      </c>
      <c r="DK1015" s="5" t="s">
        <v>3</v>
      </c>
      <c r="DL1015" s="5" t="s">
        <v>3</v>
      </c>
      <c r="DM1015" s="5" t="s">
        <v>3</v>
      </c>
      <c r="DN1015" s="5">
        <v>0</v>
      </c>
      <c r="DO1015" s="5">
        <v>0</v>
      </c>
      <c r="DP1015" s="5">
        <v>1</v>
      </c>
      <c r="DQ1015" s="5">
        <v>1</v>
      </c>
      <c r="DR1015" s="5"/>
      <c r="DS1015" s="5"/>
      <c r="DT1015" s="5"/>
      <c r="DU1015" s="5">
        <v>1013</v>
      </c>
      <c r="DV1015" s="5" t="s">
        <v>82</v>
      </c>
      <c r="DW1015" s="5" t="s">
        <v>82</v>
      </c>
      <c r="DX1015" s="5">
        <v>1</v>
      </c>
      <c r="DY1015" s="5"/>
      <c r="DZ1015" s="5" t="s">
        <v>3</v>
      </c>
      <c r="EA1015" s="5" t="s">
        <v>3</v>
      </c>
      <c r="EB1015" s="5" t="s">
        <v>3</v>
      </c>
      <c r="EC1015" s="5" t="s">
        <v>3</v>
      </c>
      <c r="ED1015" s="5"/>
      <c r="EE1015" s="5">
        <v>68075107</v>
      </c>
      <c r="EF1015" s="5">
        <v>4</v>
      </c>
      <c r="EG1015" s="5" t="s">
        <v>320</v>
      </c>
      <c r="EH1015" s="5">
        <v>83</v>
      </c>
      <c r="EI1015" s="5" t="s">
        <v>320</v>
      </c>
      <c r="EJ1015" s="5">
        <v>4</v>
      </c>
      <c r="EK1015" s="5">
        <v>200001</v>
      </c>
      <c r="EL1015" s="5" t="s">
        <v>321</v>
      </c>
      <c r="EM1015" s="5" t="s">
        <v>322</v>
      </c>
      <c r="EN1015" s="5"/>
      <c r="EO1015" s="5" t="s">
        <v>3</v>
      </c>
      <c r="EP1015" s="5"/>
      <c r="EQ1015" s="5">
        <v>0</v>
      </c>
      <c r="ER1015" s="5">
        <v>0</v>
      </c>
      <c r="ES1015" s="5">
        <v>0</v>
      </c>
      <c r="ET1015" s="5">
        <v>0</v>
      </c>
      <c r="EU1015" s="5">
        <v>0</v>
      </c>
      <c r="EV1015" s="5">
        <v>0</v>
      </c>
      <c r="EW1015" s="5">
        <v>1</v>
      </c>
      <c r="EX1015" s="5">
        <v>0</v>
      </c>
      <c r="EY1015" s="5">
        <v>0</v>
      </c>
      <c r="EZ1015" s="5"/>
      <c r="FA1015" s="5"/>
      <c r="FB1015" s="5"/>
      <c r="FC1015" s="5"/>
      <c r="FD1015" s="5"/>
      <c r="FE1015" s="5"/>
      <c r="FF1015" s="5"/>
      <c r="FG1015" s="5"/>
      <c r="FH1015" s="5"/>
      <c r="FI1015" s="5"/>
      <c r="FJ1015" s="5"/>
      <c r="FK1015" s="5"/>
      <c r="FL1015" s="5"/>
      <c r="FM1015" s="5"/>
      <c r="FN1015" s="5"/>
      <c r="FO1015" s="5"/>
      <c r="FP1015" s="5"/>
      <c r="FQ1015" s="5">
        <v>0</v>
      </c>
      <c r="FR1015" s="5">
        <v>0</v>
      </c>
      <c r="FS1015" s="5">
        <v>0</v>
      </c>
      <c r="FT1015" s="5"/>
      <c r="FU1015" s="5"/>
      <c r="FV1015" s="5"/>
      <c r="FW1015" s="5"/>
      <c r="FX1015" s="5">
        <v>74</v>
      </c>
      <c r="FY1015" s="5">
        <v>36</v>
      </c>
      <c r="FZ1015" s="5"/>
      <c r="GA1015" s="5" t="s">
        <v>3</v>
      </c>
      <c r="GB1015" s="5"/>
      <c r="GC1015" s="5"/>
      <c r="GD1015" s="5">
        <v>1</v>
      </c>
      <c r="GE1015" s="5"/>
      <c r="GF1015" s="5">
        <v>-581395890</v>
      </c>
      <c r="GG1015" s="5">
        <v>2</v>
      </c>
      <c r="GH1015" s="5">
        <v>1</v>
      </c>
      <c r="GI1015" s="5">
        <v>-2</v>
      </c>
      <c r="GJ1015" s="5">
        <v>0</v>
      </c>
      <c r="GK1015" s="5">
        <v>0</v>
      </c>
      <c r="GL1015" s="5">
        <f t="shared" si="561"/>
        <v>0</v>
      </c>
      <c r="GM1015" s="5">
        <f t="shared" si="562"/>
        <v>2264.54</v>
      </c>
      <c r="GN1015" s="5">
        <f t="shared" si="563"/>
        <v>0</v>
      </c>
      <c r="GO1015" s="5">
        <f t="shared" si="564"/>
        <v>0</v>
      </c>
      <c r="GP1015" s="5">
        <f t="shared" si="565"/>
        <v>2264.54</v>
      </c>
      <c r="GQ1015" s="5"/>
      <c r="GR1015" s="5">
        <v>0</v>
      </c>
      <c r="GS1015" s="5">
        <v>0</v>
      </c>
      <c r="GT1015" s="5">
        <v>0</v>
      </c>
      <c r="GU1015" s="5" t="s">
        <v>3</v>
      </c>
      <c r="GV1015" s="5">
        <f t="shared" si="566"/>
        <v>0</v>
      </c>
      <c r="GW1015" s="5">
        <v>1</v>
      </c>
      <c r="GX1015" s="5">
        <f t="shared" si="567"/>
        <v>0</v>
      </c>
      <c r="GY1015" s="5"/>
      <c r="GZ1015" s="5"/>
      <c r="HA1015" s="5">
        <v>0</v>
      </c>
      <c r="HB1015" s="5">
        <v>0</v>
      </c>
      <c r="HC1015" s="5">
        <f t="shared" si="568"/>
        <v>0</v>
      </c>
      <c r="HD1015" s="5"/>
      <c r="HE1015" s="5" t="s">
        <v>3</v>
      </c>
      <c r="HF1015" s="5" t="s">
        <v>3</v>
      </c>
      <c r="HG1015" s="5"/>
      <c r="HH1015" s="5"/>
      <c r="HI1015" s="5"/>
      <c r="HJ1015" s="5"/>
      <c r="HK1015" s="5"/>
      <c r="HL1015" s="5"/>
      <c r="HM1015" s="5" t="s">
        <v>3</v>
      </c>
      <c r="HN1015" s="5" t="s">
        <v>323</v>
      </c>
      <c r="HO1015" s="5" t="s">
        <v>324</v>
      </c>
      <c r="HP1015" s="5" t="s">
        <v>320</v>
      </c>
      <c r="HQ1015" s="5" t="s">
        <v>320</v>
      </c>
      <c r="HR1015" s="5"/>
      <c r="HS1015" s="5">
        <v>0</v>
      </c>
      <c r="HT1015" s="5"/>
      <c r="HU1015" s="5"/>
      <c r="HV1015" s="5"/>
      <c r="HW1015" s="5"/>
      <c r="HX1015" s="5"/>
      <c r="HY1015" s="5"/>
      <c r="HZ1015" s="5"/>
      <c r="IA1015" s="5"/>
      <c r="IB1015" s="5"/>
      <c r="IC1015" s="5"/>
      <c r="ID1015" s="5"/>
      <c r="IE1015" s="5"/>
      <c r="IF1015" s="5"/>
      <c r="IG1015" s="5"/>
      <c r="IH1015" s="5"/>
      <c r="II1015" s="5"/>
      <c r="IJ1015" s="5"/>
      <c r="IK1015" s="5">
        <v>0</v>
      </c>
      <c r="IL1015" s="5"/>
      <c r="IM1015" s="5"/>
      <c r="IN1015" s="5"/>
      <c r="IO1015" s="5"/>
      <c r="IP1015" s="5"/>
      <c r="IQ1015" s="5"/>
      <c r="IR1015" s="5"/>
      <c r="IS1015" s="5"/>
      <c r="IT1015" s="5"/>
      <c r="IU1015" s="5"/>
    </row>
    <row r="1016" spans="1:255" x14ac:dyDescent="0.25">
      <c r="A1016" s="6">
        <v>17</v>
      </c>
      <c r="B1016" s="6">
        <v>1</v>
      </c>
      <c r="C1016" s="6">
        <f>ROW(SmtRes!A392)</f>
        <v>392</v>
      </c>
      <c r="D1016" s="6">
        <f>ROW(EtalonRes!A474)</f>
        <v>474</v>
      </c>
      <c r="E1016" s="6" t="s">
        <v>89</v>
      </c>
      <c r="F1016" s="6" t="s">
        <v>376</v>
      </c>
      <c r="G1016" s="6" t="s">
        <v>377</v>
      </c>
      <c r="H1016" s="6" t="s">
        <v>82</v>
      </c>
      <c r="I1016" s="6">
        <v>1</v>
      </c>
      <c r="J1016" s="6">
        <v>0</v>
      </c>
      <c r="K1016" s="6">
        <v>1</v>
      </c>
      <c r="L1016" s="6">
        <v>1</v>
      </c>
      <c r="M1016" s="6">
        <v>0</v>
      </c>
      <c r="N1016" s="6">
        <f t="shared" si="544"/>
        <v>1</v>
      </c>
      <c r="O1016" s="6">
        <f t="shared" si="545"/>
        <v>1078.3499999999999</v>
      </c>
      <c r="P1016" s="6">
        <f>SUMIF(SmtRes!AQ391:'SmtRes'!AQ392,"=1",SmtRes!DF391:'SmtRes'!DF392)</f>
        <v>0</v>
      </c>
      <c r="Q1016" s="6">
        <f>SUMIF(SmtRes!AQ391:'SmtRes'!AQ392,"=1",SmtRes!DG391:'SmtRes'!DG392)</f>
        <v>0</v>
      </c>
      <c r="R1016" s="6">
        <f>SUMIF(SmtRes!AQ391:'SmtRes'!AQ392,"=1",SmtRes!DH391:'SmtRes'!DH392)</f>
        <v>0</v>
      </c>
      <c r="S1016" s="6">
        <f>SUMIF(SmtRes!AQ391:'SmtRes'!AQ392,"=1",SmtRes!DI391:'SmtRes'!DI392)</f>
        <v>1078.3499999999999</v>
      </c>
      <c r="T1016" s="6">
        <f t="shared" si="546"/>
        <v>0</v>
      </c>
      <c r="U1016" s="6">
        <f>SUMIF(SmtRes!AQ391:'SmtRes'!AQ392,"=1",SmtRes!CV391:'SmtRes'!CV392)</f>
        <v>1</v>
      </c>
      <c r="V1016" s="6">
        <f>SUMIF(SmtRes!AQ391:'SmtRes'!AQ392,"=1",SmtRes!CW391:'SmtRes'!CW392)</f>
        <v>0</v>
      </c>
      <c r="W1016" s="6">
        <f t="shared" si="547"/>
        <v>0</v>
      </c>
      <c r="X1016" s="6">
        <f t="shared" si="548"/>
        <v>797.98</v>
      </c>
      <c r="Y1016" s="6">
        <f t="shared" si="549"/>
        <v>388.21</v>
      </c>
      <c r="Z1016" s="6"/>
      <c r="AA1016" s="6">
        <v>70748195</v>
      </c>
      <c r="AB1016" s="6">
        <f t="shared" si="550"/>
        <v>1078.345</v>
      </c>
      <c r="AC1016" s="6">
        <f t="shared" si="551"/>
        <v>0</v>
      </c>
      <c r="AD1016" s="6">
        <f t="shared" si="552"/>
        <v>0</v>
      </c>
      <c r="AE1016" s="6">
        <f t="shared" si="553"/>
        <v>0</v>
      </c>
      <c r="AF1016" s="6">
        <f>ROUND((SUM(SmtRes!BT391:'SmtRes'!BT392)),6)</f>
        <v>1078.345</v>
      </c>
      <c r="AG1016" s="6">
        <f t="shared" si="554"/>
        <v>0</v>
      </c>
      <c r="AH1016" s="6">
        <f>(SUM(SmtRes!BU391:'SmtRes'!BU392))</f>
        <v>1</v>
      </c>
      <c r="AI1016" s="6">
        <f>(0)</f>
        <v>0</v>
      </c>
      <c r="AJ1016" s="6">
        <f t="shared" si="555"/>
        <v>0</v>
      </c>
      <c r="AK1016" s="6">
        <v>1078.345</v>
      </c>
      <c r="AL1016" s="6">
        <v>0</v>
      </c>
      <c r="AM1016" s="6">
        <v>0</v>
      </c>
      <c r="AN1016" s="6">
        <v>0</v>
      </c>
      <c r="AO1016" s="6">
        <v>1078.345</v>
      </c>
      <c r="AP1016" s="6">
        <v>0</v>
      </c>
      <c r="AQ1016" s="6">
        <v>1</v>
      </c>
      <c r="AR1016" s="6">
        <v>0</v>
      </c>
      <c r="AS1016" s="6">
        <v>0</v>
      </c>
      <c r="AT1016" s="6">
        <v>74</v>
      </c>
      <c r="AU1016" s="6">
        <v>36</v>
      </c>
      <c r="AV1016" s="6">
        <v>1</v>
      </c>
      <c r="AW1016" s="6">
        <v>1</v>
      </c>
      <c r="AX1016" s="6"/>
      <c r="AY1016" s="6"/>
      <c r="AZ1016" s="6">
        <v>1</v>
      </c>
      <c r="BA1016" s="6">
        <v>1</v>
      </c>
      <c r="BB1016" s="6">
        <v>1</v>
      </c>
      <c r="BC1016" s="6">
        <v>1</v>
      </c>
      <c r="BD1016" s="6" t="s">
        <v>3</v>
      </c>
      <c r="BE1016" s="6" t="s">
        <v>3</v>
      </c>
      <c r="BF1016" s="6" t="s">
        <v>3</v>
      </c>
      <c r="BG1016" s="6" t="s">
        <v>3</v>
      </c>
      <c r="BH1016" s="6">
        <v>0</v>
      </c>
      <c r="BI1016" s="6">
        <v>4</v>
      </c>
      <c r="BJ1016" s="6" t="s">
        <v>378</v>
      </c>
      <c r="BK1016" s="6"/>
      <c r="BL1016" s="6"/>
      <c r="BM1016" s="6">
        <v>200001</v>
      </c>
      <c r="BN1016" s="6">
        <v>0</v>
      </c>
      <c r="BO1016" s="6" t="s">
        <v>3</v>
      </c>
      <c r="BP1016" s="6">
        <v>0</v>
      </c>
      <c r="BQ1016" s="6">
        <v>4</v>
      </c>
      <c r="BR1016" s="6">
        <v>0</v>
      </c>
      <c r="BS1016" s="6">
        <v>1</v>
      </c>
      <c r="BT1016" s="6">
        <v>1</v>
      </c>
      <c r="BU1016" s="6">
        <v>1</v>
      </c>
      <c r="BV1016" s="6">
        <v>1</v>
      </c>
      <c r="BW1016" s="6">
        <v>1</v>
      </c>
      <c r="BX1016" s="6">
        <v>1</v>
      </c>
      <c r="BY1016" s="6" t="s">
        <v>3</v>
      </c>
      <c r="BZ1016" s="6">
        <v>74</v>
      </c>
      <c r="CA1016" s="6">
        <v>36</v>
      </c>
      <c r="CB1016" s="6" t="s">
        <v>3</v>
      </c>
      <c r="CC1016" s="6"/>
      <c r="CD1016" s="6"/>
      <c r="CE1016" s="6">
        <v>0</v>
      </c>
      <c r="CF1016" s="6">
        <v>0</v>
      </c>
      <c r="CG1016" s="6">
        <v>0</v>
      </c>
      <c r="CH1016" s="6">
        <v>2</v>
      </c>
      <c r="CI1016" s="6">
        <v>0</v>
      </c>
      <c r="CJ1016" s="6">
        <v>0</v>
      </c>
      <c r="CK1016" s="6">
        <v>0</v>
      </c>
      <c r="CL1016" s="6">
        <v>0</v>
      </c>
      <c r="CM1016" s="6">
        <v>0</v>
      </c>
      <c r="CN1016" s="6" t="s">
        <v>3</v>
      </c>
      <c r="CO1016" s="6">
        <v>0</v>
      </c>
      <c r="CP1016" s="6">
        <f t="shared" si="556"/>
        <v>1078.3499999999999</v>
      </c>
      <c r="CQ1016" s="6">
        <f>SUMIF(SmtRes!AQ391:'SmtRes'!AQ392,"=1",SmtRes!AA391:'SmtRes'!AA392)</f>
        <v>0</v>
      </c>
      <c r="CR1016" s="6">
        <f>SUMIF(SmtRes!AQ391:'SmtRes'!AQ392,"=1",SmtRes!AB391:'SmtRes'!AB392)</f>
        <v>0</v>
      </c>
      <c r="CS1016" s="6">
        <f>SUMIF(SmtRes!AQ391:'SmtRes'!AQ392,"=1",SmtRes!AC391:'SmtRes'!AC392)</f>
        <v>0</v>
      </c>
      <c r="CT1016" s="6">
        <f>SUMIF(SmtRes!AQ391:'SmtRes'!AQ392,"=1",SmtRes!AD391:'SmtRes'!AD392)</f>
        <v>2156.69</v>
      </c>
      <c r="CU1016" s="6">
        <f t="shared" si="557"/>
        <v>0</v>
      </c>
      <c r="CV1016" s="6">
        <f>SUMIF(SmtRes!AQ391:'SmtRes'!AQ392,"=1",SmtRes!BU391:'SmtRes'!BU392)</f>
        <v>1</v>
      </c>
      <c r="CW1016" s="6">
        <f>SUMIF(SmtRes!AQ391:'SmtRes'!AQ392,"=1",SmtRes!BV391:'SmtRes'!BV392)</f>
        <v>0</v>
      </c>
      <c r="CX1016" s="6">
        <f t="shared" si="558"/>
        <v>0</v>
      </c>
      <c r="CY1016" s="6">
        <f t="shared" si="559"/>
        <v>797.97899999999993</v>
      </c>
      <c r="CZ1016" s="6">
        <f t="shared" si="560"/>
        <v>388.20599999999996</v>
      </c>
      <c r="DA1016" s="6"/>
      <c r="DB1016" s="6"/>
      <c r="DC1016" s="6" t="s">
        <v>3</v>
      </c>
      <c r="DD1016" s="6" t="s">
        <v>3</v>
      </c>
      <c r="DE1016" s="6" t="s">
        <v>3</v>
      </c>
      <c r="DF1016" s="6" t="s">
        <v>3</v>
      </c>
      <c r="DG1016" s="6" t="s">
        <v>3</v>
      </c>
      <c r="DH1016" s="6" t="s">
        <v>3</v>
      </c>
      <c r="DI1016" s="6" t="s">
        <v>3</v>
      </c>
      <c r="DJ1016" s="6" t="s">
        <v>3</v>
      </c>
      <c r="DK1016" s="6" t="s">
        <v>3</v>
      </c>
      <c r="DL1016" s="6" t="s">
        <v>3</v>
      </c>
      <c r="DM1016" s="6" t="s">
        <v>3</v>
      </c>
      <c r="DN1016" s="6">
        <v>0</v>
      </c>
      <c r="DO1016" s="6">
        <v>0</v>
      </c>
      <c r="DP1016" s="6">
        <v>1</v>
      </c>
      <c r="DQ1016" s="6">
        <v>1</v>
      </c>
      <c r="DR1016" s="6"/>
      <c r="DS1016" s="6"/>
      <c r="DT1016" s="6"/>
      <c r="DU1016" s="6">
        <v>1013</v>
      </c>
      <c r="DV1016" s="6" t="s">
        <v>82</v>
      </c>
      <c r="DW1016" s="6" t="s">
        <v>82</v>
      </c>
      <c r="DX1016" s="6">
        <v>1</v>
      </c>
      <c r="DY1016" s="6"/>
      <c r="DZ1016" s="6" t="s">
        <v>3</v>
      </c>
      <c r="EA1016" s="6" t="s">
        <v>3</v>
      </c>
      <c r="EB1016" s="6" t="s">
        <v>3</v>
      </c>
      <c r="EC1016" s="6" t="s">
        <v>3</v>
      </c>
      <c r="ED1016" s="6"/>
      <c r="EE1016" s="6">
        <v>68075107</v>
      </c>
      <c r="EF1016" s="6">
        <v>4</v>
      </c>
      <c r="EG1016" s="6" t="s">
        <v>320</v>
      </c>
      <c r="EH1016" s="6">
        <v>83</v>
      </c>
      <c r="EI1016" s="6" t="s">
        <v>320</v>
      </c>
      <c r="EJ1016" s="6">
        <v>4</v>
      </c>
      <c r="EK1016" s="6">
        <v>200001</v>
      </c>
      <c r="EL1016" s="6" t="s">
        <v>321</v>
      </c>
      <c r="EM1016" s="6" t="s">
        <v>322</v>
      </c>
      <c r="EN1016" s="6"/>
      <c r="EO1016" s="6" t="s">
        <v>3</v>
      </c>
      <c r="EP1016" s="6"/>
      <c r="EQ1016" s="6">
        <v>0</v>
      </c>
      <c r="ER1016" s="6">
        <v>0</v>
      </c>
      <c r="ES1016" s="6">
        <v>0</v>
      </c>
      <c r="ET1016" s="6">
        <v>0</v>
      </c>
      <c r="EU1016" s="6">
        <v>0</v>
      </c>
      <c r="EV1016" s="6">
        <v>0</v>
      </c>
      <c r="EW1016" s="6">
        <v>1</v>
      </c>
      <c r="EX1016" s="6">
        <v>0</v>
      </c>
      <c r="EY1016" s="6">
        <v>0</v>
      </c>
      <c r="EZ1016" s="6"/>
      <c r="FA1016" s="6"/>
      <c r="FB1016" s="6"/>
      <c r="FC1016" s="6"/>
      <c r="FD1016" s="6"/>
      <c r="FE1016" s="6"/>
      <c r="FF1016" s="6"/>
      <c r="FG1016" s="6"/>
      <c r="FH1016" s="6"/>
      <c r="FI1016" s="6"/>
      <c r="FJ1016" s="6"/>
      <c r="FK1016" s="6"/>
      <c r="FL1016" s="6"/>
      <c r="FM1016" s="6"/>
      <c r="FN1016" s="6"/>
      <c r="FO1016" s="6"/>
      <c r="FP1016" s="6"/>
      <c r="FQ1016" s="6">
        <v>0</v>
      </c>
      <c r="FR1016" s="6">
        <v>0</v>
      </c>
      <c r="FS1016" s="6">
        <v>0</v>
      </c>
      <c r="FT1016" s="6"/>
      <c r="FU1016" s="6"/>
      <c r="FV1016" s="6"/>
      <c r="FW1016" s="6"/>
      <c r="FX1016" s="6">
        <v>74</v>
      </c>
      <c r="FY1016" s="6">
        <v>36</v>
      </c>
      <c r="FZ1016" s="6"/>
      <c r="GA1016" s="6" t="s">
        <v>3</v>
      </c>
      <c r="GB1016" s="6"/>
      <c r="GC1016" s="6"/>
      <c r="GD1016" s="6">
        <v>1</v>
      </c>
      <c r="GE1016" s="6"/>
      <c r="GF1016" s="6">
        <v>-581395890</v>
      </c>
      <c r="GG1016" s="6">
        <v>2</v>
      </c>
      <c r="GH1016" s="6">
        <v>1</v>
      </c>
      <c r="GI1016" s="6">
        <v>-2</v>
      </c>
      <c r="GJ1016" s="6">
        <v>0</v>
      </c>
      <c r="GK1016" s="6">
        <v>0</v>
      </c>
      <c r="GL1016" s="6">
        <f t="shared" si="561"/>
        <v>0</v>
      </c>
      <c r="GM1016" s="6">
        <f t="shared" si="562"/>
        <v>2264.54</v>
      </c>
      <c r="GN1016" s="6">
        <f t="shared" si="563"/>
        <v>0</v>
      </c>
      <c r="GO1016" s="6">
        <f t="shared" si="564"/>
        <v>0</v>
      </c>
      <c r="GP1016" s="6">
        <f t="shared" si="565"/>
        <v>2264.54</v>
      </c>
      <c r="GQ1016" s="6"/>
      <c r="GR1016" s="6">
        <v>0</v>
      </c>
      <c r="GS1016" s="6">
        <v>0</v>
      </c>
      <c r="GT1016" s="6">
        <v>0</v>
      </c>
      <c r="GU1016" s="6" t="s">
        <v>3</v>
      </c>
      <c r="GV1016" s="6">
        <f t="shared" si="566"/>
        <v>0</v>
      </c>
      <c r="GW1016" s="6">
        <v>1</v>
      </c>
      <c r="GX1016" s="6">
        <f t="shared" si="567"/>
        <v>0</v>
      </c>
      <c r="GY1016" s="6"/>
      <c r="GZ1016" s="6"/>
      <c r="HA1016" s="6">
        <v>0</v>
      </c>
      <c r="HB1016" s="6">
        <v>0</v>
      </c>
      <c r="HC1016" s="6">
        <f t="shared" si="568"/>
        <v>0</v>
      </c>
      <c r="HD1016" s="6"/>
      <c r="HE1016" s="6" t="s">
        <v>3</v>
      </c>
      <c r="HF1016" s="6" t="s">
        <v>3</v>
      </c>
      <c r="HG1016" s="6"/>
      <c r="HH1016" s="6"/>
      <c r="HI1016" s="6"/>
      <c r="HJ1016" s="6"/>
      <c r="HK1016" s="6"/>
      <c r="HL1016" s="6"/>
      <c r="HM1016" s="6" t="s">
        <v>3</v>
      </c>
      <c r="HN1016" s="6" t="s">
        <v>323</v>
      </c>
      <c r="HO1016" s="6" t="s">
        <v>324</v>
      </c>
      <c r="HP1016" s="6" t="s">
        <v>320</v>
      </c>
      <c r="HQ1016" s="6" t="s">
        <v>320</v>
      </c>
      <c r="HR1016" s="6"/>
      <c r="HS1016" s="6">
        <v>0</v>
      </c>
      <c r="HT1016" s="6"/>
      <c r="HU1016" s="6"/>
      <c r="HV1016" s="6"/>
      <c r="HW1016" s="6"/>
      <c r="HX1016" s="6"/>
      <c r="HY1016" s="6"/>
      <c r="HZ1016" s="6"/>
      <c r="IA1016" s="6"/>
      <c r="IB1016" s="6"/>
      <c r="IC1016" s="6"/>
      <c r="ID1016" s="6"/>
      <c r="IE1016" s="6"/>
      <c r="IF1016" s="6"/>
      <c r="IG1016" s="6"/>
      <c r="IH1016" s="6"/>
      <c r="II1016" s="6"/>
      <c r="IJ1016" s="6"/>
      <c r="IK1016" s="6">
        <v>0</v>
      </c>
      <c r="IL1016" s="6"/>
      <c r="IM1016" s="6"/>
      <c r="IN1016" s="6"/>
      <c r="IO1016" s="6"/>
      <c r="IP1016" s="6"/>
      <c r="IQ1016" s="6"/>
      <c r="IR1016" s="6"/>
      <c r="IS1016" s="6"/>
      <c r="IT1016" s="6"/>
      <c r="IU1016" s="6"/>
    </row>
    <row r="1017" spans="1:255" x14ac:dyDescent="0.25">
      <c r="A1017" s="5">
        <v>17</v>
      </c>
      <c r="B1017" s="5">
        <v>1</v>
      </c>
      <c r="C1017" s="5">
        <f>ROW(SmtRes!A394)</f>
        <v>394</v>
      </c>
      <c r="D1017" s="5">
        <f>ROW(EtalonRes!A476)</f>
        <v>476</v>
      </c>
      <c r="E1017" s="5" t="s">
        <v>92</v>
      </c>
      <c r="F1017" s="5" t="s">
        <v>332</v>
      </c>
      <c r="G1017" s="5" t="s">
        <v>333</v>
      </c>
      <c r="H1017" s="5" t="s">
        <v>334</v>
      </c>
      <c r="I1017" s="5">
        <v>1</v>
      </c>
      <c r="J1017" s="5">
        <v>0</v>
      </c>
      <c r="K1017" s="5">
        <v>1</v>
      </c>
      <c r="L1017" s="5">
        <v>1</v>
      </c>
      <c r="M1017" s="5">
        <v>0</v>
      </c>
      <c r="N1017" s="5">
        <f t="shared" si="544"/>
        <v>1</v>
      </c>
      <c r="O1017" s="5">
        <f t="shared" si="545"/>
        <v>1078.3499999999999</v>
      </c>
      <c r="P1017" s="5">
        <f>SUMIF(SmtRes!AQ393:'SmtRes'!AQ394,"=1",SmtRes!DF393:'SmtRes'!DF394)</f>
        <v>0</v>
      </c>
      <c r="Q1017" s="5">
        <f>SUMIF(SmtRes!AQ393:'SmtRes'!AQ394,"=1",SmtRes!DG393:'SmtRes'!DG394)</f>
        <v>0</v>
      </c>
      <c r="R1017" s="5">
        <f>SUMIF(SmtRes!AQ393:'SmtRes'!AQ394,"=1",SmtRes!DH393:'SmtRes'!DH394)</f>
        <v>0</v>
      </c>
      <c r="S1017" s="5">
        <f>SUMIF(SmtRes!AQ393:'SmtRes'!AQ394,"=1",SmtRes!DI393:'SmtRes'!DI394)</f>
        <v>1078.3499999999999</v>
      </c>
      <c r="T1017" s="5">
        <f t="shared" si="546"/>
        <v>0</v>
      </c>
      <c r="U1017" s="5">
        <f>SUMIF(SmtRes!AQ393:'SmtRes'!AQ394,"=1",SmtRes!CV393:'SmtRes'!CV394)</f>
        <v>1</v>
      </c>
      <c r="V1017" s="5">
        <f>SUMIF(SmtRes!AQ393:'SmtRes'!AQ394,"=1",SmtRes!CW393:'SmtRes'!CW394)</f>
        <v>0</v>
      </c>
      <c r="W1017" s="5">
        <f t="shared" si="547"/>
        <v>0</v>
      </c>
      <c r="X1017" s="5">
        <f t="shared" si="548"/>
        <v>797.98</v>
      </c>
      <c r="Y1017" s="5">
        <f t="shared" si="549"/>
        <v>388.21</v>
      </c>
      <c r="Z1017" s="5"/>
      <c r="AA1017" s="5">
        <v>70751969</v>
      </c>
      <c r="AB1017" s="5">
        <f t="shared" si="550"/>
        <v>1078.345</v>
      </c>
      <c r="AC1017" s="5">
        <f t="shared" si="551"/>
        <v>0</v>
      </c>
      <c r="AD1017" s="5">
        <f t="shared" si="552"/>
        <v>0</v>
      </c>
      <c r="AE1017" s="5">
        <f t="shared" si="553"/>
        <v>0</v>
      </c>
      <c r="AF1017" s="5">
        <f>ROUND((SUM(SmtRes!BT393:'SmtRes'!BT394)),6)</f>
        <v>1078.345</v>
      </c>
      <c r="AG1017" s="5">
        <f t="shared" si="554"/>
        <v>0</v>
      </c>
      <c r="AH1017" s="5">
        <f>(SUM(SmtRes!BU393:'SmtRes'!BU394))</f>
        <v>1</v>
      </c>
      <c r="AI1017" s="5">
        <f>(0)</f>
        <v>0</v>
      </c>
      <c r="AJ1017" s="5">
        <f t="shared" si="555"/>
        <v>0</v>
      </c>
      <c r="AK1017" s="5">
        <v>1078.345</v>
      </c>
      <c r="AL1017" s="5">
        <v>0</v>
      </c>
      <c r="AM1017" s="5">
        <v>0</v>
      </c>
      <c r="AN1017" s="5">
        <v>0</v>
      </c>
      <c r="AO1017" s="5">
        <v>1078.345</v>
      </c>
      <c r="AP1017" s="5">
        <v>0</v>
      </c>
      <c r="AQ1017" s="5">
        <v>1</v>
      </c>
      <c r="AR1017" s="5">
        <v>0</v>
      </c>
      <c r="AS1017" s="5">
        <v>0</v>
      </c>
      <c r="AT1017" s="5">
        <v>74</v>
      </c>
      <c r="AU1017" s="5">
        <v>36</v>
      </c>
      <c r="AV1017" s="5">
        <v>1</v>
      </c>
      <c r="AW1017" s="5">
        <v>1</v>
      </c>
      <c r="AX1017" s="5"/>
      <c r="AY1017" s="5"/>
      <c r="AZ1017" s="5">
        <v>1</v>
      </c>
      <c r="BA1017" s="5">
        <v>1</v>
      </c>
      <c r="BB1017" s="5">
        <v>1</v>
      </c>
      <c r="BC1017" s="5">
        <v>1</v>
      </c>
      <c r="BD1017" s="5" t="s">
        <v>3</v>
      </c>
      <c r="BE1017" s="5" t="s">
        <v>3</v>
      </c>
      <c r="BF1017" s="5" t="s">
        <v>3</v>
      </c>
      <c r="BG1017" s="5" t="s">
        <v>3</v>
      </c>
      <c r="BH1017" s="5">
        <v>0</v>
      </c>
      <c r="BI1017" s="5">
        <v>4</v>
      </c>
      <c r="BJ1017" s="5" t="s">
        <v>335</v>
      </c>
      <c r="BK1017" s="5"/>
      <c r="BL1017" s="5"/>
      <c r="BM1017" s="5">
        <v>200001</v>
      </c>
      <c r="BN1017" s="5">
        <v>0</v>
      </c>
      <c r="BO1017" s="5" t="s">
        <v>3</v>
      </c>
      <c r="BP1017" s="5">
        <v>0</v>
      </c>
      <c r="BQ1017" s="5">
        <v>4</v>
      </c>
      <c r="BR1017" s="5">
        <v>0</v>
      </c>
      <c r="BS1017" s="5">
        <v>1</v>
      </c>
      <c r="BT1017" s="5">
        <v>1</v>
      </c>
      <c r="BU1017" s="5">
        <v>1</v>
      </c>
      <c r="BV1017" s="5">
        <v>1</v>
      </c>
      <c r="BW1017" s="5">
        <v>1</v>
      </c>
      <c r="BX1017" s="5">
        <v>1</v>
      </c>
      <c r="BY1017" s="5" t="s">
        <v>3</v>
      </c>
      <c r="BZ1017" s="5">
        <v>74</v>
      </c>
      <c r="CA1017" s="5">
        <v>36</v>
      </c>
      <c r="CB1017" s="5" t="s">
        <v>3</v>
      </c>
      <c r="CC1017" s="5"/>
      <c r="CD1017" s="5"/>
      <c r="CE1017" s="5">
        <v>0</v>
      </c>
      <c r="CF1017" s="5">
        <v>0</v>
      </c>
      <c r="CG1017" s="5">
        <v>0</v>
      </c>
      <c r="CH1017" s="5">
        <v>3</v>
      </c>
      <c r="CI1017" s="5">
        <v>0</v>
      </c>
      <c r="CJ1017" s="5">
        <v>0</v>
      </c>
      <c r="CK1017" s="5">
        <v>0</v>
      </c>
      <c r="CL1017" s="5">
        <v>0</v>
      </c>
      <c r="CM1017" s="5">
        <v>0</v>
      </c>
      <c r="CN1017" s="5" t="s">
        <v>3</v>
      </c>
      <c r="CO1017" s="5">
        <v>0</v>
      </c>
      <c r="CP1017" s="5">
        <f t="shared" si="556"/>
        <v>1078.3499999999999</v>
      </c>
      <c r="CQ1017" s="5">
        <f>SUMIF(SmtRes!AQ393:'SmtRes'!AQ394,"=1",SmtRes!AA393:'SmtRes'!AA394)</f>
        <v>0</v>
      </c>
      <c r="CR1017" s="5">
        <f>SUMIF(SmtRes!AQ393:'SmtRes'!AQ394,"=1",SmtRes!AB393:'SmtRes'!AB394)</f>
        <v>0</v>
      </c>
      <c r="CS1017" s="5">
        <f>SUMIF(SmtRes!AQ393:'SmtRes'!AQ394,"=1",SmtRes!AC393:'SmtRes'!AC394)</f>
        <v>0</v>
      </c>
      <c r="CT1017" s="5">
        <f>SUMIF(SmtRes!AQ393:'SmtRes'!AQ394,"=1",SmtRes!AD393:'SmtRes'!AD394)</f>
        <v>2156.69</v>
      </c>
      <c r="CU1017" s="5">
        <f t="shared" si="557"/>
        <v>0</v>
      </c>
      <c r="CV1017" s="5">
        <f>SUMIF(SmtRes!AQ393:'SmtRes'!AQ394,"=1",SmtRes!BU393:'SmtRes'!BU394)</f>
        <v>1</v>
      </c>
      <c r="CW1017" s="5">
        <f>SUMIF(SmtRes!AQ393:'SmtRes'!AQ394,"=1",SmtRes!BV393:'SmtRes'!BV394)</f>
        <v>0</v>
      </c>
      <c r="CX1017" s="5">
        <f t="shared" si="558"/>
        <v>0</v>
      </c>
      <c r="CY1017" s="5">
        <f t="shared" si="559"/>
        <v>797.97899999999993</v>
      </c>
      <c r="CZ1017" s="5">
        <f t="shared" si="560"/>
        <v>388.20599999999996</v>
      </c>
      <c r="DA1017" s="5"/>
      <c r="DB1017" s="5"/>
      <c r="DC1017" s="5" t="s">
        <v>3</v>
      </c>
      <c r="DD1017" s="5" t="s">
        <v>3</v>
      </c>
      <c r="DE1017" s="5" t="s">
        <v>3</v>
      </c>
      <c r="DF1017" s="5" t="s">
        <v>3</v>
      </c>
      <c r="DG1017" s="5" t="s">
        <v>3</v>
      </c>
      <c r="DH1017" s="5" t="s">
        <v>3</v>
      </c>
      <c r="DI1017" s="5" t="s">
        <v>3</v>
      </c>
      <c r="DJ1017" s="5" t="s">
        <v>3</v>
      </c>
      <c r="DK1017" s="5" t="s">
        <v>3</v>
      </c>
      <c r="DL1017" s="5" t="s">
        <v>3</v>
      </c>
      <c r="DM1017" s="5" t="s">
        <v>3</v>
      </c>
      <c r="DN1017" s="5">
        <v>0</v>
      </c>
      <c r="DO1017" s="5">
        <v>0</v>
      </c>
      <c r="DP1017" s="5">
        <v>1</v>
      </c>
      <c r="DQ1017" s="5">
        <v>1</v>
      </c>
      <c r="DR1017" s="5"/>
      <c r="DS1017" s="5"/>
      <c r="DT1017" s="5"/>
      <c r="DU1017" s="5">
        <v>1013</v>
      </c>
      <c r="DV1017" s="5" t="s">
        <v>334</v>
      </c>
      <c r="DW1017" s="5" t="s">
        <v>334</v>
      </c>
      <c r="DX1017" s="5">
        <v>1</v>
      </c>
      <c r="DY1017" s="5"/>
      <c r="DZ1017" s="5" t="s">
        <v>3</v>
      </c>
      <c r="EA1017" s="5" t="s">
        <v>3</v>
      </c>
      <c r="EB1017" s="5" t="s">
        <v>3</v>
      </c>
      <c r="EC1017" s="5" t="s">
        <v>3</v>
      </c>
      <c r="ED1017" s="5"/>
      <c r="EE1017" s="5">
        <v>68075107</v>
      </c>
      <c r="EF1017" s="5">
        <v>4</v>
      </c>
      <c r="EG1017" s="5" t="s">
        <v>320</v>
      </c>
      <c r="EH1017" s="5">
        <v>83</v>
      </c>
      <c r="EI1017" s="5" t="s">
        <v>320</v>
      </c>
      <c r="EJ1017" s="5">
        <v>4</v>
      </c>
      <c r="EK1017" s="5">
        <v>200001</v>
      </c>
      <c r="EL1017" s="5" t="s">
        <v>321</v>
      </c>
      <c r="EM1017" s="5" t="s">
        <v>322</v>
      </c>
      <c r="EN1017" s="5"/>
      <c r="EO1017" s="5" t="s">
        <v>3</v>
      </c>
      <c r="EP1017" s="5"/>
      <c r="EQ1017" s="5">
        <v>0</v>
      </c>
      <c r="ER1017" s="5">
        <v>0</v>
      </c>
      <c r="ES1017" s="5">
        <v>0</v>
      </c>
      <c r="ET1017" s="5">
        <v>0</v>
      </c>
      <c r="EU1017" s="5">
        <v>0</v>
      </c>
      <c r="EV1017" s="5">
        <v>0</v>
      </c>
      <c r="EW1017" s="5">
        <v>1</v>
      </c>
      <c r="EX1017" s="5">
        <v>0</v>
      </c>
      <c r="EY1017" s="5">
        <v>0</v>
      </c>
      <c r="EZ1017" s="5"/>
      <c r="FA1017" s="5"/>
      <c r="FB1017" s="5"/>
      <c r="FC1017" s="5"/>
      <c r="FD1017" s="5"/>
      <c r="FE1017" s="5"/>
      <c r="FF1017" s="5"/>
      <c r="FG1017" s="5"/>
      <c r="FH1017" s="5"/>
      <c r="FI1017" s="5"/>
      <c r="FJ1017" s="5"/>
      <c r="FK1017" s="5"/>
      <c r="FL1017" s="5"/>
      <c r="FM1017" s="5"/>
      <c r="FN1017" s="5"/>
      <c r="FO1017" s="5"/>
      <c r="FP1017" s="5"/>
      <c r="FQ1017" s="5">
        <v>0</v>
      </c>
      <c r="FR1017" s="5">
        <v>0</v>
      </c>
      <c r="FS1017" s="5">
        <v>0</v>
      </c>
      <c r="FT1017" s="5"/>
      <c r="FU1017" s="5"/>
      <c r="FV1017" s="5"/>
      <c r="FW1017" s="5"/>
      <c r="FX1017" s="5">
        <v>74</v>
      </c>
      <c r="FY1017" s="5">
        <v>36</v>
      </c>
      <c r="FZ1017" s="5"/>
      <c r="GA1017" s="5" t="s">
        <v>3</v>
      </c>
      <c r="GB1017" s="5"/>
      <c r="GC1017" s="5"/>
      <c r="GD1017" s="5">
        <v>1</v>
      </c>
      <c r="GE1017" s="5"/>
      <c r="GF1017" s="5">
        <v>83432996</v>
      </c>
      <c r="GG1017" s="5">
        <v>2</v>
      </c>
      <c r="GH1017" s="5">
        <v>1</v>
      </c>
      <c r="GI1017" s="5">
        <v>-2</v>
      </c>
      <c r="GJ1017" s="5">
        <v>0</v>
      </c>
      <c r="GK1017" s="5">
        <v>0</v>
      </c>
      <c r="GL1017" s="5">
        <f t="shared" si="561"/>
        <v>0</v>
      </c>
      <c r="GM1017" s="5">
        <f t="shared" si="562"/>
        <v>2264.54</v>
      </c>
      <c r="GN1017" s="5">
        <f t="shared" si="563"/>
        <v>0</v>
      </c>
      <c r="GO1017" s="5">
        <f t="shared" si="564"/>
        <v>0</v>
      </c>
      <c r="GP1017" s="5">
        <f t="shared" si="565"/>
        <v>2264.54</v>
      </c>
      <c r="GQ1017" s="5"/>
      <c r="GR1017" s="5">
        <v>0</v>
      </c>
      <c r="GS1017" s="5">
        <v>0</v>
      </c>
      <c r="GT1017" s="5">
        <v>0</v>
      </c>
      <c r="GU1017" s="5" t="s">
        <v>3</v>
      </c>
      <c r="GV1017" s="5">
        <f t="shared" si="566"/>
        <v>0</v>
      </c>
      <c r="GW1017" s="5">
        <v>1</v>
      </c>
      <c r="GX1017" s="5">
        <f t="shared" si="567"/>
        <v>0</v>
      </c>
      <c r="GY1017" s="5"/>
      <c r="GZ1017" s="5"/>
      <c r="HA1017" s="5">
        <v>0</v>
      </c>
      <c r="HB1017" s="5">
        <v>0</v>
      </c>
      <c r="HC1017" s="5">
        <f t="shared" si="568"/>
        <v>0</v>
      </c>
      <c r="HD1017" s="5"/>
      <c r="HE1017" s="5" t="s">
        <v>3</v>
      </c>
      <c r="HF1017" s="5" t="s">
        <v>3</v>
      </c>
      <c r="HG1017" s="5"/>
      <c r="HH1017" s="5"/>
      <c r="HI1017" s="5"/>
      <c r="HJ1017" s="5"/>
      <c r="HK1017" s="5"/>
      <c r="HL1017" s="5"/>
      <c r="HM1017" s="5" t="s">
        <v>3</v>
      </c>
      <c r="HN1017" s="5" t="s">
        <v>323</v>
      </c>
      <c r="HO1017" s="5" t="s">
        <v>324</v>
      </c>
      <c r="HP1017" s="5" t="s">
        <v>320</v>
      </c>
      <c r="HQ1017" s="5" t="s">
        <v>320</v>
      </c>
      <c r="HR1017" s="5"/>
      <c r="HS1017" s="5">
        <v>0</v>
      </c>
      <c r="HT1017" s="5"/>
      <c r="HU1017" s="5"/>
      <c r="HV1017" s="5"/>
      <c r="HW1017" s="5"/>
      <c r="HX1017" s="5"/>
      <c r="HY1017" s="5"/>
      <c r="HZ1017" s="5"/>
      <c r="IA1017" s="5"/>
      <c r="IB1017" s="5"/>
      <c r="IC1017" s="5"/>
      <c r="ID1017" s="5"/>
      <c r="IE1017" s="5"/>
      <c r="IF1017" s="5"/>
      <c r="IG1017" s="5"/>
      <c r="IH1017" s="5"/>
      <c r="II1017" s="5"/>
      <c r="IJ1017" s="5"/>
      <c r="IK1017" s="5">
        <v>0</v>
      </c>
      <c r="IL1017" s="5"/>
      <c r="IM1017" s="5"/>
      <c r="IN1017" s="5"/>
      <c r="IO1017" s="5"/>
      <c r="IP1017" s="5"/>
      <c r="IQ1017" s="5"/>
      <c r="IR1017" s="5"/>
      <c r="IS1017" s="5"/>
      <c r="IT1017" s="5"/>
      <c r="IU1017" s="5"/>
    </row>
    <row r="1018" spans="1:255" x14ac:dyDescent="0.25">
      <c r="A1018" s="6">
        <v>17</v>
      </c>
      <c r="B1018" s="6">
        <v>1</v>
      </c>
      <c r="C1018" s="6">
        <f>ROW(SmtRes!A396)</f>
        <v>396</v>
      </c>
      <c r="D1018" s="6">
        <f>ROW(EtalonRes!A478)</f>
        <v>478</v>
      </c>
      <c r="E1018" s="6" t="s">
        <v>92</v>
      </c>
      <c r="F1018" s="6" t="s">
        <v>332</v>
      </c>
      <c r="G1018" s="6" t="s">
        <v>333</v>
      </c>
      <c r="H1018" s="6" t="s">
        <v>334</v>
      </c>
      <c r="I1018" s="6">
        <v>1</v>
      </c>
      <c r="J1018" s="6">
        <v>0</v>
      </c>
      <c r="K1018" s="6">
        <v>1</v>
      </c>
      <c r="L1018" s="6">
        <v>1</v>
      </c>
      <c r="M1018" s="6">
        <v>0</v>
      </c>
      <c r="N1018" s="6">
        <f t="shared" si="544"/>
        <v>1</v>
      </c>
      <c r="O1018" s="6">
        <f t="shared" si="545"/>
        <v>1078.3499999999999</v>
      </c>
      <c r="P1018" s="6">
        <f>SUMIF(SmtRes!AQ395:'SmtRes'!AQ396,"=1",SmtRes!DF395:'SmtRes'!DF396)</f>
        <v>0</v>
      </c>
      <c r="Q1018" s="6">
        <f>SUMIF(SmtRes!AQ395:'SmtRes'!AQ396,"=1",SmtRes!DG395:'SmtRes'!DG396)</f>
        <v>0</v>
      </c>
      <c r="R1018" s="6">
        <f>SUMIF(SmtRes!AQ395:'SmtRes'!AQ396,"=1",SmtRes!DH395:'SmtRes'!DH396)</f>
        <v>0</v>
      </c>
      <c r="S1018" s="6">
        <f>SUMIF(SmtRes!AQ395:'SmtRes'!AQ396,"=1",SmtRes!DI395:'SmtRes'!DI396)</f>
        <v>1078.3499999999999</v>
      </c>
      <c r="T1018" s="6">
        <f t="shared" si="546"/>
        <v>0</v>
      </c>
      <c r="U1018" s="6">
        <f>SUMIF(SmtRes!AQ395:'SmtRes'!AQ396,"=1",SmtRes!CV395:'SmtRes'!CV396)</f>
        <v>1</v>
      </c>
      <c r="V1018" s="6">
        <f>SUMIF(SmtRes!AQ395:'SmtRes'!AQ396,"=1",SmtRes!CW395:'SmtRes'!CW396)</f>
        <v>0</v>
      </c>
      <c r="W1018" s="6">
        <f t="shared" si="547"/>
        <v>0</v>
      </c>
      <c r="X1018" s="6">
        <f t="shared" si="548"/>
        <v>797.98</v>
      </c>
      <c r="Y1018" s="6">
        <f t="shared" si="549"/>
        <v>388.21</v>
      </c>
      <c r="Z1018" s="6"/>
      <c r="AA1018" s="6">
        <v>70748195</v>
      </c>
      <c r="AB1018" s="6">
        <f t="shared" si="550"/>
        <v>1078.345</v>
      </c>
      <c r="AC1018" s="6">
        <f t="shared" si="551"/>
        <v>0</v>
      </c>
      <c r="AD1018" s="6">
        <f t="shared" si="552"/>
        <v>0</v>
      </c>
      <c r="AE1018" s="6">
        <f t="shared" si="553"/>
        <v>0</v>
      </c>
      <c r="AF1018" s="6">
        <f>ROUND((SUM(SmtRes!BT395:'SmtRes'!BT396)),6)</f>
        <v>1078.345</v>
      </c>
      <c r="AG1018" s="6">
        <f t="shared" si="554"/>
        <v>0</v>
      </c>
      <c r="AH1018" s="6">
        <f>(SUM(SmtRes!BU395:'SmtRes'!BU396))</f>
        <v>1</v>
      </c>
      <c r="AI1018" s="6">
        <f>(0)</f>
        <v>0</v>
      </c>
      <c r="AJ1018" s="6">
        <f t="shared" si="555"/>
        <v>0</v>
      </c>
      <c r="AK1018" s="6">
        <v>1078.345</v>
      </c>
      <c r="AL1018" s="6">
        <v>0</v>
      </c>
      <c r="AM1018" s="6">
        <v>0</v>
      </c>
      <c r="AN1018" s="6">
        <v>0</v>
      </c>
      <c r="AO1018" s="6">
        <v>1078.345</v>
      </c>
      <c r="AP1018" s="6">
        <v>0</v>
      </c>
      <c r="AQ1018" s="6">
        <v>1</v>
      </c>
      <c r="AR1018" s="6">
        <v>0</v>
      </c>
      <c r="AS1018" s="6">
        <v>0</v>
      </c>
      <c r="AT1018" s="6">
        <v>74</v>
      </c>
      <c r="AU1018" s="6">
        <v>36</v>
      </c>
      <c r="AV1018" s="6">
        <v>1</v>
      </c>
      <c r="AW1018" s="6">
        <v>1</v>
      </c>
      <c r="AX1018" s="6"/>
      <c r="AY1018" s="6"/>
      <c r="AZ1018" s="6">
        <v>1</v>
      </c>
      <c r="BA1018" s="6">
        <v>1</v>
      </c>
      <c r="BB1018" s="6">
        <v>1</v>
      </c>
      <c r="BC1018" s="6">
        <v>1</v>
      </c>
      <c r="BD1018" s="6" t="s">
        <v>3</v>
      </c>
      <c r="BE1018" s="6" t="s">
        <v>3</v>
      </c>
      <c r="BF1018" s="6" t="s">
        <v>3</v>
      </c>
      <c r="BG1018" s="6" t="s">
        <v>3</v>
      </c>
      <c r="BH1018" s="6">
        <v>0</v>
      </c>
      <c r="BI1018" s="6">
        <v>4</v>
      </c>
      <c r="BJ1018" s="6" t="s">
        <v>335</v>
      </c>
      <c r="BK1018" s="6"/>
      <c r="BL1018" s="6"/>
      <c r="BM1018" s="6">
        <v>200001</v>
      </c>
      <c r="BN1018" s="6">
        <v>0</v>
      </c>
      <c r="BO1018" s="6" t="s">
        <v>3</v>
      </c>
      <c r="BP1018" s="6">
        <v>0</v>
      </c>
      <c r="BQ1018" s="6">
        <v>4</v>
      </c>
      <c r="BR1018" s="6">
        <v>0</v>
      </c>
      <c r="BS1018" s="6">
        <v>1</v>
      </c>
      <c r="BT1018" s="6">
        <v>1</v>
      </c>
      <c r="BU1018" s="6">
        <v>1</v>
      </c>
      <c r="BV1018" s="6">
        <v>1</v>
      </c>
      <c r="BW1018" s="6">
        <v>1</v>
      </c>
      <c r="BX1018" s="6">
        <v>1</v>
      </c>
      <c r="BY1018" s="6" t="s">
        <v>3</v>
      </c>
      <c r="BZ1018" s="6">
        <v>74</v>
      </c>
      <c r="CA1018" s="6">
        <v>36</v>
      </c>
      <c r="CB1018" s="6" t="s">
        <v>3</v>
      </c>
      <c r="CC1018" s="6"/>
      <c r="CD1018" s="6"/>
      <c r="CE1018" s="6">
        <v>0</v>
      </c>
      <c r="CF1018" s="6">
        <v>0</v>
      </c>
      <c r="CG1018" s="6">
        <v>0</v>
      </c>
      <c r="CH1018" s="6">
        <v>3</v>
      </c>
      <c r="CI1018" s="6">
        <v>0</v>
      </c>
      <c r="CJ1018" s="6">
        <v>0</v>
      </c>
      <c r="CK1018" s="6">
        <v>0</v>
      </c>
      <c r="CL1018" s="6">
        <v>0</v>
      </c>
      <c r="CM1018" s="6">
        <v>0</v>
      </c>
      <c r="CN1018" s="6" t="s">
        <v>3</v>
      </c>
      <c r="CO1018" s="6">
        <v>0</v>
      </c>
      <c r="CP1018" s="6">
        <f t="shared" si="556"/>
        <v>1078.3499999999999</v>
      </c>
      <c r="CQ1018" s="6">
        <f>SUMIF(SmtRes!AQ395:'SmtRes'!AQ396,"=1",SmtRes!AA395:'SmtRes'!AA396)</f>
        <v>0</v>
      </c>
      <c r="CR1018" s="6">
        <f>SUMIF(SmtRes!AQ395:'SmtRes'!AQ396,"=1",SmtRes!AB395:'SmtRes'!AB396)</f>
        <v>0</v>
      </c>
      <c r="CS1018" s="6">
        <f>SUMIF(SmtRes!AQ395:'SmtRes'!AQ396,"=1",SmtRes!AC395:'SmtRes'!AC396)</f>
        <v>0</v>
      </c>
      <c r="CT1018" s="6">
        <f>SUMIF(SmtRes!AQ395:'SmtRes'!AQ396,"=1",SmtRes!AD395:'SmtRes'!AD396)</f>
        <v>2156.69</v>
      </c>
      <c r="CU1018" s="6">
        <f t="shared" si="557"/>
        <v>0</v>
      </c>
      <c r="CV1018" s="6">
        <f>SUMIF(SmtRes!AQ395:'SmtRes'!AQ396,"=1",SmtRes!BU395:'SmtRes'!BU396)</f>
        <v>1</v>
      </c>
      <c r="CW1018" s="6">
        <f>SUMIF(SmtRes!AQ395:'SmtRes'!AQ396,"=1",SmtRes!BV395:'SmtRes'!BV396)</f>
        <v>0</v>
      </c>
      <c r="CX1018" s="6">
        <f t="shared" si="558"/>
        <v>0</v>
      </c>
      <c r="CY1018" s="6">
        <f t="shared" si="559"/>
        <v>797.97899999999993</v>
      </c>
      <c r="CZ1018" s="6">
        <f t="shared" si="560"/>
        <v>388.20599999999996</v>
      </c>
      <c r="DA1018" s="6"/>
      <c r="DB1018" s="6"/>
      <c r="DC1018" s="6" t="s">
        <v>3</v>
      </c>
      <c r="DD1018" s="6" t="s">
        <v>3</v>
      </c>
      <c r="DE1018" s="6" t="s">
        <v>3</v>
      </c>
      <c r="DF1018" s="6" t="s">
        <v>3</v>
      </c>
      <c r="DG1018" s="6" t="s">
        <v>3</v>
      </c>
      <c r="DH1018" s="6" t="s">
        <v>3</v>
      </c>
      <c r="DI1018" s="6" t="s">
        <v>3</v>
      </c>
      <c r="DJ1018" s="6" t="s">
        <v>3</v>
      </c>
      <c r="DK1018" s="6" t="s">
        <v>3</v>
      </c>
      <c r="DL1018" s="6" t="s">
        <v>3</v>
      </c>
      <c r="DM1018" s="6" t="s">
        <v>3</v>
      </c>
      <c r="DN1018" s="6">
        <v>0</v>
      </c>
      <c r="DO1018" s="6">
        <v>0</v>
      </c>
      <c r="DP1018" s="6">
        <v>1</v>
      </c>
      <c r="DQ1018" s="6">
        <v>1</v>
      </c>
      <c r="DR1018" s="6"/>
      <c r="DS1018" s="6"/>
      <c r="DT1018" s="6"/>
      <c r="DU1018" s="6">
        <v>1013</v>
      </c>
      <c r="DV1018" s="6" t="s">
        <v>334</v>
      </c>
      <c r="DW1018" s="6" t="s">
        <v>334</v>
      </c>
      <c r="DX1018" s="6">
        <v>1</v>
      </c>
      <c r="DY1018" s="6"/>
      <c r="DZ1018" s="6" t="s">
        <v>3</v>
      </c>
      <c r="EA1018" s="6" t="s">
        <v>3</v>
      </c>
      <c r="EB1018" s="6" t="s">
        <v>3</v>
      </c>
      <c r="EC1018" s="6" t="s">
        <v>3</v>
      </c>
      <c r="ED1018" s="6"/>
      <c r="EE1018" s="6">
        <v>68075107</v>
      </c>
      <c r="EF1018" s="6">
        <v>4</v>
      </c>
      <c r="EG1018" s="6" t="s">
        <v>320</v>
      </c>
      <c r="EH1018" s="6">
        <v>83</v>
      </c>
      <c r="EI1018" s="6" t="s">
        <v>320</v>
      </c>
      <c r="EJ1018" s="6">
        <v>4</v>
      </c>
      <c r="EK1018" s="6">
        <v>200001</v>
      </c>
      <c r="EL1018" s="6" t="s">
        <v>321</v>
      </c>
      <c r="EM1018" s="6" t="s">
        <v>322</v>
      </c>
      <c r="EN1018" s="6"/>
      <c r="EO1018" s="6" t="s">
        <v>3</v>
      </c>
      <c r="EP1018" s="6"/>
      <c r="EQ1018" s="6">
        <v>0</v>
      </c>
      <c r="ER1018" s="6">
        <v>0</v>
      </c>
      <c r="ES1018" s="6">
        <v>0</v>
      </c>
      <c r="ET1018" s="6">
        <v>0</v>
      </c>
      <c r="EU1018" s="6">
        <v>0</v>
      </c>
      <c r="EV1018" s="6">
        <v>0</v>
      </c>
      <c r="EW1018" s="6">
        <v>1</v>
      </c>
      <c r="EX1018" s="6">
        <v>0</v>
      </c>
      <c r="EY1018" s="6">
        <v>0</v>
      </c>
      <c r="EZ1018" s="6"/>
      <c r="FA1018" s="6"/>
      <c r="FB1018" s="6"/>
      <c r="FC1018" s="6"/>
      <c r="FD1018" s="6"/>
      <c r="FE1018" s="6"/>
      <c r="FF1018" s="6"/>
      <c r="FG1018" s="6"/>
      <c r="FH1018" s="6"/>
      <c r="FI1018" s="6"/>
      <c r="FJ1018" s="6"/>
      <c r="FK1018" s="6"/>
      <c r="FL1018" s="6"/>
      <c r="FM1018" s="6"/>
      <c r="FN1018" s="6"/>
      <c r="FO1018" s="6"/>
      <c r="FP1018" s="6"/>
      <c r="FQ1018" s="6">
        <v>0</v>
      </c>
      <c r="FR1018" s="6">
        <v>0</v>
      </c>
      <c r="FS1018" s="6">
        <v>0</v>
      </c>
      <c r="FT1018" s="6"/>
      <c r="FU1018" s="6"/>
      <c r="FV1018" s="6"/>
      <c r="FW1018" s="6"/>
      <c r="FX1018" s="6">
        <v>74</v>
      </c>
      <c r="FY1018" s="6">
        <v>36</v>
      </c>
      <c r="FZ1018" s="6"/>
      <c r="GA1018" s="6" t="s">
        <v>3</v>
      </c>
      <c r="GB1018" s="6"/>
      <c r="GC1018" s="6"/>
      <c r="GD1018" s="6">
        <v>1</v>
      </c>
      <c r="GE1018" s="6"/>
      <c r="GF1018" s="6">
        <v>83432996</v>
      </c>
      <c r="GG1018" s="6">
        <v>2</v>
      </c>
      <c r="GH1018" s="6">
        <v>1</v>
      </c>
      <c r="GI1018" s="6">
        <v>-2</v>
      </c>
      <c r="GJ1018" s="6">
        <v>0</v>
      </c>
      <c r="GK1018" s="6">
        <v>0</v>
      </c>
      <c r="GL1018" s="6">
        <f t="shared" si="561"/>
        <v>0</v>
      </c>
      <c r="GM1018" s="6">
        <f t="shared" si="562"/>
        <v>2264.54</v>
      </c>
      <c r="GN1018" s="6">
        <f t="shared" si="563"/>
        <v>0</v>
      </c>
      <c r="GO1018" s="6">
        <f t="shared" si="564"/>
        <v>0</v>
      </c>
      <c r="GP1018" s="6">
        <f t="shared" si="565"/>
        <v>2264.54</v>
      </c>
      <c r="GQ1018" s="6"/>
      <c r="GR1018" s="6">
        <v>0</v>
      </c>
      <c r="GS1018" s="6">
        <v>0</v>
      </c>
      <c r="GT1018" s="6">
        <v>0</v>
      </c>
      <c r="GU1018" s="6" t="s">
        <v>3</v>
      </c>
      <c r="GV1018" s="6">
        <f t="shared" si="566"/>
        <v>0</v>
      </c>
      <c r="GW1018" s="6">
        <v>1</v>
      </c>
      <c r="GX1018" s="6">
        <f t="shared" si="567"/>
        <v>0</v>
      </c>
      <c r="GY1018" s="6"/>
      <c r="GZ1018" s="6"/>
      <c r="HA1018" s="6">
        <v>0</v>
      </c>
      <c r="HB1018" s="6">
        <v>0</v>
      </c>
      <c r="HC1018" s="6">
        <f t="shared" si="568"/>
        <v>0</v>
      </c>
      <c r="HD1018" s="6"/>
      <c r="HE1018" s="6" t="s">
        <v>3</v>
      </c>
      <c r="HF1018" s="6" t="s">
        <v>3</v>
      </c>
      <c r="HG1018" s="6"/>
      <c r="HH1018" s="6"/>
      <c r="HI1018" s="6"/>
      <c r="HJ1018" s="6"/>
      <c r="HK1018" s="6"/>
      <c r="HL1018" s="6"/>
      <c r="HM1018" s="6" t="s">
        <v>3</v>
      </c>
      <c r="HN1018" s="6" t="s">
        <v>323</v>
      </c>
      <c r="HO1018" s="6" t="s">
        <v>324</v>
      </c>
      <c r="HP1018" s="6" t="s">
        <v>320</v>
      </c>
      <c r="HQ1018" s="6" t="s">
        <v>320</v>
      </c>
      <c r="HR1018" s="6"/>
      <c r="HS1018" s="6">
        <v>0</v>
      </c>
      <c r="HT1018" s="6"/>
      <c r="HU1018" s="6"/>
      <c r="HV1018" s="6"/>
      <c r="HW1018" s="6"/>
      <c r="HX1018" s="6"/>
      <c r="HY1018" s="6"/>
      <c r="HZ1018" s="6"/>
      <c r="IA1018" s="6"/>
      <c r="IB1018" s="6"/>
      <c r="IC1018" s="6"/>
      <c r="ID1018" s="6"/>
      <c r="IE1018" s="6"/>
      <c r="IF1018" s="6"/>
      <c r="IG1018" s="6"/>
      <c r="IH1018" s="6"/>
      <c r="II1018" s="6"/>
      <c r="IJ1018" s="6"/>
      <c r="IK1018" s="6">
        <v>0</v>
      </c>
      <c r="IL1018" s="6"/>
      <c r="IM1018" s="6"/>
      <c r="IN1018" s="6"/>
      <c r="IO1018" s="6"/>
      <c r="IP1018" s="6"/>
      <c r="IQ1018" s="6"/>
      <c r="IR1018" s="6"/>
      <c r="IS1018" s="6"/>
      <c r="IT1018" s="6"/>
      <c r="IU1018" s="6"/>
    </row>
    <row r="1019" spans="1:255" x14ac:dyDescent="0.25">
      <c r="A1019" s="5">
        <v>17</v>
      </c>
      <c r="B1019" s="5">
        <v>1</v>
      </c>
      <c r="C1019" s="5">
        <f>ROW(SmtRes!A398)</f>
        <v>398</v>
      </c>
      <c r="D1019" s="5">
        <f>ROW(EtalonRes!A480)</f>
        <v>480</v>
      </c>
      <c r="E1019" s="5" t="s">
        <v>96</v>
      </c>
      <c r="F1019" s="5" t="s">
        <v>336</v>
      </c>
      <c r="G1019" s="5" t="s">
        <v>337</v>
      </c>
      <c r="H1019" s="5" t="s">
        <v>338</v>
      </c>
      <c r="I1019" s="5">
        <v>0.01</v>
      </c>
      <c r="J1019" s="5">
        <v>0</v>
      </c>
      <c r="K1019" s="5">
        <v>0.01</v>
      </c>
      <c r="L1019" s="5">
        <v>0.01</v>
      </c>
      <c r="M1019" s="5">
        <v>0</v>
      </c>
      <c r="N1019" s="5">
        <f t="shared" si="544"/>
        <v>0.01</v>
      </c>
      <c r="O1019" s="5">
        <f t="shared" si="545"/>
        <v>139.75</v>
      </c>
      <c r="P1019" s="5">
        <f>SUMIF(SmtRes!AQ397:'SmtRes'!AQ398,"=1",SmtRes!DF397:'SmtRes'!DF398)</f>
        <v>0</v>
      </c>
      <c r="Q1019" s="5">
        <f>SUMIF(SmtRes!AQ397:'SmtRes'!AQ398,"=1",SmtRes!DG397:'SmtRes'!DG398)</f>
        <v>0</v>
      </c>
      <c r="R1019" s="5">
        <f>SUMIF(SmtRes!AQ397:'SmtRes'!AQ398,"=1",SmtRes!DH397:'SmtRes'!DH398)</f>
        <v>0</v>
      </c>
      <c r="S1019" s="5">
        <f>SUMIF(SmtRes!AQ397:'SmtRes'!AQ398,"=1",SmtRes!DI397:'SmtRes'!DI398)</f>
        <v>139.75</v>
      </c>
      <c r="T1019" s="5">
        <f t="shared" si="546"/>
        <v>0</v>
      </c>
      <c r="U1019" s="5">
        <f>SUMIF(SmtRes!AQ397:'SmtRes'!AQ398,"=1",SmtRes!CV397:'SmtRes'!CV398)</f>
        <v>0.12959999999999999</v>
      </c>
      <c r="V1019" s="5">
        <f>SUMIF(SmtRes!AQ397:'SmtRes'!AQ398,"=1",SmtRes!CW397:'SmtRes'!CW398)</f>
        <v>0</v>
      </c>
      <c r="W1019" s="5">
        <f t="shared" si="547"/>
        <v>0</v>
      </c>
      <c r="X1019" s="5">
        <f t="shared" si="548"/>
        <v>103.42</v>
      </c>
      <c r="Y1019" s="5">
        <f t="shared" si="549"/>
        <v>50.31</v>
      </c>
      <c r="Z1019" s="5"/>
      <c r="AA1019" s="5">
        <v>70751969</v>
      </c>
      <c r="AB1019" s="5">
        <f t="shared" si="550"/>
        <v>13975.351199999999</v>
      </c>
      <c r="AC1019" s="5">
        <f t="shared" si="551"/>
        <v>0</v>
      </c>
      <c r="AD1019" s="5">
        <f t="shared" si="552"/>
        <v>0</v>
      </c>
      <c r="AE1019" s="5">
        <f t="shared" si="553"/>
        <v>0</v>
      </c>
      <c r="AF1019" s="5">
        <f>ROUND((SUM(SmtRes!BT397:'SmtRes'!BT398)),6)</f>
        <v>13975.351199999999</v>
      </c>
      <c r="AG1019" s="5">
        <f t="shared" si="554"/>
        <v>0</v>
      </c>
      <c r="AH1019" s="5">
        <f>(SUM(SmtRes!BU397:'SmtRes'!BU398))</f>
        <v>12.96</v>
      </c>
      <c r="AI1019" s="5">
        <f>(0)</f>
        <v>0</v>
      </c>
      <c r="AJ1019" s="5">
        <f t="shared" si="555"/>
        <v>0</v>
      </c>
      <c r="AK1019" s="5">
        <v>13975.351200000001</v>
      </c>
      <c r="AL1019" s="5">
        <v>0</v>
      </c>
      <c r="AM1019" s="5">
        <v>0</v>
      </c>
      <c r="AN1019" s="5">
        <v>0</v>
      </c>
      <c r="AO1019" s="5">
        <v>13975.351200000001</v>
      </c>
      <c r="AP1019" s="5">
        <v>0</v>
      </c>
      <c r="AQ1019" s="5">
        <v>12.96</v>
      </c>
      <c r="AR1019" s="5">
        <v>0</v>
      </c>
      <c r="AS1019" s="5">
        <v>0</v>
      </c>
      <c r="AT1019" s="5">
        <v>74</v>
      </c>
      <c r="AU1019" s="5">
        <v>36</v>
      </c>
      <c r="AV1019" s="5">
        <v>1</v>
      </c>
      <c r="AW1019" s="5">
        <v>1</v>
      </c>
      <c r="AX1019" s="5"/>
      <c r="AY1019" s="5"/>
      <c r="AZ1019" s="5">
        <v>1</v>
      </c>
      <c r="BA1019" s="5">
        <v>1</v>
      </c>
      <c r="BB1019" s="5">
        <v>1</v>
      </c>
      <c r="BC1019" s="5">
        <v>1</v>
      </c>
      <c r="BD1019" s="5" t="s">
        <v>3</v>
      </c>
      <c r="BE1019" s="5" t="s">
        <v>3</v>
      </c>
      <c r="BF1019" s="5" t="s">
        <v>3</v>
      </c>
      <c r="BG1019" s="5" t="s">
        <v>3</v>
      </c>
      <c r="BH1019" s="5">
        <v>0</v>
      </c>
      <c r="BI1019" s="5">
        <v>4</v>
      </c>
      <c r="BJ1019" s="5" t="s">
        <v>339</v>
      </c>
      <c r="BK1019" s="5"/>
      <c r="BL1019" s="5"/>
      <c r="BM1019" s="5">
        <v>200001</v>
      </c>
      <c r="BN1019" s="5">
        <v>0</v>
      </c>
      <c r="BO1019" s="5" t="s">
        <v>3</v>
      </c>
      <c r="BP1019" s="5">
        <v>0</v>
      </c>
      <c r="BQ1019" s="5">
        <v>4</v>
      </c>
      <c r="BR1019" s="5">
        <v>0</v>
      </c>
      <c r="BS1019" s="5">
        <v>1</v>
      </c>
      <c r="BT1019" s="5">
        <v>1</v>
      </c>
      <c r="BU1019" s="5">
        <v>1</v>
      </c>
      <c r="BV1019" s="5">
        <v>1</v>
      </c>
      <c r="BW1019" s="5">
        <v>1</v>
      </c>
      <c r="BX1019" s="5">
        <v>1</v>
      </c>
      <c r="BY1019" s="5" t="s">
        <v>3</v>
      </c>
      <c r="BZ1019" s="5">
        <v>74</v>
      </c>
      <c r="CA1019" s="5">
        <v>36</v>
      </c>
      <c r="CB1019" s="5" t="s">
        <v>3</v>
      </c>
      <c r="CC1019" s="5"/>
      <c r="CD1019" s="5"/>
      <c r="CE1019" s="5">
        <v>0</v>
      </c>
      <c r="CF1019" s="5">
        <v>0</v>
      </c>
      <c r="CG1019" s="5">
        <v>0</v>
      </c>
      <c r="CH1019" s="5">
        <v>4</v>
      </c>
      <c r="CI1019" s="5">
        <v>0</v>
      </c>
      <c r="CJ1019" s="5">
        <v>0</v>
      </c>
      <c r="CK1019" s="5">
        <v>0</v>
      </c>
      <c r="CL1019" s="5">
        <v>0</v>
      </c>
      <c r="CM1019" s="5">
        <v>0</v>
      </c>
      <c r="CN1019" s="5" t="s">
        <v>3</v>
      </c>
      <c r="CO1019" s="5">
        <v>0</v>
      </c>
      <c r="CP1019" s="5">
        <f t="shared" si="556"/>
        <v>139.75</v>
      </c>
      <c r="CQ1019" s="5">
        <f>SUMIF(SmtRes!AQ397:'SmtRes'!AQ398,"=1",SmtRes!AA397:'SmtRes'!AA398)</f>
        <v>0</v>
      </c>
      <c r="CR1019" s="5">
        <f>SUMIF(SmtRes!AQ397:'SmtRes'!AQ398,"=1",SmtRes!AB397:'SmtRes'!AB398)</f>
        <v>0</v>
      </c>
      <c r="CS1019" s="5">
        <f>SUMIF(SmtRes!AQ397:'SmtRes'!AQ398,"=1",SmtRes!AC397:'SmtRes'!AC398)</f>
        <v>0</v>
      </c>
      <c r="CT1019" s="5">
        <f>SUMIF(SmtRes!AQ397:'SmtRes'!AQ398,"=1",SmtRes!AD397:'SmtRes'!AD398)</f>
        <v>2156.69</v>
      </c>
      <c r="CU1019" s="5">
        <f t="shared" si="557"/>
        <v>0</v>
      </c>
      <c r="CV1019" s="5">
        <f>SUMIF(SmtRes!AQ397:'SmtRes'!AQ398,"=1",SmtRes!BU397:'SmtRes'!BU398)</f>
        <v>12.96</v>
      </c>
      <c r="CW1019" s="5">
        <f>SUMIF(SmtRes!AQ397:'SmtRes'!AQ398,"=1",SmtRes!BV397:'SmtRes'!BV398)</f>
        <v>0</v>
      </c>
      <c r="CX1019" s="5">
        <f t="shared" si="558"/>
        <v>0</v>
      </c>
      <c r="CY1019" s="5">
        <f t="shared" si="559"/>
        <v>103.41500000000001</v>
      </c>
      <c r="CZ1019" s="5">
        <f t="shared" si="560"/>
        <v>50.31</v>
      </c>
      <c r="DA1019" s="5"/>
      <c r="DB1019" s="5"/>
      <c r="DC1019" s="5" t="s">
        <v>3</v>
      </c>
      <c r="DD1019" s="5" t="s">
        <v>3</v>
      </c>
      <c r="DE1019" s="5" t="s">
        <v>3</v>
      </c>
      <c r="DF1019" s="5" t="s">
        <v>3</v>
      </c>
      <c r="DG1019" s="5" t="s">
        <v>3</v>
      </c>
      <c r="DH1019" s="5" t="s">
        <v>3</v>
      </c>
      <c r="DI1019" s="5" t="s">
        <v>3</v>
      </c>
      <c r="DJ1019" s="5" t="s">
        <v>3</v>
      </c>
      <c r="DK1019" s="5" t="s">
        <v>3</v>
      </c>
      <c r="DL1019" s="5" t="s">
        <v>3</v>
      </c>
      <c r="DM1019" s="5" t="s">
        <v>3</v>
      </c>
      <c r="DN1019" s="5">
        <v>0</v>
      </c>
      <c r="DO1019" s="5">
        <v>0</v>
      </c>
      <c r="DP1019" s="5">
        <v>1</v>
      </c>
      <c r="DQ1019" s="5">
        <v>1</v>
      </c>
      <c r="DR1019" s="5"/>
      <c r="DS1019" s="5"/>
      <c r="DT1019" s="5"/>
      <c r="DU1019" s="5">
        <v>1013</v>
      </c>
      <c r="DV1019" s="5" t="s">
        <v>338</v>
      </c>
      <c r="DW1019" s="5" t="s">
        <v>338</v>
      </c>
      <c r="DX1019" s="5">
        <v>1</v>
      </c>
      <c r="DY1019" s="5"/>
      <c r="DZ1019" s="5" t="s">
        <v>3</v>
      </c>
      <c r="EA1019" s="5" t="s">
        <v>3</v>
      </c>
      <c r="EB1019" s="5" t="s">
        <v>3</v>
      </c>
      <c r="EC1019" s="5" t="s">
        <v>3</v>
      </c>
      <c r="ED1019" s="5"/>
      <c r="EE1019" s="5">
        <v>68075107</v>
      </c>
      <c r="EF1019" s="5">
        <v>4</v>
      </c>
      <c r="EG1019" s="5" t="s">
        <v>320</v>
      </c>
      <c r="EH1019" s="5">
        <v>83</v>
      </c>
      <c r="EI1019" s="5" t="s">
        <v>320</v>
      </c>
      <c r="EJ1019" s="5">
        <v>4</v>
      </c>
      <c r="EK1019" s="5">
        <v>200001</v>
      </c>
      <c r="EL1019" s="5" t="s">
        <v>321</v>
      </c>
      <c r="EM1019" s="5" t="s">
        <v>322</v>
      </c>
      <c r="EN1019" s="5"/>
      <c r="EO1019" s="5" t="s">
        <v>3</v>
      </c>
      <c r="EP1019" s="5"/>
      <c r="EQ1019" s="5">
        <v>0</v>
      </c>
      <c r="ER1019" s="5">
        <v>0</v>
      </c>
      <c r="ES1019" s="5">
        <v>0</v>
      </c>
      <c r="ET1019" s="5">
        <v>0</v>
      </c>
      <c r="EU1019" s="5">
        <v>0</v>
      </c>
      <c r="EV1019" s="5">
        <v>0</v>
      </c>
      <c r="EW1019" s="5">
        <v>12.96</v>
      </c>
      <c r="EX1019" s="5">
        <v>0</v>
      </c>
      <c r="EY1019" s="5">
        <v>0</v>
      </c>
      <c r="EZ1019" s="5"/>
      <c r="FA1019" s="5"/>
      <c r="FB1019" s="5"/>
      <c r="FC1019" s="5"/>
      <c r="FD1019" s="5"/>
      <c r="FE1019" s="5"/>
      <c r="FF1019" s="5"/>
      <c r="FG1019" s="5"/>
      <c r="FH1019" s="5"/>
      <c r="FI1019" s="5"/>
      <c r="FJ1019" s="5"/>
      <c r="FK1019" s="5"/>
      <c r="FL1019" s="5"/>
      <c r="FM1019" s="5"/>
      <c r="FN1019" s="5"/>
      <c r="FO1019" s="5"/>
      <c r="FP1019" s="5"/>
      <c r="FQ1019" s="5">
        <v>0</v>
      </c>
      <c r="FR1019" s="5">
        <v>0</v>
      </c>
      <c r="FS1019" s="5">
        <v>0</v>
      </c>
      <c r="FT1019" s="5"/>
      <c r="FU1019" s="5"/>
      <c r="FV1019" s="5"/>
      <c r="FW1019" s="5"/>
      <c r="FX1019" s="5">
        <v>74</v>
      </c>
      <c r="FY1019" s="5">
        <v>36</v>
      </c>
      <c r="FZ1019" s="5"/>
      <c r="GA1019" s="5" t="s">
        <v>3</v>
      </c>
      <c r="GB1019" s="5"/>
      <c r="GC1019" s="5"/>
      <c r="GD1019" s="5">
        <v>1</v>
      </c>
      <c r="GE1019" s="5"/>
      <c r="GF1019" s="5">
        <v>1154174479</v>
      </c>
      <c r="GG1019" s="5">
        <v>2</v>
      </c>
      <c r="GH1019" s="5">
        <v>1</v>
      </c>
      <c r="GI1019" s="5">
        <v>-2</v>
      </c>
      <c r="GJ1019" s="5">
        <v>0</v>
      </c>
      <c r="GK1019" s="5">
        <v>0</v>
      </c>
      <c r="GL1019" s="5">
        <f t="shared" si="561"/>
        <v>0</v>
      </c>
      <c r="GM1019" s="5">
        <f t="shared" si="562"/>
        <v>293.48</v>
      </c>
      <c r="GN1019" s="5">
        <f t="shared" si="563"/>
        <v>0</v>
      </c>
      <c r="GO1019" s="5">
        <f t="shared" si="564"/>
        <v>0</v>
      </c>
      <c r="GP1019" s="5">
        <f t="shared" si="565"/>
        <v>293.48</v>
      </c>
      <c r="GQ1019" s="5"/>
      <c r="GR1019" s="5">
        <v>0</v>
      </c>
      <c r="GS1019" s="5">
        <v>0</v>
      </c>
      <c r="GT1019" s="5">
        <v>0</v>
      </c>
      <c r="GU1019" s="5" t="s">
        <v>3</v>
      </c>
      <c r="GV1019" s="5">
        <f t="shared" si="566"/>
        <v>0</v>
      </c>
      <c r="GW1019" s="5">
        <v>1</v>
      </c>
      <c r="GX1019" s="5">
        <f t="shared" si="567"/>
        <v>0</v>
      </c>
      <c r="GY1019" s="5"/>
      <c r="GZ1019" s="5"/>
      <c r="HA1019" s="5">
        <v>0</v>
      </c>
      <c r="HB1019" s="5">
        <v>0</v>
      </c>
      <c r="HC1019" s="5">
        <f t="shared" si="568"/>
        <v>0</v>
      </c>
      <c r="HD1019" s="5"/>
      <c r="HE1019" s="5" t="s">
        <v>3</v>
      </c>
      <c r="HF1019" s="5" t="s">
        <v>3</v>
      </c>
      <c r="HG1019" s="5"/>
      <c r="HH1019" s="5"/>
      <c r="HI1019" s="5"/>
      <c r="HJ1019" s="5"/>
      <c r="HK1019" s="5"/>
      <c r="HL1019" s="5"/>
      <c r="HM1019" s="5" t="s">
        <v>3</v>
      </c>
      <c r="HN1019" s="5" t="s">
        <v>323</v>
      </c>
      <c r="HO1019" s="5" t="s">
        <v>324</v>
      </c>
      <c r="HP1019" s="5" t="s">
        <v>320</v>
      </c>
      <c r="HQ1019" s="5" t="s">
        <v>320</v>
      </c>
      <c r="HR1019" s="5"/>
      <c r="HS1019" s="5">
        <v>0</v>
      </c>
      <c r="HT1019" s="5"/>
      <c r="HU1019" s="5"/>
      <c r="HV1019" s="5"/>
      <c r="HW1019" s="5"/>
      <c r="HX1019" s="5"/>
      <c r="HY1019" s="5"/>
      <c r="HZ1019" s="5"/>
      <c r="IA1019" s="5"/>
      <c r="IB1019" s="5"/>
      <c r="IC1019" s="5"/>
      <c r="ID1019" s="5"/>
      <c r="IE1019" s="5"/>
      <c r="IF1019" s="5"/>
      <c r="IG1019" s="5"/>
      <c r="IH1019" s="5"/>
      <c r="II1019" s="5"/>
      <c r="IJ1019" s="5"/>
      <c r="IK1019" s="5">
        <v>0</v>
      </c>
      <c r="IL1019" s="5"/>
      <c r="IM1019" s="5"/>
      <c r="IN1019" s="5"/>
      <c r="IO1019" s="5"/>
      <c r="IP1019" s="5"/>
      <c r="IQ1019" s="5"/>
      <c r="IR1019" s="5"/>
      <c r="IS1019" s="5"/>
      <c r="IT1019" s="5"/>
      <c r="IU1019" s="5"/>
    </row>
    <row r="1020" spans="1:255" x14ac:dyDescent="0.25">
      <c r="A1020" s="6">
        <v>17</v>
      </c>
      <c r="B1020" s="6">
        <v>1</v>
      </c>
      <c r="C1020" s="6">
        <f>ROW(SmtRes!A400)</f>
        <v>400</v>
      </c>
      <c r="D1020" s="6">
        <f>ROW(EtalonRes!A482)</f>
        <v>482</v>
      </c>
      <c r="E1020" s="6" t="s">
        <v>96</v>
      </c>
      <c r="F1020" s="6" t="s">
        <v>336</v>
      </c>
      <c r="G1020" s="6" t="s">
        <v>337</v>
      </c>
      <c r="H1020" s="6" t="s">
        <v>338</v>
      </c>
      <c r="I1020" s="6">
        <v>0.01</v>
      </c>
      <c r="J1020" s="6">
        <v>0</v>
      </c>
      <c r="K1020" s="6">
        <v>0.01</v>
      </c>
      <c r="L1020" s="6">
        <v>0.01</v>
      </c>
      <c r="M1020" s="6">
        <v>0</v>
      </c>
      <c r="N1020" s="6">
        <f t="shared" si="544"/>
        <v>0.01</v>
      </c>
      <c r="O1020" s="6">
        <f t="shared" si="545"/>
        <v>139.75</v>
      </c>
      <c r="P1020" s="6">
        <f>SUMIF(SmtRes!AQ399:'SmtRes'!AQ400,"=1",SmtRes!DF399:'SmtRes'!DF400)</f>
        <v>0</v>
      </c>
      <c r="Q1020" s="6">
        <f>SUMIF(SmtRes!AQ399:'SmtRes'!AQ400,"=1",SmtRes!DG399:'SmtRes'!DG400)</f>
        <v>0</v>
      </c>
      <c r="R1020" s="6">
        <f>SUMIF(SmtRes!AQ399:'SmtRes'!AQ400,"=1",SmtRes!DH399:'SmtRes'!DH400)</f>
        <v>0</v>
      </c>
      <c r="S1020" s="6">
        <f>SUMIF(SmtRes!AQ399:'SmtRes'!AQ400,"=1",SmtRes!DI399:'SmtRes'!DI400)</f>
        <v>139.75</v>
      </c>
      <c r="T1020" s="6">
        <f t="shared" si="546"/>
        <v>0</v>
      </c>
      <c r="U1020" s="6">
        <f>SUMIF(SmtRes!AQ399:'SmtRes'!AQ400,"=1",SmtRes!CV399:'SmtRes'!CV400)</f>
        <v>0.12959999999999999</v>
      </c>
      <c r="V1020" s="6">
        <f>SUMIF(SmtRes!AQ399:'SmtRes'!AQ400,"=1",SmtRes!CW399:'SmtRes'!CW400)</f>
        <v>0</v>
      </c>
      <c r="W1020" s="6">
        <f t="shared" si="547"/>
        <v>0</v>
      </c>
      <c r="X1020" s="6">
        <f t="shared" si="548"/>
        <v>103.42</v>
      </c>
      <c r="Y1020" s="6">
        <f t="shared" si="549"/>
        <v>50.31</v>
      </c>
      <c r="Z1020" s="6"/>
      <c r="AA1020" s="6">
        <v>70748195</v>
      </c>
      <c r="AB1020" s="6">
        <f t="shared" si="550"/>
        <v>13975.351199999999</v>
      </c>
      <c r="AC1020" s="6">
        <f t="shared" si="551"/>
        <v>0</v>
      </c>
      <c r="AD1020" s="6">
        <f t="shared" si="552"/>
        <v>0</v>
      </c>
      <c r="AE1020" s="6">
        <f t="shared" si="553"/>
        <v>0</v>
      </c>
      <c r="AF1020" s="6">
        <f>ROUND((SUM(SmtRes!BT399:'SmtRes'!BT400)),6)</f>
        <v>13975.351199999999</v>
      </c>
      <c r="AG1020" s="6">
        <f t="shared" si="554"/>
        <v>0</v>
      </c>
      <c r="AH1020" s="6">
        <f>(SUM(SmtRes!BU399:'SmtRes'!BU400))</f>
        <v>12.96</v>
      </c>
      <c r="AI1020" s="6">
        <f>(0)</f>
        <v>0</v>
      </c>
      <c r="AJ1020" s="6">
        <f t="shared" si="555"/>
        <v>0</v>
      </c>
      <c r="AK1020" s="6">
        <v>13975.351200000001</v>
      </c>
      <c r="AL1020" s="6">
        <v>0</v>
      </c>
      <c r="AM1020" s="6">
        <v>0</v>
      </c>
      <c r="AN1020" s="6">
        <v>0</v>
      </c>
      <c r="AO1020" s="6">
        <v>13975.351200000001</v>
      </c>
      <c r="AP1020" s="6">
        <v>0</v>
      </c>
      <c r="AQ1020" s="6">
        <v>12.96</v>
      </c>
      <c r="AR1020" s="6">
        <v>0</v>
      </c>
      <c r="AS1020" s="6">
        <v>0</v>
      </c>
      <c r="AT1020" s="6">
        <v>74</v>
      </c>
      <c r="AU1020" s="6">
        <v>36</v>
      </c>
      <c r="AV1020" s="6">
        <v>1</v>
      </c>
      <c r="AW1020" s="6">
        <v>1</v>
      </c>
      <c r="AX1020" s="6"/>
      <c r="AY1020" s="6"/>
      <c r="AZ1020" s="6">
        <v>1</v>
      </c>
      <c r="BA1020" s="6">
        <v>1</v>
      </c>
      <c r="BB1020" s="6">
        <v>1</v>
      </c>
      <c r="BC1020" s="6">
        <v>1</v>
      </c>
      <c r="BD1020" s="6" t="s">
        <v>3</v>
      </c>
      <c r="BE1020" s="6" t="s">
        <v>3</v>
      </c>
      <c r="BF1020" s="6" t="s">
        <v>3</v>
      </c>
      <c r="BG1020" s="6" t="s">
        <v>3</v>
      </c>
      <c r="BH1020" s="6">
        <v>0</v>
      </c>
      <c r="BI1020" s="6">
        <v>4</v>
      </c>
      <c r="BJ1020" s="6" t="s">
        <v>339</v>
      </c>
      <c r="BK1020" s="6"/>
      <c r="BL1020" s="6"/>
      <c r="BM1020" s="6">
        <v>200001</v>
      </c>
      <c r="BN1020" s="6">
        <v>0</v>
      </c>
      <c r="BO1020" s="6" t="s">
        <v>3</v>
      </c>
      <c r="BP1020" s="6">
        <v>0</v>
      </c>
      <c r="BQ1020" s="6">
        <v>4</v>
      </c>
      <c r="BR1020" s="6">
        <v>0</v>
      </c>
      <c r="BS1020" s="6">
        <v>1</v>
      </c>
      <c r="BT1020" s="6">
        <v>1</v>
      </c>
      <c r="BU1020" s="6">
        <v>1</v>
      </c>
      <c r="BV1020" s="6">
        <v>1</v>
      </c>
      <c r="BW1020" s="6">
        <v>1</v>
      </c>
      <c r="BX1020" s="6">
        <v>1</v>
      </c>
      <c r="BY1020" s="6" t="s">
        <v>3</v>
      </c>
      <c r="BZ1020" s="6">
        <v>74</v>
      </c>
      <c r="CA1020" s="6">
        <v>36</v>
      </c>
      <c r="CB1020" s="6" t="s">
        <v>3</v>
      </c>
      <c r="CC1020" s="6"/>
      <c r="CD1020" s="6"/>
      <c r="CE1020" s="6">
        <v>0</v>
      </c>
      <c r="CF1020" s="6">
        <v>0</v>
      </c>
      <c r="CG1020" s="6">
        <v>0</v>
      </c>
      <c r="CH1020" s="6">
        <v>4</v>
      </c>
      <c r="CI1020" s="6">
        <v>0</v>
      </c>
      <c r="CJ1020" s="6">
        <v>0</v>
      </c>
      <c r="CK1020" s="6">
        <v>0</v>
      </c>
      <c r="CL1020" s="6">
        <v>0</v>
      </c>
      <c r="CM1020" s="6">
        <v>0</v>
      </c>
      <c r="CN1020" s="6" t="s">
        <v>3</v>
      </c>
      <c r="CO1020" s="6">
        <v>0</v>
      </c>
      <c r="CP1020" s="6">
        <f t="shared" si="556"/>
        <v>139.75</v>
      </c>
      <c r="CQ1020" s="6">
        <f>SUMIF(SmtRes!AQ399:'SmtRes'!AQ400,"=1",SmtRes!AA399:'SmtRes'!AA400)</f>
        <v>0</v>
      </c>
      <c r="CR1020" s="6">
        <f>SUMIF(SmtRes!AQ399:'SmtRes'!AQ400,"=1",SmtRes!AB399:'SmtRes'!AB400)</f>
        <v>0</v>
      </c>
      <c r="CS1020" s="6">
        <f>SUMIF(SmtRes!AQ399:'SmtRes'!AQ400,"=1",SmtRes!AC399:'SmtRes'!AC400)</f>
        <v>0</v>
      </c>
      <c r="CT1020" s="6">
        <f>SUMIF(SmtRes!AQ399:'SmtRes'!AQ400,"=1",SmtRes!AD399:'SmtRes'!AD400)</f>
        <v>2156.69</v>
      </c>
      <c r="CU1020" s="6">
        <f t="shared" si="557"/>
        <v>0</v>
      </c>
      <c r="CV1020" s="6">
        <f>SUMIF(SmtRes!AQ399:'SmtRes'!AQ400,"=1",SmtRes!BU399:'SmtRes'!BU400)</f>
        <v>12.96</v>
      </c>
      <c r="CW1020" s="6">
        <f>SUMIF(SmtRes!AQ399:'SmtRes'!AQ400,"=1",SmtRes!BV399:'SmtRes'!BV400)</f>
        <v>0</v>
      </c>
      <c r="CX1020" s="6">
        <f t="shared" si="558"/>
        <v>0</v>
      </c>
      <c r="CY1020" s="6">
        <f t="shared" si="559"/>
        <v>103.41500000000001</v>
      </c>
      <c r="CZ1020" s="6">
        <f t="shared" si="560"/>
        <v>50.31</v>
      </c>
      <c r="DA1020" s="6"/>
      <c r="DB1020" s="6"/>
      <c r="DC1020" s="6" t="s">
        <v>3</v>
      </c>
      <c r="DD1020" s="6" t="s">
        <v>3</v>
      </c>
      <c r="DE1020" s="6" t="s">
        <v>3</v>
      </c>
      <c r="DF1020" s="6" t="s">
        <v>3</v>
      </c>
      <c r="DG1020" s="6" t="s">
        <v>3</v>
      </c>
      <c r="DH1020" s="6" t="s">
        <v>3</v>
      </c>
      <c r="DI1020" s="6" t="s">
        <v>3</v>
      </c>
      <c r="DJ1020" s="6" t="s">
        <v>3</v>
      </c>
      <c r="DK1020" s="6" t="s">
        <v>3</v>
      </c>
      <c r="DL1020" s="6" t="s">
        <v>3</v>
      </c>
      <c r="DM1020" s="6" t="s">
        <v>3</v>
      </c>
      <c r="DN1020" s="6">
        <v>0</v>
      </c>
      <c r="DO1020" s="6">
        <v>0</v>
      </c>
      <c r="DP1020" s="6">
        <v>1</v>
      </c>
      <c r="DQ1020" s="6">
        <v>1</v>
      </c>
      <c r="DR1020" s="6"/>
      <c r="DS1020" s="6"/>
      <c r="DT1020" s="6"/>
      <c r="DU1020" s="6">
        <v>1013</v>
      </c>
      <c r="DV1020" s="6" t="s">
        <v>338</v>
      </c>
      <c r="DW1020" s="6" t="s">
        <v>338</v>
      </c>
      <c r="DX1020" s="6">
        <v>1</v>
      </c>
      <c r="DY1020" s="6"/>
      <c r="DZ1020" s="6" t="s">
        <v>3</v>
      </c>
      <c r="EA1020" s="6" t="s">
        <v>3</v>
      </c>
      <c r="EB1020" s="6" t="s">
        <v>3</v>
      </c>
      <c r="EC1020" s="6" t="s">
        <v>3</v>
      </c>
      <c r="ED1020" s="6"/>
      <c r="EE1020" s="6">
        <v>68075107</v>
      </c>
      <c r="EF1020" s="6">
        <v>4</v>
      </c>
      <c r="EG1020" s="6" t="s">
        <v>320</v>
      </c>
      <c r="EH1020" s="6">
        <v>83</v>
      </c>
      <c r="EI1020" s="6" t="s">
        <v>320</v>
      </c>
      <c r="EJ1020" s="6">
        <v>4</v>
      </c>
      <c r="EK1020" s="6">
        <v>200001</v>
      </c>
      <c r="EL1020" s="6" t="s">
        <v>321</v>
      </c>
      <c r="EM1020" s="6" t="s">
        <v>322</v>
      </c>
      <c r="EN1020" s="6"/>
      <c r="EO1020" s="6" t="s">
        <v>3</v>
      </c>
      <c r="EP1020" s="6"/>
      <c r="EQ1020" s="6">
        <v>0</v>
      </c>
      <c r="ER1020" s="6">
        <v>0</v>
      </c>
      <c r="ES1020" s="6">
        <v>0</v>
      </c>
      <c r="ET1020" s="6">
        <v>0</v>
      </c>
      <c r="EU1020" s="6">
        <v>0</v>
      </c>
      <c r="EV1020" s="6">
        <v>0</v>
      </c>
      <c r="EW1020" s="6">
        <v>12.96</v>
      </c>
      <c r="EX1020" s="6">
        <v>0</v>
      </c>
      <c r="EY1020" s="6">
        <v>0</v>
      </c>
      <c r="EZ1020" s="6"/>
      <c r="FA1020" s="6"/>
      <c r="FB1020" s="6"/>
      <c r="FC1020" s="6"/>
      <c r="FD1020" s="6"/>
      <c r="FE1020" s="6"/>
      <c r="FF1020" s="6"/>
      <c r="FG1020" s="6"/>
      <c r="FH1020" s="6"/>
      <c r="FI1020" s="6"/>
      <c r="FJ1020" s="6"/>
      <c r="FK1020" s="6"/>
      <c r="FL1020" s="6"/>
      <c r="FM1020" s="6"/>
      <c r="FN1020" s="6"/>
      <c r="FO1020" s="6"/>
      <c r="FP1020" s="6"/>
      <c r="FQ1020" s="6">
        <v>0</v>
      </c>
      <c r="FR1020" s="6">
        <v>0</v>
      </c>
      <c r="FS1020" s="6">
        <v>0</v>
      </c>
      <c r="FT1020" s="6"/>
      <c r="FU1020" s="6"/>
      <c r="FV1020" s="6"/>
      <c r="FW1020" s="6"/>
      <c r="FX1020" s="6">
        <v>74</v>
      </c>
      <c r="FY1020" s="6">
        <v>36</v>
      </c>
      <c r="FZ1020" s="6"/>
      <c r="GA1020" s="6" t="s">
        <v>3</v>
      </c>
      <c r="GB1020" s="6"/>
      <c r="GC1020" s="6"/>
      <c r="GD1020" s="6">
        <v>1</v>
      </c>
      <c r="GE1020" s="6"/>
      <c r="GF1020" s="6">
        <v>1154174479</v>
      </c>
      <c r="GG1020" s="6">
        <v>2</v>
      </c>
      <c r="GH1020" s="6">
        <v>1</v>
      </c>
      <c r="GI1020" s="6">
        <v>-2</v>
      </c>
      <c r="GJ1020" s="6">
        <v>0</v>
      </c>
      <c r="GK1020" s="6">
        <v>0</v>
      </c>
      <c r="GL1020" s="6">
        <f t="shared" si="561"/>
        <v>0</v>
      </c>
      <c r="GM1020" s="6">
        <f t="shared" si="562"/>
        <v>293.48</v>
      </c>
      <c r="GN1020" s="6">
        <f t="shared" si="563"/>
        <v>0</v>
      </c>
      <c r="GO1020" s="6">
        <f t="shared" si="564"/>
        <v>0</v>
      </c>
      <c r="GP1020" s="6">
        <f t="shared" si="565"/>
        <v>293.48</v>
      </c>
      <c r="GQ1020" s="6"/>
      <c r="GR1020" s="6">
        <v>0</v>
      </c>
      <c r="GS1020" s="6">
        <v>0</v>
      </c>
      <c r="GT1020" s="6">
        <v>0</v>
      </c>
      <c r="GU1020" s="6" t="s">
        <v>3</v>
      </c>
      <c r="GV1020" s="6">
        <f t="shared" si="566"/>
        <v>0</v>
      </c>
      <c r="GW1020" s="6">
        <v>1</v>
      </c>
      <c r="GX1020" s="6">
        <f t="shared" si="567"/>
        <v>0</v>
      </c>
      <c r="GY1020" s="6"/>
      <c r="GZ1020" s="6"/>
      <c r="HA1020" s="6">
        <v>0</v>
      </c>
      <c r="HB1020" s="6">
        <v>0</v>
      </c>
      <c r="HC1020" s="6">
        <f t="shared" si="568"/>
        <v>0</v>
      </c>
      <c r="HD1020" s="6"/>
      <c r="HE1020" s="6" t="s">
        <v>3</v>
      </c>
      <c r="HF1020" s="6" t="s">
        <v>3</v>
      </c>
      <c r="HG1020" s="6"/>
      <c r="HH1020" s="6"/>
      <c r="HI1020" s="6"/>
      <c r="HJ1020" s="6"/>
      <c r="HK1020" s="6"/>
      <c r="HL1020" s="6"/>
      <c r="HM1020" s="6" t="s">
        <v>3</v>
      </c>
      <c r="HN1020" s="6" t="s">
        <v>323</v>
      </c>
      <c r="HO1020" s="6" t="s">
        <v>324</v>
      </c>
      <c r="HP1020" s="6" t="s">
        <v>320</v>
      </c>
      <c r="HQ1020" s="6" t="s">
        <v>320</v>
      </c>
      <c r="HR1020" s="6"/>
      <c r="HS1020" s="6">
        <v>0</v>
      </c>
      <c r="HT1020" s="6"/>
      <c r="HU1020" s="6"/>
      <c r="HV1020" s="6"/>
      <c r="HW1020" s="6"/>
      <c r="HX1020" s="6"/>
      <c r="HY1020" s="6"/>
      <c r="HZ1020" s="6"/>
      <c r="IA1020" s="6"/>
      <c r="IB1020" s="6"/>
      <c r="IC1020" s="6"/>
      <c r="ID1020" s="6"/>
      <c r="IE1020" s="6"/>
      <c r="IF1020" s="6"/>
      <c r="IG1020" s="6"/>
      <c r="IH1020" s="6"/>
      <c r="II1020" s="6"/>
      <c r="IJ1020" s="6"/>
      <c r="IK1020" s="6">
        <v>0</v>
      </c>
      <c r="IL1020" s="6"/>
      <c r="IM1020" s="6"/>
      <c r="IN1020" s="6"/>
      <c r="IO1020" s="6"/>
      <c r="IP1020" s="6"/>
      <c r="IQ1020" s="6"/>
      <c r="IR1020" s="6"/>
      <c r="IS1020" s="6"/>
      <c r="IT1020" s="6"/>
      <c r="IU1020" s="6"/>
    </row>
    <row r="1021" spans="1:255" x14ac:dyDescent="0.25">
      <c r="A1021" s="5">
        <v>17</v>
      </c>
      <c r="B1021" s="5">
        <v>1</v>
      </c>
      <c r="C1021" s="5">
        <f>ROW(SmtRes!A402)</f>
        <v>402</v>
      </c>
      <c r="D1021" s="5">
        <f>ROW(EtalonRes!A484)</f>
        <v>484</v>
      </c>
      <c r="E1021" s="5" t="s">
        <v>97</v>
      </c>
      <c r="F1021" s="5" t="s">
        <v>368</v>
      </c>
      <c r="G1021" s="5" t="s">
        <v>369</v>
      </c>
      <c r="H1021" s="5" t="s">
        <v>334</v>
      </c>
      <c r="I1021" s="5">
        <v>1</v>
      </c>
      <c r="J1021" s="5">
        <v>0</v>
      </c>
      <c r="K1021" s="5">
        <v>1</v>
      </c>
      <c r="L1021" s="5">
        <v>1</v>
      </c>
      <c r="M1021" s="5">
        <v>0</v>
      </c>
      <c r="N1021" s="5">
        <f t="shared" si="544"/>
        <v>1</v>
      </c>
      <c r="O1021" s="5">
        <f t="shared" si="545"/>
        <v>3493.84</v>
      </c>
      <c r="P1021" s="5">
        <f>SUMIF(SmtRes!AQ401:'SmtRes'!AQ402,"=1",SmtRes!DF401:'SmtRes'!DF402)</f>
        <v>0</v>
      </c>
      <c r="Q1021" s="5">
        <f>SUMIF(SmtRes!AQ401:'SmtRes'!AQ402,"=1",SmtRes!DG401:'SmtRes'!DG402)</f>
        <v>0</v>
      </c>
      <c r="R1021" s="5">
        <f>SUMIF(SmtRes!AQ401:'SmtRes'!AQ402,"=1",SmtRes!DH401:'SmtRes'!DH402)</f>
        <v>0</v>
      </c>
      <c r="S1021" s="5">
        <f>SUMIF(SmtRes!AQ401:'SmtRes'!AQ402,"=1",SmtRes!DI401:'SmtRes'!DI402)</f>
        <v>3493.84</v>
      </c>
      <c r="T1021" s="5">
        <f t="shared" si="546"/>
        <v>0</v>
      </c>
      <c r="U1021" s="5">
        <f>SUMIF(SmtRes!AQ401:'SmtRes'!AQ402,"=1",SmtRes!CV401:'SmtRes'!CV402)</f>
        <v>3.24</v>
      </c>
      <c r="V1021" s="5">
        <f>SUMIF(SmtRes!AQ401:'SmtRes'!AQ402,"=1",SmtRes!CW401:'SmtRes'!CW402)</f>
        <v>0</v>
      </c>
      <c r="W1021" s="5">
        <f t="shared" si="547"/>
        <v>0</v>
      </c>
      <c r="X1021" s="5">
        <f t="shared" si="548"/>
        <v>2585.44</v>
      </c>
      <c r="Y1021" s="5">
        <f t="shared" si="549"/>
        <v>1257.78</v>
      </c>
      <c r="Z1021" s="5"/>
      <c r="AA1021" s="5">
        <v>70751969</v>
      </c>
      <c r="AB1021" s="5">
        <f t="shared" si="550"/>
        <v>3493.8377999999998</v>
      </c>
      <c r="AC1021" s="5">
        <f t="shared" si="551"/>
        <v>0</v>
      </c>
      <c r="AD1021" s="5">
        <f t="shared" si="552"/>
        <v>0</v>
      </c>
      <c r="AE1021" s="5">
        <f t="shared" si="553"/>
        <v>0</v>
      </c>
      <c r="AF1021" s="5">
        <f>ROUND((SUM(SmtRes!BT401:'SmtRes'!BT402)),6)</f>
        <v>3493.8377999999998</v>
      </c>
      <c r="AG1021" s="5">
        <f t="shared" si="554"/>
        <v>0</v>
      </c>
      <c r="AH1021" s="5">
        <f>(SUM(SmtRes!BU401:'SmtRes'!BU402))</f>
        <v>3.24</v>
      </c>
      <c r="AI1021" s="5">
        <f>(0)</f>
        <v>0</v>
      </c>
      <c r="AJ1021" s="5">
        <f t="shared" si="555"/>
        <v>0</v>
      </c>
      <c r="AK1021" s="5">
        <v>3493.8378000000002</v>
      </c>
      <c r="AL1021" s="5">
        <v>0</v>
      </c>
      <c r="AM1021" s="5">
        <v>0</v>
      </c>
      <c r="AN1021" s="5">
        <v>0</v>
      </c>
      <c r="AO1021" s="5">
        <v>3493.8378000000002</v>
      </c>
      <c r="AP1021" s="5">
        <v>0</v>
      </c>
      <c r="AQ1021" s="5">
        <v>3.24</v>
      </c>
      <c r="AR1021" s="5">
        <v>0</v>
      </c>
      <c r="AS1021" s="5">
        <v>0</v>
      </c>
      <c r="AT1021" s="5">
        <v>74</v>
      </c>
      <c r="AU1021" s="5">
        <v>36</v>
      </c>
      <c r="AV1021" s="5">
        <v>1</v>
      </c>
      <c r="AW1021" s="5">
        <v>1</v>
      </c>
      <c r="AX1021" s="5"/>
      <c r="AY1021" s="5"/>
      <c r="AZ1021" s="5">
        <v>1</v>
      </c>
      <c r="BA1021" s="5">
        <v>1</v>
      </c>
      <c r="BB1021" s="5">
        <v>1</v>
      </c>
      <c r="BC1021" s="5">
        <v>1</v>
      </c>
      <c r="BD1021" s="5" t="s">
        <v>3</v>
      </c>
      <c r="BE1021" s="5" t="s">
        <v>3</v>
      </c>
      <c r="BF1021" s="5" t="s">
        <v>3</v>
      </c>
      <c r="BG1021" s="5" t="s">
        <v>3</v>
      </c>
      <c r="BH1021" s="5">
        <v>0</v>
      </c>
      <c r="BI1021" s="5">
        <v>4</v>
      </c>
      <c r="BJ1021" s="5" t="s">
        <v>370</v>
      </c>
      <c r="BK1021" s="5"/>
      <c r="BL1021" s="5"/>
      <c r="BM1021" s="5">
        <v>200001</v>
      </c>
      <c r="BN1021" s="5">
        <v>0</v>
      </c>
      <c r="BO1021" s="5" t="s">
        <v>3</v>
      </c>
      <c r="BP1021" s="5">
        <v>0</v>
      </c>
      <c r="BQ1021" s="5">
        <v>4</v>
      </c>
      <c r="BR1021" s="5">
        <v>0</v>
      </c>
      <c r="BS1021" s="5">
        <v>1</v>
      </c>
      <c r="BT1021" s="5">
        <v>1</v>
      </c>
      <c r="BU1021" s="5">
        <v>1</v>
      </c>
      <c r="BV1021" s="5">
        <v>1</v>
      </c>
      <c r="BW1021" s="5">
        <v>1</v>
      </c>
      <c r="BX1021" s="5">
        <v>1</v>
      </c>
      <c r="BY1021" s="5" t="s">
        <v>3</v>
      </c>
      <c r="BZ1021" s="5">
        <v>74</v>
      </c>
      <c r="CA1021" s="5">
        <v>36</v>
      </c>
      <c r="CB1021" s="5" t="s">
        <v>3</v>
      </c>
      <c r="CC1021" s="5"/>
      <c r="CD1021" s="5"/>
      <c r="CE1021" s="5">
        <v>0</v>
      </c>
      <c r="CF1021" s="5">
        <v>0</v>
      </c>
      <c r="CG1021" s="5">
        <v>0</v>
      </c>
      <c r="CH1021" s="5">
        <v>5</v>
      </c>
      <c r="CI1021" s="5">
        <v>0</v>
      </c>
      <c r="CJ1021" s="5">
        <v>0</v>
      </c>
      <c r="CK1021" s="5">
        <v>0</v>
      </c>
      <c r="CL1021" s="5">
        <v>0</v>
      </c>
      <c r="CM1021" s="5">
        <v>0</v>
      </c>
      <c r="CN1021" s="5" t="s">
        <v>3</v>
      </c>
      <c r="CO1021" s="5">
        <v>0</v>
      </c>
      <c r="CP1021" s="5">
        <f t="shared" si="556"/>
        <v>3493.84</v>
      </c>
      <c r="CQ1021" s="5">
        <f>SUMIF(SmtRes!AQ401:'SmtRes'!AQ402,"=1",SmtRes!AA401:'SmtRes'!AA402)</f>
        <v>0</v>
      </c>
      <c r="CR1021" s="5">
        <f>SUMIF(SmtRes!AQ401:'SmtRes'!AQ402,"=1",SmtRes!AB401:'SmtRes'!AB402)</f>
        <v>0</v>
      </c>
      <c r="CS1021" s="5">
        <f>SUMIF(SmtRes!AQ401:'SmtRes'!AQ402,"=1",SmtRes!AC401:'SmtRes'!AC402)</f>
        <v>0</v>
      </c>
      <c r="CT1021" s="5">
        <f>SUMIF(SmtRes!AQ401:'SmtRes'!AQ402,"=1",SmtRes!AD401:'SmtRes'!AD402)</f>
        <v>2156.69</v>
      </c>
      <c r="CU1021" s="5">
        <f t="shared" si="557"/>
        <v>0</v>
      </c>
      <c r="CV1021" s="5">
        <f>SUMIF(SmtRes!AQ401:'SmtRes'!AQ402,"=1",SmtRes!BU401:'SmtRes'!BU402)</f>
        <v>3.24</v>
      </c>
      <c r="CW1021" s="5">
        <f>SUMIF(SmtRes!AQ401:'SmtRes'!AQ402,"=1",SmtRes!BV401:'SmtRes'!BV402)</f>
        <v>0</v>
      </c>
      <c r="CX1021" s="5">
        <f t="shared" si="558"/>
        <v>0</v>
      </c>
      <c r="CY1021" s="5">
        <f t="shared" si="559"/>
        <v>2585.4416000000001</v>
      </c>
      <c r="CZ1021" s="5">
        <f t="shared" si="560"/>
        <v>1257.7824000000001</v>
      </c>
      <c r="DA1021" s="5"/>
      <c r="DB1021" s="5"/>
      <c r="DC1021" s="5" t="s">
        <v>3</v>
      </c>
      <c r="DD1021" s="5" t="s">
        <v>3</v>
      </c>
      <c r="DE1021" s="5" t="s">
        <v>3</v>
      </c>
      <c r="DF1021" s="5" t="s">
        <v>3</v>
      </c>
      <c r="DG1021" s="5" t="s">
        <v>3</v>
      </c>
      <c r="DH1021" s="5" t="s">
        <v>3</v>
      </c>
      <c r="DI1021" s="5" t="s">
        <v>3</v>
      </c>
      <c r="DJ1021" s="5" t="s">
        <v>3</v>
      </c>
      <c r="DK1021" s="5" t="s">
        <v>3</v>
      </c>
      <c r="DL1021" s="5" t="s">
        <v>3</v>
      </c>
      <c r="DM1021" s="5" t="s">
        <v>3</v>
      </c>
      <c r="DN1021" s="5">
        <v>0</v>
      </c>
      <c r="DO1021" s="5">
        <v>0</v>
      </c>
      <c r="DP1021" s="5">
        <v>1</v>
      </c>
      <c r="DQ1021" s="5">
        <v>1</v>
      </c>
      <c r="DR1021" s="5"/>
      <c r="DS1021" s="5"/>
      <c r="DT1021" s="5"/>
      <c r="DU1021" s="5">
        <v>1013</v>
      </c>
      <c r="DV1021" s="5" t="s">
        <v>334</v>
      </c>
      <c r="DW1021" s="5" t="s">
        <v>334</v>
      </c>
      <c r="DX1021" s="5">
        <v>1</v>
      </c>
      <c r="DY1021" s="5"/>
      <c r="DZ1021" s="5" t="s">
        <v>3</v>
      </c>
      <c r="EA1021" s="5" t="s">
        <v>3</v>
      </c>
      <c r="EB1021" s="5" t="s">
        <v>3</v>
      </c>
      <c r="EC1021" s="5" t="s">
        <v>3</v>
      </c>
      <c r="ED1021" s="5"/>
      <c r="EE1021" s="5">
        <v>68075107</v>
      </c>
      <c r="EF1021" s="5">
        <v>4</v>
      </c>
      <c r="EG1021" s="5" t="s">
        <v>320</v>
      </c>
      <c r="EH1021" s="5">
        <v>83</v>
      </c>
      <c r="EI1021" s="5" t="s">
        <v>320</v>
      </c>
      <c r="EJ1021" s="5">
        <v>4</v>
      </c>
      <c r="EK1021" s="5">
        <v>200001</v>
      </c>
      <c r="EL1021" s="5" t="s">
        <v>321</v>
      </c>
      <c r="EM1021" s="5" t="s">
        <v>322</v>
      </c>
      <c r="EN1021" s="5"/>
      <c r="EO1021" s="5" t="s">
        <v>3</v>
      </c>
      <c r="EP1021" s="5"/>
      <c r="EQ1021" s="5">
        <v>0</v>
      </c>
      <c r="ER1021" s="5">
        <v>0</v>
      </c>
      <c r="ES1021" s="5">
        <v>0</v>
      </c>
      <c r="ET1021" s="5">
        <v>0</v>
      </c>
      <c r="EU1021" s="5">
        <v>0</v>
      </c>
      <c r="EV1021" s="5">
        <v>0</v>
      </c>
      <c r="EW1021" s="5">
        <v>3.24</v>
      </c>
      <c r="EX1021" s="5">
        <v>0</v>
      </c>
      <c r="EY1021" s="5">
        <v>0</v>
      </c>
      <c r="EZ1021" s="5"/>
      <c r="FA1021" s="5"/>
      <c r="FB1021" s="5"/>
      <c r="FC1021" s="5"/>
      <c r="FD1021" s="5"/>
      <c r="FE1021" s="5"/>
      <c r="FF1021" s="5"/>
      <c r="FG1021" s="5"/>
      <c r="FH1021" s="5"/>
      <c r="FI1021" s="5"/>
      <c r="FJ1021" s="5"/>
      <c r="FK1021" s="5"/>
      <c r="FL1021" s="5"/>
      <c r="FM1021" s="5"/>
      <c r="FN1021" s="5"/>
      <c r="FO1021" s="5"/>
      <c r="FP1021" s="5"/>
      <c r="FQ1021" s="5">
        <v>0</v>
      </c>
      <c r="FR1021" s="5">
        <v>0</v>
      </c>
      <c r="FS1021" s="5">
        <v>0</v>
      </c>
      <c r="FT1021" s="5"/>
      <c r="FU1021" s="5"/>
      <c r="FV1021" s="5"/>
      <c r="FW1021" s="5"/>
      <c r="FX1021" s="5">
        <v>74</v>
      </c>
      <c r="FY1021" s="5">
        <v>36</v>
      </c>
      <c r="FZ1021" s="5"/>
      <c r="GA1021" s="5" t="s">
        <v>3</v>
      </c>
      <c r="GB1021" s="5"/>
      <c r="GC1021" s="5"/>
      <c r="GD1021" s="5">
        <v>1</v>
      </c>
      <c r="GE1021" s="5"/>
      <c r="GF1021" s="5">
        <v>-88835008</v>
      </c>
      <c r="GG1021" s="5">
        <v>2</v>
      </c>
      <c r="GH1021" s="5">
        <v>1</v>
      </c>
      <c r="GI1021" s="5">
        <v>-2</v>
      </c>
      <c r="GJ1021" s="5">
        <v>0</v>
      </c>
      <c r="GK1021" s="5">
        <v>0</v>
      </c>
      <c r="GL1021" s="5">
        <f t="shared" si="561"/>
        <v>0</v>
      </c>
      <c r="GM1021" s="5">
        <f t="shared" si="562"/>
        <v>7337.06</v>
      </c>
      <c r="GN1021" s="5">
        <f t="shared" si="563"/>
        <v>0</v>
      </c>
      <c r="GO1021" s="5">
        <f t="shared" si="564"/>
        <v>0</v>
      </c>
      <c r="GP1021" s="5">
        <f t="shared" si="565"/>
        <v>7337.06</v>
      </c>
      <c r="GQ1021" s="5"/>
      <c r="GR1021" s="5">
        <v>0</v>
      </c>
      <c r="GS1021" s="5">
        <v>3</v>
      </c>
      <c r="GT1021" s="5">
        <v>0</v>
      </c>
      <c r="GU1021" s="5" t="s">
        <v>3</v>
      </c>
      <c r="GV1021" s="5">
        <f t="shared" si="566"/>
        <v>0</v>
      </c>
      <c r="GW1021" s="5">
        <v>1</v>
      </c>
      <c r="GX1021" s="5">
        <f t="shared" si="567"/>
        <v>0</v>
      </c>
      <c r="GY1021" s="5"/>
      <c r="GZ1021" s="5"/>
      <c r="HA1021" s="5">
        <v>0</v>
      </c>
      <c r="HB1021" s="5">
        <v>0</v>
      </c>
      <c r="HC1021" s="5">
        <f t="shared" si="568"/>
        <v>0</v>
      </c>
      <c r="HD1021" s="5"/>
      <c r="HE1021" s="5" t="s">
        <v>3</v>
      </c>
      <c r="HF1021" s="5" t="s">
        <v>3</v>
      </c>
      <c r="HG1021" s="5"/>
      <c r="HH1021" s="5"/>
      <c r="HI1021" s="5"/>
      <c r="HJ1021" s="5"/>
      <c r="HK1021" s="5"/>
      <c r="HL1021" s="5"/>
      <c r="HM1021" s="5" t="s">
        <v>3</v>
      </c>
      <c r="HN1021" s="5" t="s">
        <v>323</v>
      </c>
      <c r="HO1021" s="5" t="s">
        <v>324</v>
      </c>
      <c r="HP1021" s="5" t="s">
        <v>320</v>
      </c>
      <c r="HQ1021" s="5" t="s">
        <v>320</v>
      </c>
      <c r="HR1021" s="5"/>
      <c r="HS1021" s="5">
        <v>0</v>
      </c>
      <c r="HT1021" s="5"/>
      <c r="HU1021" s="5"/>
      <c r="HV1021" s="5"/>
      <c r="HW1021" s="5"/>
      <c r="HX1021" s="5"/>
      <c r="HY1021" s="5"/>
      <c r="HZ1021" s="5"/>
      <c r="IA1021" s="5"/>
      <c r="IB1021" s="5"/>
      <c r="IC1021" s="5"/>
      <c r="ID1021" s="5"/>
      <c r="IE1021" s="5"/>
      <c r="IF1021" s="5"/>
      <c r="IG1021" s="5"/>
      <c r="IH1021" s="5"/>
      <c r="II1021" s="5"/>
      <c r="IJ1021" s="5"/>
      <c r="IK1021" s="5">
        <v>0</v>
      </c>
      <c r="IL1021" s="5"/>
      <c r="IM1021" s="5"/>
      <c r="IN1021" s="5"/>
      <c r="IO1021" s="5"/>
      <c r="IP1021" s="5"/>
      <c r="IQ1021" s="5"/>
      <c r="IR1021" s="5"/>
      <c r="IS1021" s="5"/>
      <c r="IT1021" s="5"/>
      <c r="IU1021" s="5"/>
    </row>
    <row r="1022" spans="1:255" x14ac:dyDescent="0.25">
      <c r="A1022" s="6">
        <v>17</v>
      </c>
      <c r="B1022" s="6">
        <v>1</v>
      </c>
      <c r="C1022" s="6">
        <f>ROW(SmtRes!A404)</f>
        <v>404</v>
      </c>
      <c r="D1022" s="6">
        <f>ROW(EtalonRes!A486)</f>
        <v>486</v>
      </c>
      <c r="E1022" s="6" t="s">
        <v>97</v>
      </c>
      <c r="F1022" s="6" t="s">
        <v>368</v>
      </c>
      <c r="G1022" s="6" t="s">
        <v>369</v>
      </c>
      <c r="H1022" s="6" t="s">
        <v>334</v>
      </c>
      <c r="I1022" s="6">
        <v>1</v>
      </c>
      <c r="J1022" s="6">
        <v>0</v>
      </c>
      <c r="K1022" s="6">
        <v>1</v>
      </c>
      <c r="L1022" s="6">
        <v>1</v>
      </c>
      <c r="M1022" s="6">
        <v>0</v>
      </c>
      <c r="N1022" s="6">
        <f t="shared" si="544"/>
        <v>1</v>
      </c>
      <c r="O1022" s="6">
        <f t="shared" si="545"/>
        <v>3493.84</v>
      </c>
      <c r="P1022" s="6">
        <f>SUMIF(SmtRes!AQ403:'SmtRes'!AQ404,"=1",SmtRes!DF403:'SmtRes'!DF404)</f>
        <v>0</v>
      </c>
      <c r="Q1022" s="6">
        <f>SUMIF(SmtRes!AQ403:'SmtRes'!AQ404,"=1",SmtRes!DG403:'SmtRes'!DG404)</f>
        <v>0</v>
      </c>
      <c r="R1022" s="6">
        <f>SUMIF(SmtRes!AQ403:'SmtRes'!AQ404,"=1",SmtRes!DH403:'SmtRes'!DH404)</f>
        <v>0</v>
      </c>
      <c r="S1022" s="6">
        <f>SUMIF(SmtRes!AQ403:'SmtRes'!AQ404,"=1",SmtRes!DI403:'SmtRes'!DI404)</f>
        <v>3493.84</v>
      </c>
      <c r="T1022" s="6">
        <f t="shared" si="546"/>
        <v>0</v>
      </c>
      <c r="U1022" s="6">
        <f>SUMIF(SmtRes!AQ403:'SmtRes'!AQ404,"=1",SmtRes!CV403:'SmtRes'!CV404)</f>
        <v>3.24</v>
      </c>
      <c r="V1022" s="6">
        <f>SUMIF(SmtRes!AQ403:'SmtRes'!AQ404,"=1",SmtRes!CW403:'SmtRes'!CW404)</f>
        <v>0</v>
      </c>
      <c r="W1022" s="6">
        <f t="shared" si="547"/>
        <v>0</v>
      </c>
      <c r="X1022" s="6">
        <f t="shared" si="548"/>
        <v>2585.44</v>
      </c>
      <c r="Y1022" s="6">
        <f t="shared" si="549"/>
        <v>1257.78</v>
      </c>
      <c r="Z1022" s="6"/>
      <c r="AA1022" s="6">
        <v>70748195</v>
      </c>
      <c r="AB1022" s="6">
        <f t="shared" si="550"/>
        <v>3493.8377999999998</v>
      </c>
      <c r="AC1022" s="6">
        <f t="shared" si="551"/>
        <v>0</v>
      </c>
      <c r="AD1022" s="6">
        <f t="shared" si="552"/>
        <v>0</v>
      </c>
      <c r="AE1022" s="6">
        <f t="shared" si="553"/>
        <v>0</v>
      </c>
      <c r="AF1022" s="6">
        <f>ROUND((SUM(SmtRes!BT403:'SmtRes'!BT404)),6)</f>
        <v>3493.8377999999998</v>
      </c>
      <c r="AG1022" s="6">
        <f t="shared" si="554"/>
        <v>0</v>
      </c>
      <c r="AH1022" s="6">
        <f>(SUM(SmtRes!BU403:'SmtRes'!BU404))</f>
        <v>3.24</v>
      </c>
      <c r="AI1022" s="6">
        <f>(0)</f>
        <v>0</v>
      </c>
      <c r="AJ1022" s="6">
        <f t="shared" si="555"/>
        <v>0</v>
      </c>
      <c r="AK1022" s="6">
        <v>3493.8378000000002</v>
      </c>
      <c r="AL1022" s="6">
        <v>0</v>
      </c>
      <c r="AM1022" s="6">
        <v>0</v>
      </c>
      <c r="AN1022" s="6">
        <v>0</v>
      </c>
      <c r="AO1022" s="6">
        <v>3493.8378000000002</v>
      </c>
      <c r="AP1022" s="6">
        <v>0</v>
      </c>
      <c r="AQ1022" s="6">
        <v>3.24</v>
      </c>
      <c r="AR1022" s="6">
        <v>0</v>
      </c>
      <c r="AS1022" s="6">
        <v>0</v>
      </c>
      <c r="AT1022" s="6">
        <v>74</v>
      </c>
      <c r="AU1022" s="6">
        <v>36</v>
      </c>
      <c r="AV1022" s="6">
        <v>1</v>
      </c>
      <c r="AW1022" s="6">
        <v>1</v>
      </c>
      <c r="AX1022" s="6"/>
      <c r="AY1022" s="6"/>
      <c r="AZ1022" s="6">
        <v>1</v>
      </c>
      <c r="BA1022" s="6">
        <v>1</v>
      </c>
      <c r="BB1022" s="6">
        <v>1</v>
      </c>
      <c r="BC1022" s="6">
        <v>1</v>
      </c>
      <c r="BD1022" s="6" t="s">
        <v>3</v>
      </c>
      <c r="BE1022" s="6" t="s">
        <v>3</v>
      </c>
      <c r="BF1022" s="6" t="s">
        <v>3</v>
      </c>
      <c r="BG1022" s="6" t="s">
        <v>3</v>
      </c>
      <c r="BH1022" s="6">
        <v>0</v>
      </c>
      <c r="BI1022" s="6">
        <v>4</v>
      </c>
      <c r="BJ1022" s="6" t="s">
        <v>370</v>
      </c>
      <c r="BK1022" s="6"/>
      <c r="BL1022" s="6"/>
      <c r="BM1022" s="6">
        <v>200001</v>
      </c>
      <c r="BN1022" s="6">
        <v>0</v>
      </c>
      <c r="BO1022" s="6" t="s">
        <v>3</v>
      </c>
      <c r="BP1022" s="6">
        <v>0</v>
      </c>
      <c r="BQ1022" s="6">
        <v>4</v>
      </c>
      <c r="BR1022" s="6">
        <v>0</v>
      </c>
      <c r="BS1022" s="6">
        <v>1</v>
      </c>
      <c r="BT1022" s="6">
        <v>1</v>
      </c>
      <c r="BU1022" s="6">
        <v>1</v>
      </c>
      <c r="BV1022" s="6">
        <v>1</v>
      </c>
      <c r="BW1022" s="6">
        <v>1</v>
      </c>
      <c r="BX1022" s="6">
        <v>1</v>
      </c>
      <c r="BY1022" s="6" t="s">
        <v>3</v>
      </c>
      <c r="BZ1022" s="6">
        <v>74</v>
      </c>
      <c r="CA1022" s="6">
        <v>36</v>
      </c>
      <c r="CB1022" s="6" t="s">
        <v>3</v>
      </c>
      <c r="CC1022" s="6"/>
      <c r="CD1022" s="6"/>
      <c r="CE1022" s="6">
        <v>0</v>
      </c>
      <c r="CF1022" s="6">
        <v>0</v>
      </c>
      <c r="CG1022" s="6">
        <v>0</v>
      </c>
      <c r="CH1022" s="6">
        <v>5</v>
      </c>
      <c r="CI1022" s="6">
        <v>0</v>
      </c>
      <c r="CJ1022" s="6">
        <v>0</v>
      </c>
      <c r="CK1022" s="6">
        <v>0</v>
      </c>
      <c r="CL1022" s="6">
        <v>0</v>
      </c>
      <c r="CM1022" s="6">
        <v>0</v>
      </c>
      <c r="CN1022" s="6" t="s">
        <v>3</v>
      </c>
      <c r="CO1022" s="6">
        <v>0</v>
      </c>
      <c r="CP1022" s="6">
        <f t="shared" si="556"/>
        <v>3493.84</v>
      </c>
      <c r="CQ1022" s="6">
        <f>SUMIF(SmtRes!AQ403:'SmtRes'!AQ404,"=1",SmtRes!AA403:'SmtRes'!AA404)</f>
        <v>0</v>
      </c>
      <c r="CR1022" s="6">
        <f>SUMIF(SmtRes!AQ403:'SmtRes'!AQ404,"=1",SmtRes!AB403:'SmtRes'!AB404)</f>
        <v>0</v>
      </c>
      <c r="CS1022" s="6">
        <f>SUMIF(SmtRes!AQ403:'SmtRes'!AQ404,"=1",SmtRes!AC403:'SmtRes'!AC404)</f>
        <v>0</v>
      </c>
      <c r="CT1022" s="6">
        <f>SUMIF(SmtRes!AQ403:'SmtRes'!AQ404,"=1",SmtRes!AD403:'SmtRes'!AD404)</f>
        <v>2156.69</v>
      </c>
      <c r="CU1022" s="6">
        <f t="shared" si="557"/>
        <v>0</v>
      </c>
      <c r="CV1022" s="6">
        <f>SUMIF(SmtRes!AQ403:'SmtRes'!AQ404,"=1",SmtRes!BU403:'SmtRes'!BU404)</f>
        <v>3.24</v>
      </c>
      <c r="CW1022" s="6">
        <f>SUMIF(SmtRes!AQ403:'SmtRes'!AQ404,"=1",SmtRes!BV403:'SmtRes'!BV404)</f>
        <v>0</v>
      </c>
      <c r="CX1022" s="6">
        <f t="shared" si="558"/>
        <v>0</v>
      </c>
      <c r="CY1022" s="6">
        <f t="shared" si="559"/>
        <v>2585.4416000000001</v>
      </c>
      <c r="CZ1022" s="6">
        <f t="shared" si="560"/>
        <v>1257.7824000000001</v>
      </c>
      <c r="DA1022" s="6"/>
      <c r="DB1022" s="6"/>
      <c r="DC1022" s="6" t="s">
        <v>3</v>
      </c>
      <c r="DD1022" s="6" t="s">
        <v>3</v>
      </c>
      <c r="DE1022" s="6" t="s">
        <v>3</v>
      </c>
      <c r="DF1022" s="6" t="s">
        <v>3</v>
      </c>
      <c r="DG1022" s="6" t="s">
        <v>3</v>
      </c>
      <c r="DH1022" s="6" t="s">
        <v>3</v>
      </c>
      <c r="DI1022" s="6" t="s">
        <v>3</v>
      </c>
      <c r="DJ1022" s="6" t="s">
        <v>3</v>
      </c>
      <c r="DK1022" s="6" t="s">
        <v>3</v>
      </c>
      <c r="DL1022" s="6" t="s">
        <v>3</v>
      </c>
      <c r="DM1022" s="6" t="s">
        <v>3</v>
      </c>
      <c r="DN1022" s="6">
        <v>0</v>
      </c>
      <c r="DO1022" s="6">
        <v>0</v>
      </c>
      <c r="DP1022" s="6">
        <v>1</v>
      </c>
      <c r="DQ1022" s="6">
        <v>1</v>
      </c>
      <c r="DR1022" s="6"/>
      <c r="DS1022" s="6"/>
      <c r="DT1022" s="6"/>
      <c r="DU1022" s="6">
        <v>1013</v>
      </c>
      <c r="DV1022" s="6" t="s">
        <v>334</v>
      </c>
      <c r="DW1022" s="6" t="s">
        <v>334</v>
      </c>
      <c r="DX1022" s="6">
        <v>1</v>
      </c>
      <c r="DY1022" s="6"/>
      <c r="DZ1022" s="6" t="s">
        <v>3</v>
      </c>
      <c r="EA1022" s="6" t="s">
        <v>3</v>
      </c>
      <c r="EB1022" s="6" t="s">
        <v>3</v>
      </c>
      <c r="EC1022" s="6" t="s">
        <v>3</v>
      </c>
      <c r="ED1022" s="6"/>
      <c r="EE1022" s="6">
        <v>68075107</v>
      </c>
      <c r="EF1022" s="6">
        <v>4</v>
      </c>
      <c r="EG1022" s="6" t="s">
        <v>320</v>
      </c>
      <c r="EH1022" s="6">
        <v>83</v>
      </c>
      <c r="EI1022" s="6" t="s">
        <v>320</v>
      </c>
      <c r="EJ1022" s="6">
        <v>4</v>
      </c>
      <c r="EK1022" s="6">
        <v>200001</v>
      </c>
      <c r="EL1022" s="6" t="s">
        <v>321</v>
      </c>
      <c r="EM1022" s="6" t="s">
        <v>322</v>
      </c>
      <c r="EN1022" s="6"/>
      <c r="EO1022" s="6" t="s">
        <v>3</v>
      </c>
      <c r="EP1022" s="6"/>
      <c r="EQ1022" s="6">
        <v>0</v>
      </c>
      <c r="ER1022" s="6">
        <v>0</v>
      </c>
      <c r="ES1022" s="6">
        <v>0</v>
      </c>
      <c r="ET1022" s="6">
        <v>0</v>
      </c>
      <c r="EU1022" s="6">
        <v>0</v>
      </c>
      <c r="EV1022" s="6">
        <v>0</v>
      </c>
      <c r="EW1022" s="6">
        <v>3.24</v>
      </c>
      <c r="EX1022" s="6">
        <v>0</v>
      </c>
      <c r="EY1022" s="6">
        <v>0</v>
      </c>
      <c r="EZ1022" s="6"/>
      <c r="FA1022" s="6"/>
      <c r="FB1022" s="6"/>
      <c r="FC1022" s="6"/>
      <c r="FD1022" s="6"/>
      <c r="FE1022" s="6"/>
      <c r="FF1022" s="6"/>
      <c r="FG1022" s="6"/>
      <c r="FH1022" s="6"/>
      <c r="FI1022" s="6"/>
      <c r="FJ1022" s="6"/>
      <c r="FK1022" s="6"/>
      <c r="FL1022" s="6"/>
      <c r="FM1022" s="6"/>
      <c r="FN1022" s="6"/>
      <c r="FO1022" s="6"/>
      <c r="FP1022" s="6"/>
      <c r="FQ1022" s="6">
        <v>0</v>
      </c>
      <c r="FR1022" s="6">
        <v>0</v>
      </c>
      <c r="FS1022" s="6">
        <v>0</v>
      </c>
      <c r="FT1022" s="6"/>
      <c r="FU1022" s="6"/>
      <c r="FV1022" s="6"/>
      <c r="FW1022" s="6"/>
      <c r="FX1022" s="6">
        <v>74</v>
      </c>
      <c r="FY1022" s="6">
        <v>36</v>
      </c>
      <c r="FZ1022" s="6"/>
      <c r="GA1022" s="6" t="s">
        <v>3</v>
      </c>
      <c r="GB1022" s="6"/>
      <c r="GC1022" s="6"/>
      <c r="GD1022" s="6">
        <v>1</v>
      </c>
      <c r="GE1022" s="6"/>
      <c r="GF1022" s="6">
        <v>-88835008</v>
      </c>
      <c r="GG1022" s="6">
        <v>2</v>
      </c>
      <c r="GH1022" s="6">
        <v>1</v>
      </c>
      <c r="GI1022" s="6">
        <v>-2</v>
      </c>
      <c r="GJ1022" s="6">
        <v>0</v>
      </c>
      <c r="GK1022" s="6">
        <v>0</v>
      </c>
      <c r="GL1022" s="6">
        <f t="shared" si="561"/>
        <v>0</v>
      </c>
      <c r="GM1022" s="6">
        <f t="shared" si="562"/>
        <v>7337.06</v>
      </c>
      <c r="GN1022" s="6">
        <f t="shared" si="563"/>
        <v>0</v>
      </c>
      <c r="GO1022" s="6">
        <f t="shared" si="564"/>
        <v>0</v>
      </c>
      <c r="GP1022" s="6">
        <f t="shared" si="565"/>
        <v>7337.06</v>
      </c>
      <c r="GQ1022" s="6"/>
      <c r="GR1022" s="6">
        <v>0</v>
      </c>
      <c r="GS1022" s="6">
        <v>3</v>
      </c>
      <c r="GT1022" s="6">
        <v>0</v>
      </c>
      <c r="GU1022" s="6" t="s">
        <v>3</v>
      </c>
      <c r="GV1022" s="6">
        <f t="shared" si="566"/>
        <v>0</v>
      </c>
      <c r="GW1022" s="6">
        <v>1</v>
      </c>
      <c r="GX1022" s="6">
        <f t="shared" si="567"/>
        <v>0</v>
      </c>
      <c r="GY1022" s="6"/>
      <c r="GZ1022" s="6"/>
      <c r="HA1022" s="6">
        <v>0</v>
      </c>
      <c r="HB1022" s="6">
        <v>0</v>
      </c>
      <c r="HC1022" s="6">
        <f t="shared" si="568"/>
        <v>0</v>
      </c>
      <c r="HD1022" s="6"/>
      <c r="HE1022" s="6" t="s">
        <v>3</v>
      </c>
      <c r="HF1022" s="6" t="s">
        <v>3</v>
      </c>
      <c r="HG1022" s="6"/>
      <c r="HH1022" s="6"/>
      <c r="HI1022" s="6"/>
      <c r="HJ1022" s="6"/>
      <c r="HK1022" s="6"/>
      <c r="HL1022" s="6"/>
      <c r="HM1022" s="6" t="s">
        <v>3</v>
      </c>
      <c r="HN1022" s="6" t="s">
        <v>323</v>
      </c>
      <c r="HO1022" s="6" t="s">
        <v>324</v>
      </c>
      <c r="HP1022" s="6" t="s">
        <v>320</v>
      </c>
      <c r="HQ1022" s="6" t="s">
        <v>320</v>
      </c>
      <c r="HR1022" s="6"/>
      <c r="HS1022" s="6">
        <v>0</v>
      </c>
      <c r="HT1022" s="6"/>
      <c r="HU1022" s="6"/>
      <c r="HV1022" s="6"/>
      <c r="HW1022" s="6"/>
      <c r="HX1022" s="6"/>
      <c r="HY1022" s="6"/>
      <c r="HZ1022" s="6"/>
      <c r="IA1022" s="6"/>
      <c r="IB1022" s="6"/>
      <c r="IC1022" s="6"/>
      <c r="ID1022" s="6"/>
      <c r="IE1022" s="6"/>
      <c r="IF1022" s="6"/>
      <c r="IG1022" s="6"/>
      <c r="IH1022" s="6"/>
      <c r="II1022" s="6"/>
      <c r="IJ1022" s="6"/>
      <c r="IK1022" s="6">
        <v>0</v>
      </c>
      <c r="IL1022" s="6"/>
      <c r="IM1022" s="6"/>
      <c r="IN1022" s="6"/>
      <c r="IO1022" s="6"/>
      <c r="IP1022" s="6"/>
      <c r="IQ1022" s="6"/>
      <c r="IR1022" s="6"/>
      <c r="IS1022" s="6"/>
      <c r="IT1022" s="6"/>
      <c r="IU1022" s="6"/>
    </row>
    <row r="1024" spans="1:255" x14ac:dyDescent="0.25">
      <c r="A1024" s="2">
        <v>51</v>
      </c>
      <c r="B1024" s="2">
        <f>B1009</f>
        <v>1</v>
      </c>
      <c r="C1024" s="2">
        <f>A1009</f>
        <v>4</v>
      </c>
      <c r="D1024" s="2">
        <f>ROW(A1009)</f>
        <v>1009</v>
      </c>
      <c r="E1024" s="2"/>
      <c r="F1024" s="2" t="str">
        <f>IF(F1009&lt;&gt;"",F1009,"")</f>
        <v>Новый раздел</v>
      </c>
      <c r="G1024" s="2" t="str">
        <f>IF(G1009&lt;&gt;"",G1009,"")</f>
        <v>ПНР</v>
      </c>
      <c r="H1024" s="2">
        <v>0</v>
      </c>
      <c r="I1024" s="2"/>
      <c r="J1024" s="2"/>
      <c r="K1024" s="2"/>
      <c r="L1024" s="2"/>
      <c r="M1024" s="2"/>
      <c r="N1024" s="2"/>
      <c r="O1024" s="2">
        <f t="shared" ref="O1024:T1024" si="569">ROUND(AB1024,2)</f>
        <v>6674.53</v>
      </c>
      <c r="P1024" s="2">
        <f t="shared" si="569"/>
        <v>0</v>
      </c>
      <c r="Q1024" s="2">
        <f t="shared" si="569"/>
        <v>0</v>
      </c>
      <c r="R1024" s="2">
        <f t="shared" si="569"/>
        <v>0</v>
      </c>
      <c r="S1024" s="2">
        <f t="shared" si="569"/>
        <v>6674.53</v>
      </c>
      <c r="T1024" s="2">
        <f t="shared" si="569"/>
        <v>0</v>
      </c>
      <c r="U1024" s="2">
        <f>AH1024</f>
        <v>6.1896000000000004</v>
      </c>
      <c r="V1024" s="2">
        <f>AI1024</f>
        <v>0</v>
      </c>
      <c r="W1024" s="2">
        <f>ROUND(AJ1024,2)</f>
        <v>0</v>
      </c>
      <c r="X1024" s="2">
        <f>ROUND(AK1024,2)</f>
        <v>4939.16</v>
      </c>
      <c r="Y1024" s="2">
        <f>ROUND(AL1024,2)</f>
        <v>2402.84</v>
      </c>
      <c r="Z1024" s="2"/>
      <c r="AA1024" s="2"/>
      <c r="AB1024" s="2">
        <f>ROUND(SUMIF(AA1013:AA1022,"=70751969",O1013:O1022),2)</f>
        <v>6674.53</v>
      </c>
      <c r="AC1024" s="2">
        <f>ROUND(SUMIF(AA1013:AA1022,"=70751969",P1013:P1022),2)</f>
        <v>0</v>
      </c>
      <c r="AD1024" s="2">
        <f>ROUND(SUMIF(AA1013:AA1022,"=70751969",Q1013:Q1022),2)</f>
        <v>0</v>
      </c>
      <c r="AE1024" s="2">
        <f>ROUND(SUMIF(AA1013:AA1022,"=70751969",R1013:R1022),2)</f>
        <v>0</v>
      </c>
      <c r="AF1024" s="2">
        <f>ROUND(SUMIF(AA1013:AA1022,"=70751969",S1013:S1022),2)</f>
        <v>6674.53</v>
      </c>
      <c r="AG1024" s="2">
        <f>ROUND(SUMIF(AA1013:AA1022,"=70751969",T1013:T1022),2)</f>
        <v>0</v>
      </c>
      <c r="AH1024" s="2">
        <f>SUMIF(AA1013:AA1022,"=70751969",U1013:U1022)</f>
        <v>6.1896000000000004</v>
      </c>
      <c r="AI1024" s="2">
        <f>SUMIF(AA1013:AA1022,"=70751969",V1013:V1022)</f>
        <v>0</v>
      </c>
      <c r="AJ1024" s="2">
        <f>ROUND(SUMIF(AA1013:AA1022,"=70751969",W1013:W1022),2)</f>
        <v>0</v>
      </c>
      <c r="AK1024" s="2">
        <f>ROUND(SUMIF(AA1013:AA1022,"=70751969",X1013:X1022),2)</f>
        <v>4939.16</v>
      </c>
      <c r="AL1024" s="2">
        <f>ROUND(SUMIF(AA1013:AA1022,"=70751969",Y1013:Y1022),2)</f>
        <v>2402.84</v>
      </c>
      <c r="AM1024" s="2"/>
      <c r="AN1024" s="2"/>
      <c r="AO1024" s="2">
        <f t="shared" ref="AO1024:BD1024" si="570">ROUND(BX1024,2)</f>
        <v>0</v>
      </c>
      <c r="AP1024" s="2">
        <f t="shared" si="570"/>
        <v>0</v>
      </c>
      <c r="AQ1024" s="2">
        <f t="shared" si="570"/>
        <v>0</v>
      </c>
      <c r="AR1024" s="2">
        <f t="shared" si="570"/>
        <v>14016.53</v>
      </c>
      <c r="AS1024" s="2">
        <f t="shared" si="570"/>
        <v>0</v>
      </c>
      <c r="AT1024" s="2">
        <f t="shared" si="570"/>
        <v>0</v>
      </c>
      <c r="AU1024" s="2">
        <f t="shared" si="570"/>
        <v>14016.53</v>
      </c>
      <c r="AV1024" s="2">
        <f t="shared" si="570"/>
        <v>0</v>
      </c>
      <c r="AW1024" s="2">
        <f t="shared" si="570"/>
        <v>0</v>
      </c>
      <c r="AX1024" s="2">
        <f t="shared" si="570"/>
        <v>0</v>
      </c>
      <c r="AY1024" s="2">
        <f t="shared" si="570"/>
        <v>0</v>
      </c>
      <c r="AZ1024" s="2">
        <f t="shared" si="570"/>
        <v>0</v>
      </c>
      <c r="BA1024" s="2">
        <f t="shared" si="570"/>
        <v>0</v>
      </c>
      <c r="BB1024" s="2">
        <f t="shared" si="570"/>
        <v>0</v>
      </c>
      <c r="BC1024" s="2">
        <f t="shared" si="570"/>
        <v>0</v>
      </c>
      <c r="BD1024" s="2">
        <f t="shared" si="570"/>
        <v>0</v>
      </c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>
        <f>ROUND(SUMIF(AA1013:AA1022,"=70751969",FQ1013:FQ1022),2)</f>
        <v>0</v>
      </c>
      <c r="BY1024" s="2">
        <f>ROUND(SUMIF(AA1013:AA1022,"=70751969",FR1013:FR1022),2)</f>
        <v>0</v>
      </c>
      <c r="BZ1024" s="2">
        <f>ROUND(SUMIF(AA1013:AA1022,"=70751969",GL1013:GL1022),2)</f>
        <v>0</v>
      </c>
      <c r="CA1024" s="2">
        <f>ROUND(SUMIF(AA1013:AA1022,"=70751969",GM1013:GM1022),2)</f>
        <v>14016.53</v>
      </c>
      <c r="CB1024" s="2">
        <f>ROUND(SUMIF(AA1013:AA1022,"=70751969",GN1013:GN1022),2)</f>
        <v>0</v>
      </c>
      <c r="CC1024" s="2">
        <f>ROUND(SUMIF(AA1013:AA1022,"=70751969",GO1013:GO1022),2)</f>
        <v>0</v>
      </c>
      <c r="CD1024" s="2">
        <f>ROUND(SUMIF(AA1013:AA1022,"=70751969",GP1013:GP1022),2)</f>
        <v>14016.53</v>
      </c>
      <c r="CE1024" s="2">
        <f>AC1024-BX1024</f>
        <v>0</v>
      </c>
      <c r="CF1024" s="2">
        <f>AC1024-BY1024</f>
        <v>0</v>
      </c>
      <c r="CG1024" s="2">
        <f>BX1024-BZ1024</f>
        <v>0</v>
      </c>
      <c r="CH1024" s="2">
        <f>AC1024-BX1024-BY1024+BZ1024</f>
        <v>0</v>
      </c>
      <c r="CI1024" s="2">
        <f>BY1024-BZ1024</f>
        <v>0</v>
      </c>
      <c r="CJ1024" s="2">
        <f>ROUND(SUMIF(AA1013:AA1022,"=70751969",GX1013:GX1022),2)</f>
        <v>0</v>
      </c>
      <c r="CK1024" s="2">
        <f>ROUND(SUMIF(AA1013:AA1022,"=70751969",GY1013:GY1022),2)</f>
        <v>0</v>
      </c>
      <c r="CL1024" s="2">
        <f>ROUND(SUMIF(AA1013:AA1022,"=70751969",GZ1013:GZ1022),2)</f>
        <v>0</v>
      </c>
      <c r="CM1024" s="2">
        <f>ROUND(SUMIF(AA1013:AA1022,"=70751969",HD1013:HD1022),2)</f>
        <v>0</v>
      </c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3">
        <f t="shared" ref="DG1024:DL1024" si="571">ROUND(DT1024,2)</f>
        <v>6674.53</v>
      </c>
      <c r="DH1024" s="3">
        <f t="shared" si="571"/>
        <v>0</v>
      </c>
      <c r="DI1024" s="3">
        <f t="shared" si="571"/>
        <v>0</v>
      </c>
      <c r="DJ1024" s="3">
        <f t="shared" si="571"/>
        <v>0</v>
      </c>
      <c r="DK1024" s="3">
        <f t="shared" si="571"/>
        <v>6674.53</v>
      </c>
      <c r="DL1024" s="3">
        <f t="shared" si="571"/>
        <v>0</v>
      </c>
      <c r="DM1024" s="3">
        <f>DZ1024</f>
        <v>6.1896000000000004</v>
      </c>
      <c r="DN1024" s="3">
        <f>EA1024</f>
        <v>0</v>
      </c>
      <c r="DO1024" s="3">
        <f>ROUND(EB1024,2)</f>
        <v>0</v>
      </c>
      <c r="DP1024" s="3">
        <f>ROUND(EC1024,2)</f>
        <v>4939.16</v>
      </c>
      <c r="DQ1024" s="3">
        <f>ROUND(ED1024,2)</f>
        <v>2402.84</v>
      </c>
      <c r="DR1024" s="3"/>
      <c r="DS1024" s="3"/>
      <c r="DT1024" s="3">
        <f>ROUND(SUMIF(AA1013:AA1022,"=70748195",O1013:O1022),2)</f>
        <v>6674.53</v>
      </c>
      <c r="DU1024" s="3">
        <f>ROUND(SUMIF(AA1013:AA1022,"=70748195",P1013:P1022),2)</f>
        <v>0</v>
      </c>
      <c r="DV1024" s="3">
        <f>ROUND(SUMIF(AA1013:AA1022,"=70748195",Q1013:Q1022),2)</f>
        <v>0</v>
      </c>
      <c r="DW1024" s="3">
        <f>ROUND(SUMIF(AA1013:AA1022,"=70748195",R1013:R1022),2)</f>
        <v>0</v>
      </c>
      <c r="DX1024" s="3">
        <f>ROUND(SUMIF(AA1013:AA1022,"=70748195",S1013:S1022),2)</f>
        <v>6674.53</v>
      </c>
      <c r="DY1024" s="3">
        <f>ROUND(SUMIF(AA1013:AA1022,"=70748195",T1013:T1022),2)</f>
        <v>0</v>
      </c>
      <c r="DZ1024" s="3">
        <f>SUMIF(AA1013:AA1022,"=70748195",U1013:U1022)</f>
        <v>6.1896000000000004</v>
      </c>
      <c r="EA1024" s="3">
        <f>SUMIF(AA1013:AA1022,"=70748195",V1013:V1022)</f>
        <v>0</v>
      </c>
      <c r="EB1024" s="3">
        <f>ROUND(SUMIF(AA1013:AA1022,"=70748195",W1013:W1022),2)</f>
        <v>0</v>
      </c>
      <c r="EC1024" s="3">
        <f>ROUND(SUMIF(AA1013:AA1022,"=70748195",X1013:X1022),2)</f>
        <v>4939.16</v>
      </c>
      <c r="ED1024" s="3">
        <f>ROUND(SUMIF(AA1013:AA1022,"=70748195",Y1013:Y1022),2)</f>
        <v>2402.84</v>
      </c>
      <c r="EE1024" s="3"/>
      <c r="EF1024" s="3"/>
      <c r="EG1024" s="3">
        <f t="shared" ref="EG1024:EV1024" si="572">ROUND(FP1024,2)</f>
        <v>0</v>
      </c>
      <c r="EH1024" s="3">
        <f t="shared" si="572"/>
        <v>0</v>
      </c>
      <c r="EI1024" s="3">
        <f t="shared" si="572"/>
        <v>0</v>
      </c>
      <c r="EJ1024" s="3">
        <f t="shared" si="572"/>
        <v>14016.53</v>
      </c>
      <c r="EK1024" s="3">
        <f t="shared" si="572"/>
        <v>0</v>
      </c>
      <c r="EL1024" s="3">
        <f t="shared" si="572"/>
        <v>0</v>
      </c>
      <c r="EM1024" s="3">
        <f t="shared" si="572"/>
        <v>14016.53</v>
      </c>
      <c r="EN1024" s="3">
        <f t="shared" si="572"/>
        <v>0</v>
      </c>
      <c r="EO1024" s="3">
        <f t="shared" si="572"/>
        <v>0</v>
      </c>
      <c r="EP1024" s="3">
        <f t="shared" si="572"/>
        <v>0</v>
      </c>
      <c r="EQ1024" s="3">
        <f t="shared" si="572"/>
        <v>0</v>
      </c>
      <c r="ER1024" s="3">
        <f t="shared" si="572"/>
        <v>0</v>
      </c>
      <c r="ES1024" s="3">
        <f t="shared" si="572"/>
        <v>0</v>
      </c>
      <c r="ET1024" s="3">
        <f t="shared" si="572"/>
        <v>0</v>
      </c>
      <c r="EU1024" s="3">
        <f t="shared" si="572"/>
        <v>0</v>
      </c>
      <c r="EV1024" s="3">
        <f t="shared" si="572"/>
        <v>0</v>
      </c>
      <c r="EW1024" s="3"/>
      <c r="EX1024" s="3"/>
      <c r="EY1024" s="3"/>
      <c r="EZ1024" s="3"/>
      <c r="FA1024" s="3"/>
      <c r="FB1024" s="3"/>
      <c r="FC1024" s="3"/>
      <c r="FD1024" s="3"/>
      <c r="FE1024" s="3"/>
      <c r="FF1024" s="3"/>
      <c r="FG1024" s="3"/>
      <c r="FH1024" s="3"/>
      <c r="FI1024" s="3"/>
      <c r="FJ1024" s="3"/>
      <c r="FK1024" s="3"/>
      <c r="FL1024" s="3"/>
      <c r="FM1024" s="3"/>
      <c r="FN1024" s="3"/>
      <c r="FO1024" s="3"/>
      <c r="FP1024" s="3">
        <f>ROUND(SUMIF(AA1013:AA1022,"=70748195",FQ1013:FQ1022),2)</f>
        <v>0</v>
      </c>
      <c r="FQ1024" s="3">
        <f>ROUND(SUMIF(AA1013:AA1022,"=70748195",FR1013:FR1022),2)</f>
        <v>0</v>
      </c>
      <c r="FR1024" s="3">
        <f>ROUND(SUMIF(AA1013:AA1022,"=70748195",GL1013:GL1022),2)</f>
        <v>0</v>
      </c>
      <c r="FS1024" s="3">
        <f>ROUND(SUMIF(AA1013:AA1022,"=70748195",GM1013:GM1022),2)</f>
        <v>14016.53</v>
      </c>
      <c r="FT1024" s="3">
        <f>ROUND(SUMIF(AA1013:AA1022,"=70748195",GN1013:GN1022),2)</f>
        <v>0</v>
      </c>
      <c r="FU1024" s="3">
        <f>ROUND(SUMIF(AA1013:AA1022,"=70748195",GO1013:GO1022),2)</f>
        <v>0</v>
      </c>
      <c r="FV1024" s="3">
        <f>ROUND(SUMIF(AA1013:AA1022,"=70748195",GP1013:GP1022),2)</f>
        <v>14016.53</v>
      </c>
      <c r="FW1024" s="3">
        <f>DU1024-FP1024</f>
        <v>0</v>
      </c>
      <c r="FX1024" s="3">
        <f>DU1024-FQ1024</f>
        <v>0</v>
      </c>
      <c r="FY1024" s="3">
        <f>FP1024-FR1024</f>
        <v>0</v>
      </c>
      <c r="FZ1024" s="3">
        <f>DU1024-FP1024-FQ1024+FR1024</f>
        <v>0</v>
      </c>
      <c r="GA1024" s="3">
        <f>FQ1024-FR1024</f>
        <v>0</v>
      </c>
      <c r="GB1024" s="3">
        <f>ROUND(SUMIF(AA1013:AA1022,"=70748195",GX1013:GX1022),2)</f>
        <v>0</v>
      </c>
      <c r="GC1024" s="3">
        <f>ROUND(SUMIF(AA1013:AA1022,"=70748195",GY1013:GY1022),2)</f>
        <v>0</v>
      </c>
      <c r="GD1024" s="3">
        <f>ROUND(SUMIF(AA1013:AA1022,"=70748195",GZ1013:GZ1022),2)</f>
        <v>0</v>
      </c>
      <c r="GE1024" s="3">
        <f>ROUND(SUMIF(AA1013:AA1022,"=70748195",HD1013:HD1022),2)</f>
        <v>0</v>
      </c>
      <c r="GF1024" s="3"/>
      <c r="GG1024" s="3"/>
      <c r="GH1024" s="3"/>
      <c r="GI1024" s="3"/>
      <c r="GJ1024" s="3"/>
      <c r="GK1024" s="3"/>
      <c r="GL1024" s="3"/>
      <c r="GM1024" s="3"/>
      <c r="GN1024" s="3"/>
      <c r="GO1024" s="3"/>
      <c r="GP1024" s="3"/>
      <c r="GQ1024" s="3"/>
      <c r="GR1024" s="3"/>
      <c r="GS1024" s="3"/>
      <c r="GT1024" s="3"/>
      <c r="GU1024" s="3"/>
      <c r="GV1024" s="3"/>
      <c r="GW1024" s="3"/>
      <c r="GX1024" s="3">
        <v>0</v>
      </c>
    </row>
    <row r="1026" spans="1:28" x14ac:dyDescent="0.25">
      <c r="A1026" s="4">
        <v>50</v>
      </c>
      <c r="B1026" s="4">
        <v>0</v>
      </c>
      <c r="C1026" s="4">
        <v>0</v>
      </c>
      <c r="D1026" s="4">
        <v>1</v>
      </c>
      <c r="E1026" s="4">
        <v>201</v>
      </c>
      <c r="F1026" s="4">
        <f>ROUND(Source!O1024,O1026)</f>
        <v>6674.53</v>
      </c>
      <c r="G1026" s="4" t="s">
        <v>19</v>
      </c>
      <c r="H1026" s="4" t="s">
        <v>20</v>
      </c>
      <c r="I1026" s="4"/>
      <c r="J1026" s="4"/>
      <c r="K1026" s="4">
        <v>201</v>
      </c>
      <c r="L1026" s="4">
        <v>1</v>
      </c>
      <c r="M1026" s="4">
        <v>3</v>
      </c>
      <c r="N1026" s="4" t="s">
        <v>3</v>
      </c>
      <c r="O1026" s="4">
        <v>2</v>
      </c>
      <c r="P1026" s="4">
        <f>ROUND(Source!DG1024,O1026)</f>
        <v>6674.53</v>
      </c>
      <c r="Q1026" s="4"/>
      <c r="R1026" s="4"/>
      <c r="S1026" s="4"/>
      <c r="T1026" s="4"/>
      <c r="U1026" s="4"/>
      <c r="V1026" s="4"/>
      <c r="W1026" s="4">
        <v>6674.53</v>
      </c>
      <c r="X1026" s="4">
        <v>1</v>
      </c>
      <c r="Y1026" s="4">
        <v>6674.53</v>
      </c>
      <c r="Z1026" s="4">
        <v>6674.53</v>
      </c>
      <c r="AA1026" s="4">
        <v>1</v>
      </c>
      <c r="AB1026" s="4">
        <v>6674.53</v>
      </c>
    </row>
    <row r="1027" spans="1:28" x14ac:dyDescent="0.25">
      <c r="A1027" s="4">
        <v>50</v>
      </c>
      <c r="B1027" s="4">
        <v>0</v>
      </c>
      <c r="C1027" s="4">
        <v>0</v>
      </c>
      <c r="D1027" s="4">
        <v>1</v>
      </c>
      <c r="E1027" s="4">
        <v>202</v>
      </c>
      <c r="F1027" s="4">
        <f>ROUND(Source!P1024,O1027)</f>
        <v>0</v>
      </c>
      <c r="G1027" s="4" t="s">
        <v>21</v>
      </c>
      <c r="H1027" s="4" t="s">
        <v>22</v>
      </c>
      <c r="I1027" s="4"/>
      <c r="J1027" s="4"/>
      <c r="K1027" s="4">
        <v>202</v>
      </c>
      <c r="L1027" s="4">
        <v>2</v>
      </c>
      <c r="M1027" s="4">
        <v>3</v>
      </c>
      <c r="N1027" s="4" t="s">
        <v>3</v>
      </c>
      <c r="O1027" s="4">
        <v>2</v>
      </c>
      <c r="P1027" s="4">
        <f>ROUND(Source!DH1024,O1027)</f>
        <v>0</v>
      </c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>
        <v>0</v>
      </c>
      <c r="AA1027" s="4">
        <v>1</v>
      </c>
      <c r="AB1027" s="4">
        <v>0</v>
      </c>
    </row>
    <row r="1028" spans="1:28" x14ac:dyDescent="0.25">
      <c r="A1028" s="4">
        <v>50</v>
      </c>
      <c r="B1028" s="4">
        <v>0</v>
      </c>
      <c r="C1028" s="4">
        <v>0</v>
      </c>
      <c r="D1028" s="4">
        <v>1</v>
      </c>
      <c r="E1028" s="4">
        <v>222</v>
      </c>
      <c r="F1028" s="4">
        <f>ROUND(Source!AO1024,O1028)</f>
        <v>0</v>
      </c>
      <c r="G1028" s="4" t="s">
        <v>23</v>
      </c>
      <c r="H1028" s="4" t="s">
        <v>24</v>
      </c>
      <c r="I1028" s="4"/>
      <c r="J1028" s="4"/>
      <c r="K1028" s="4">
        <v>222</v>
      </c>
      <c r="L1028" s="4">
        <v>3</v>
      </c>
      <c r="M1028" s="4">
        <v>3</v>
      </c>
      <c r="N1028" s="4" t="s">
        <v>3</v>
      </c>
      <c r="O1028" s="4">
        <v>2</v>
      </c>
      <c r="P1028" s="4">
        <f>ROUND(Source!EG1024,O1028)</f>
        <v>0</v>
      </c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>
        <v>0</v>
      </c>
      <c r="AA1028" s="4">
        <v>1</v>
      </c>
      <c r="AB1028" s="4">
        <v>0</v>
      </c>
    </row>
    <row r="1029" spans="1:28" x14ac:dyDescent="0.25">
      <c r="A1029" s="4">
        <v>50</v>
      </c>
      <c r="B1029" s="4">
        <v>0</v>
      </c>
      <c r="C1029" s="4">
        <v>0</v>
      </c>
      <c r="D1029" s="4">
        <v>1</v>
      </c>
      <c r="E1029" s="4">
        <v>225</v>
      </c>
      <c r="F1029" s="4">
        <f>ROUND(Source!AV1024,O1029)</f>
        <v>0</v>
      </c>
      <c r="G1029" s="4" t="s">
        <v>25</v>
      </c>
      <c r="H1029" s="4" t="s">
        <v>26</v>
      </c>
      <c r="I1029" s="4"/>
      <c r="J1029" s="4"/>
      <c r="K1029" s="4">
        <v>225</v>
      </c>
      <c r="L1029" s="4">
        <v>4</v>
      </c>
      <c r="M1029" s="4">
        <v>3</v>
      </c>
      <c r="N1029" s="4" t="s">
        <v>3</v>
      </c>
      <c r="O1029" s="4">
        <v>2</v>
      </c>
      <c r="P1029" s="4">
        <f>ROUND(Source!EN1024,O1029)</f>
        <v>0</v>
      </c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>
        <v>0</v>
      </c>
      <c r="AA1029" s="4">
        <v>1</v>
      </c>
      <c r="AB1029" s="4">
        <v>0</v>
      </c>
    </row>
    <row r="1030" spans="1:28" x14ac:dyDescent="0.25">
      <c r="A1030" s="4">
        <v>50</v>
      </c>
      <c r="B1030" s="4">
        <v>0</v>
      </c>
      <c r="C1030" s="4">
        <v>0</v>
      </c>
      <c r="D1030" s="4">
        <v>1</v>
      </c>
      <c r="E1030" s="4">
        <v>226</v>
      </c>
      <c r="F1030" s="4">
        <f>ROUND(Source!AW1024,O1030)</f>
        <v>0</v>
      </c>
      <c r="G1030" s="4" t="s">
        <v>27</v>
      </c>
      <c r="H1030" s="4" t="s">
        <v>28</v>
      </c>
      <c r="I1030" s="4"/>
      <c r="J1030" s="4"/>
      <c r="K1030" s="4">
        <v>226</v>
      </c>
      <c r="L1030" s="4">
        <v>5</v>
      </c>
      <c r="M1030" s="4">
        <v>3</v>
      </c>
      <c r="N1030" s="4" t="s">
        <v>3</v>
      </c>
      <c r="O1030" s="4">
        <v>2</v>
      </c>
      <c r="P1030" s="4">
        <f>ROUND(Source!EO1024,O1030)</f>
        <v>0</v>
      </c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>
        <v>0</v>
      </c>
      <c r="AA1030" s="4">
        <v>1</v>
      </c>
      <c r="AB1030" s="4">
        <v>0</v>
      </c>
    </row>
    <row r="1031" spans="1:28" x14ac:dyDescent="0.25">
      <c r="A1031" s="4">
        <v>50</v>
      </c>
      <c r="B1031" s="4">
        <v>0</v>
      </c>
      <c r="C1031" s="4">
        <v>0</v>
      </c>
      <c r="D1031" s="4">
        <v>1</v>
      </c>
      <c r="E1031" s="4">
        <v>227</v>
      </c>
      <c r="F1031" s="4">
        <f>ROUND(Source!AX1024,O1031)</f>
        <v>0</v>
      </c>
      <c r="G1031" s="4" t="s">
        <v>29</v>
      </c>
      <c r="H1031" s="4" t="s">
        <v>30</v>
      </c>
      <c r="I1031" s="4"/>
      <c r="J1031" s="4"/>
      <c r="K1031" s="4">
        <v>227</v>
      </c>
      <c r="L1031" s="4">
        <v>6</v>
      </c>
      <c r="M1031" s="4">
        <v>3</v>
      </c>
      <c r="N1031" s="4" t="s">
        <v>3</v>
      </c>
      <c r="O1031" s="4">
        <v>2</v>
      </c>
      <c r="P1031" s="4">
        <f>ROUND(Source!EP1024,O1031)</f>
        <v>0</v>
      </c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>
        <v>0</v>
      </c>
      <c r="AA1031" s="4">
        <v>1</v>
      </c>
      <c r="AB1031" s="4">
        <v>0</v>
      </c>
    </row>
    <row r="1032" spans="1:28" x14ac:dyDescent="0.25">
      <c r="A1032" s="4">
        <v>50</v>
      </c>
      <c r="B1032" s="4">
        <v>0</v>
      </c>
      <c r="C1032" s="4">
        <v>0</v>
      </c>
      <c r="D1032" s="4">
        <v>1</v>
      </c>
      <c r="E1032" s="4">
        <v>228</v>
      </c>
      <c r="F1032" s="4">
        <f>ROUND(Source!AY1024,O1032)</f>
        <v>0</v>
      </c>
      <c r="G1032" s="4" t="s">
        <v>31</v>
      </c>
      <c r="H1032" s="4" t="s">
        <v>32</v>
      </c>
      <c r="I1032" s="4"/>
      <c r="J1032" s="4"/>
      <c r="K1032" s="4">
        <v>228</v>
      </c>
      <c r="L1032" s="4">
        <v>7</v>
      </c>
      <c r="M1032" s="4">
        <v>3</v>
      </c>
      <c r="N1032" s="4" t="s">
        <v>3</v>
      </c>
      <c r="O1032" s="4">
        <v>2</v>
      </c>
      <c r="P1032" s="4">
        <f>ROUND(Source!EQ1024,O1032)</f>
        <v>0</v>
      </c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>
        <v>0</v>
      </c>
      <c r="AA1032" s="4">
        <v>1</v>
      </c>
      <c r="AB1032" s="4">
        <v>0</v>
      </c>
    </row>
    <row r="1033" spans="1:28" x14ac:dyDescent="0.25">
      <c r="A1033" s="4">
        <v>50</v>
      </c>
      <c r="B1033" s="4">
        <v>0</v>
      </c>
      <c r="C1033" s="4">
        <v>0</v>
      </c>
      <c r="D1033" s="4">
        <v>1</v>
      </c>
      <c r="E1033" s="4">
        <v>216</v>
      </c>
      <c r="F1033" s="4">
        <f>ROUND(Source!AP1024,O1033)</f>
        <v>0</v>
      </c>
      <c r="G1033" s="4" t="s">
        <v>33</v>
      </c>
      <c r="H1033" s="4" t="s">
        <v>34</v>
      </c>
      <c r="I1033" s="4"/>
      <c r="J1033" s="4"/>
      <c r="K1033" s="4">
        <v>216</v>
      </c>
      <c r="L1033" s="4">
        <v>8</v>
      </c>
      <c r="M1033" s="4">
        <v>3</v>
      </c>
      <c r="N1033" s="4" t="s">
        <v>3</v>
      </c>
      <c r="O1033" s="4">
        <v>2</v>
      </c>
      <c r="P1033" s="4">
        <f>ROUND(Source!EH1024,O1033)</f>
        <v>0</v>
      </c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>
        <v>0</v>
      </c>
      <c r="AA1033" s="4">
        <v>1</v>
      </c>
      <c r="AB1033" s="4">
        <v>0</v>
      </c>
    </row>
    <row r="1034" spans="1:28" x14ac:dyDescent="0.25">
      <c r="A1034" s="4">
        <v>50</v>
      </c>
      <c r="B1034" s="4">
        <v>0</v>
      </c>
      <c r="C1034" s="4">
        <v>0</v>
      </c>
      <c r="D1034" s="4">
        <v>1</v>
      </c>
      <c r="E1034" s="4">
        <v>223</v>
      </c>
      <c r="F1034" s="4">
        <f>ROUND(Source!AQ1024,O1034)</f>
        <v>0</v>
      </c>
      <c r="G1034" s="4" t="s">
        <v>35</v>
      </c>
      <c r="H1034" s="4" t="s">
        <v>36</v>
      </c>
      <c r="I1034" s="4"/>
      <c r="J1034" s="4"/>
      <c r="K1034" s="4">
        <v>223</v>
      </c>
      <c r="L1034" s="4">
        <v>9</v>
      </c>
      <c r="M1034" s="4">
        <v>3</v>
      </c>
      <c r="N1034" s="4" t="s">
        <v>3</v>
      </c>
      <c r="O1034" s="4">
        <v>2</v>
      </c>
      <c r="P1034" s="4">
        <f>ROUND(Source!EI1024,O1034)</f>
        <v>0</v>
      </c>
      <c r="Q1034" s="4"/>
      <c r="R1034" s="4"/>
      <c r="S1034" s="4"/>
      <c r="T1034" s="4"/>
      <c r="U1034" s="4"/>
      <c r="V1034" s="4"/>
      <c r="W1034" s="4">
        <v>0</v>
      </c>
      <c r="X1034" s="4">
        <v>1</v>
      </c>
      <c r="Y1034" s="4">
        <v>0</v>
      </c>
      <c r="Z1034" s="4">
        <v>0</v>
      </c>
      <c r="AA1034" s="4">
        <v>1</v>
      </c>
      <c r="AB1034" s="4">
        <v>0</v>
      </c>
    </row>
    <row r="1035" spans="1:28" x14ac:dyDescent="0.25">
      <c r="A1035" s="4">
        <v>50</v>
      </c>
      <c r="B1035" s="4">
        <v>0</v>
      </c>
      <c r="C1035" s="4">
        <v>0</v>
      </c>
      <c r="D1035" s="4">
        <v>1</v>
      </c>
      <c r="E1035" s="4">
        <v>229</v>
      </c>
      <c r="F1035" s="4">
        <f>ROUND(Source!AZ1024,O1035)</f>
        <v>0</v>
      </c>
      <c r="G1035" s="4" t="s">
        <v>37</v>
      </c>
      <c r="H1035" s="4" t="s">
        <v>38</v>
      </c>
      <c r="I1035" s="4"/>
      <c r="J1035" s="4"/>
      <c r="K1035" s="4">
        <v>229</v>
      </c>
      <c r="L1035" s="4">
        <v>10</v>
      </c>
      <c r="M1035" s="4">
        <v>3</v>
      </c>
      <c r="N1035" s="4" t="s">
        <v>3</v>
      </c>
      <c r="O1035" s="4">
        <v>2</v>
      </c>
      <c r="P1035" s="4">
        <f>ROUND(Source!ER1024,O1035)</f>
        <v>0</v>
      </c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>
        <v>0</v>
      </c>
      <c r="AA1035" s="4">
        <v>1</v>
      </c>
      <c r="AB1035" s="4">
        <v>0</v>
      </c>
    </row>
    <row r="1036" spans="1:28" x14ac:dyDescent="0.25">
      <c r="A1036" s="4">
        <v>50</v>
      </c>
      <c r="B1036" s="4">
        <v>0</v>
      </c>
      <c r="C1036" s="4">
        <v>0</v>
      </c>
      <c r="D1036" s="4">
        <v>1</v>
      </c>
      <c r="E1036" s="4">
        <v>203</v>
      </c>
      <c r="F1036" s="4">
        <f>ROUND(Source!Q1024,O1036)</f>
        <v>0</v>
      </c>
      <c r="G1036" s="4" t="s">
        <v>39</v>
      </c>
      <c r="H1036" s="4" t="s">
        <v>40</v>
      </c>
      <c r="I1036" s="4"/>
      <c r="J1036" s="4"/>
      <c r="K1036" s="4">
        <v>203</v>
      </c>
      <c r="L1036" s="4">
        <v>11</v>
      </c>
      <c r="M1036" s="4">
        <v>3</v>
      </c>
      <c r="N1036" s="4" t="s">
        <v>3</v>
      </c>
      <c r="O1036" s="4">
        <v>2</v>
      </c>
      <c r="P1036" s="4">
        <f>ROUND(Source!DI1024,O1036)</f>
        <v>0</v>
      </c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>
        <v>0</v>
      </c>
      <c r="AA1036" s="4">
        <v>1</v>
      </c>
      <c r="AB1036" s="4">
        <v>0</v>
      </c>
    </row>
    <row r="1037" spans="1:28" x14ac:dyDescent="0.25">
      <c r="A1037" s="4">
        <v>50</v>
      </c>
      <c r="B1037" s="4">
        <v>0</v>
      </c>
      <c r="C1037" s="4">
        <v>0</v>
      </c>
      <c r="D1037" s="4">
        <v>1</v>
      </c>
      <c r="E1037" s="4">
        <v>231</v>
      </c>
      <c r="F1037" s="4">
        <f>ROUND(Source!BB1024,O1037)</f>
        <v>0</v>
      </c>
      <c r="G1037" s="4" t="s">
        <v>41</v>
      </c>
      <c r="H1037" s="4" t="s">
        <v>42</v>
      </c>
      <c r="I1037" s="4"/>
      <c r="J1037" s="4"/>
      <c r="K1037" s="4">
        <v>231</v>
      </c>
      <c r="L1037" s="4">
        <v>12</v>
      </c>
      <c r="M1037" s="4">
        <v>3</v>
      </c>
      <c r="N1037" s="4" t="s">
        <v>3</v>
      </c>
      <c r="O1037" s="4">
        <v>2</v>
      </c>
      <c r="P1037" s="4">
        <f>ROUND(Source!ET1024,O1037)</f>
        <v>0</v>
      </c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>
        <v>0</v>
      </c>
      <c r="AA1037" s="4">
        <v>1</v>
      </c>
      <c r="AB1037" s="4">
        <v>0</v>
      </c>
    </row>
    <row r="1038" spans="1:28" x14ac:dyDescent="0.25">
      <c r="A1038" s="4">
        <v>50</v>
      </c>
      <c r="B1038" s="4">
        <v>0</v>
      </c>
      <c r="C1038" s="4">
        <v>0</v>
      </c>
      <c r="D1038" s="4">
        <v>1</v>
      </c>
      <c r="E1038" s="4">
        <v>204</v>
      </c>
      <c r="F1038" s="4">
        <f>ROUND(Source!R1024,O1038)</f>
        <v>0</v>
      </c>
      <c r="G1038" s="4" t="s">
        <v>43</v>
      </c>
      <c r="H1038" s="4" t="s">
        <v>44</v>
      </c>
      <c r="I1038" s="4"/>
      <c r="J1038" s="4"/>
      <c r="K1038" s="4">
        <v>204</v>
      </c>
      <c r="L1038" s="4">
        <v>13</v>
      </c>
      <c r="M1038" s="4">
        <v>3</v>
      </c>
      <c r="N1038" s="4" t="s">
        <v>3</v>
      </c>
      <c r="O1038" s="4">
        <v>2</v>
      </c>
      <c r="P1038" s="4">
        <f>ROUND(Source!DJ1024,O1038)</f>
        <v>0</v>
      </c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>
        <v>0</v>
      </c>
      <c r="AA1038" s="4">
        <v>1</v>
      </c>
      <c r="AB1038" s="4">
        <v>0</v>
      </c>
    </row>
    <row r="1039" spans="1:28" x14ac:dyDescent="0.25">
      <c r="A1039" s="4">
        <v>50</v>
      </c>
      <c r="B1039" s="4">
        <v>0</v>
      </c>
      <c r="C1039" s="4">
        <v>0</v>
      </c>
      <c r="D1039" s="4">
        <v>1</v>
      </c>
      <c r="E1039" s="4">
        <v>205</v>
      </c>
      <c r="F1039" s="4">
        <f>ROUND(Source!S1024,O1039)</f>
        <v>6674.53</v>
      </c>
      <c r="G1039" s="4" t="s">
        <v>45</v>
      </c>
      <c r="H1039" s="4" t="s">
        <v>46</v>
      </c>
      <c r="I1039" s="4"/>
      <c r="J1039" s="4"/>
      <c r="K1039" s="4">
        <v>205</v>
      </c>
      <c r="L1039" s="4">
        <v>14</v>
      </c>
      <c r="M1039" s="4">
        <v>3</v>
      </c>
      <c r="N1039" s="4" t="s">
        <v>3</v>
      </c>
      <c r="O1039" s="4">
        <v>2</v>
      </c>
      <c r="P1039" s="4">
        <f>ROUND(Source!DK1024,O1039)</f>
        <v>6674.53</v>
      </c>
      <c r="Q1039" s="4"/>
      <c r="R1039" s="4"/>
      <c r="S1039" s="4"/>
      <c r="T1039" s="4"/>
      <c r="U1039" s="4"/>
      <c r="V1039" s="4"/>
      <c r="W1039" s="4">
        <v>6674.53</v>
      </c>
      <c r="X1039" s="4">
        <v>1</v>
      </c>
      <c r="Y1039" s="4">
        <v>6674.53</v>
      </c>
      <c r="Z1039" s="4">
        <v>6674.53</v>
      </c>
      <c r="AA1039" s="4">
        <v>1</v>
      </c>
      <c r="AB1039" s="4">
        <v>6674.53</v>
      </c>
    </row>
    <row r="1040" spans="1:28" x14ac:dyDescent="0.25">
      <c r="A1040" s="4">
        <v>50</v>
      </c>
      <c r="B1040" s="4">
        <v>0</v>
      </c>
      <c r="C1040" s="4">
        <v>0</v>
      </c>
      <c r="D1040" s="4">
        <v>1</v>
      </c>
      <c r="E1040" s="4">
        <v>232</v>
      </c>
      <c r="F1040" s="4">
        <f>ROUND(Source!BC1024,O1040)</f>
        <v>0</v>
      </c>
      <c r="G1040" s="4" t="s">
        <v>47</v>
      </c>
      <c r="H1040" s="4" t="s">
        <v>48</v>
      </c>
      <c r="I1040" s="4"/>
      <c r="J1040" s="4"/>
      <c r="K1040" s="4">
        <v>232</v>
      </c>
      <c r="L1040" s="4">
        <v>15</v>
      </c>
      <c r="M1040" s="4">
        <v>3</v>
      </c>
      <c r="N1040" s="4" t="s">
        <v>3</v>
      </c>
      <c r="O1040" s="4">
        <v>2</v>
      </c>
      <c r="P1040" s="4">
        <f>ROUND(Source!EU1024,O1040)</f>
        <v>0</v>
      </c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>
        <v>0</v>
      </c>
      <c r="AA1040" s="4">
        <v>1</v>
      </c>
      <c r="AB1040" s="4">
        <v>0</v>
      </c>
    </row>
    <row r="1041" spans="1:206" x14ac:dyDescent="0.25">
      <c r="A1041" s="4">
        <v>50</v>
      </c>
      <c r="B1041" s="4">
        <v>0</v>
      </c>
      <c r="C1041" s="4">
        <v>0</v>
      </c>
      <c r="D1041" s="4">
        <v>1</v>
      </c>
      <c r="E1041" s="4">
        <v>214</v>
      </c>
      <c r="F1041" s="4">
        <f>ROUND(Source!AS1024,O1041)</f>
        <v>0</v>
      </c>
      <c r="G1041" s="4" t="s">
        <v>49</v>
      </c>
      <c r="H1041" s="4" t="s">
        <v>50</v>
      </c>
      <c r="I1041" s="4"/>
      <c r="J1041" s="4"/>
      <c r="K1041" s="4">
        <v>214</v>
      </c>
      <c r="L1041" s="4">
        <v>16</v>
      </c>
      <c r="M1041" s="4">
        <v>3</v>
      </c>
      <c r="N1041" s="4" t="s">
        <v>3</v>
      </c>
      <c r="O1041" s="4">
        <v>2</v>
      </c>
      <c r="P1041" s="4">
        <f>ROUND(Source!EK1024,O1041)</f>
        <v>0</v>
      </c>
      <c r="Q1041" s="4"/>
      <c r="R1041" s="4"/>
      <c r="S1041" s="4"/>
      <c r="T1041" s="4"/>
      <c r="U1041" s="4"/>
      <c r="V1041" s="4"/>
      <c r="W1041" s="4">
        <v>0</v>
      </c>
      <c r="X1041" s="4">
        <v>1</v>
      </c>
      <c r="Y1041" s="4">
        <v>0</v>
      </c>
      <c r="Z1041" s="4">
        <v>0</v>
      </c>
      <c r="AA1041" s="4">
        <v>1</v>
      </c>
      <c r="AB1041" s="4">
        <v>0</v>
      </c>
    </row>
    <row r="1042" spans="1:206" x14ac:dyDescent="0.25">
      <c r="A1042" s="4">
        <v>50</v>
      </c>
      <c r="B1042" s="4">
        <v>0</v>
      </c>
      <c r="C1042" s="4">
        <v>0</v>
      </c>
      <c r="D1042" s="4">
        <v>1</v>
      </c>
      <c r="E1042" s="4">
        <v>215</v>
      </c>
      <c r="F1042" s="4">
        <f>ROUND(Source!AT1024,O1042)</f>
        <v>0</v>
      </c>
      <c r="G1042" s="4" t="s">
        <v>51</v>
      </c>
      <c r="H1042" s="4" t="s">
        <v>52</v>
      </c>
      <c r="I1042" s="4"/>
      <c r="J1042" s="4"/>
      <c r="K1042" s="4">
        <v>215</v>
      </c>
      <c r="L1042" s="4">
        <v>17</v>
      </c>
      <c r="M1042" s="4">
        <v>3</v>
      </c>
      <c r="N1042" s="4" t="s">
        <v>3</v>
      </c>
      <c r="O1042" s="4">
        <v>2</v>
      </c>
      <c r="P1042" s="4">
        <f>ROUND(Source!EL1024,O1042)</f>
        <v>0</v>
      </c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>
        <v>0</v>
      </c>
      <c r="AA1042" s="4">
        <v>1</v>
      </c>
      <c r="AB1042" s="4">
        <v>0</v>
      </c>
    </row>
    <row r="1043" spans="1:206" x14ac:dyDescent="0.25">
      <c r="A1043" s="4">
        <v>50</v>
      </c>
      <c r="B1043" s="4">
        <v>0</v>
      </c>
      <c r="C1043" s="4">
        <v>0</v>
      </c>
      <c r="D1043" s="4">
        <v>1</v>
      </c>
      <c r="E1043" s="4">
        <v>217</v>
      </c>
      <c r="F1043" s="4">
        <f>ROUND(Source!AU1024,O1043)</f>
        <v>14016.53</v>
      </c>
      <c r="G1043" s="4" t="s">
        <v>53</v>
      </c>
      <c r="H1043" s="4" t="s">
        <v>54</v>
      </c>
      <c r="I1043" s="4"/>
      <c r="J1043" s="4"/>
      <c r="K1043" s="4">
        <v>217</v>
      </c>
      <c r="L1043" s="4">
        <v>18</v>
      </c>
      <c r="M1043" s="4">
        <v>3</v>
      </c>
      <c r="N1043" s="4" t="s">
        <v>3</v>
      </c>
      <c r="O1043" s="4">
        <v>2</v>
      </c>
      <c r="P1043" s="4">
        <f>ROUND(Source!EM1024,O1043)</f>
        <v>14016.53</v>
      </c>
      <c r="Q1043" s="4"/>
      <c r="R1043" s="4"/>
      <c r="S1043" s="4"/>
      <c r="T1043" s="4"/>
      <c r="U1043" s="4"/>
      <c r="V1043" s="4"/>
      <c r="W1043" s="4">
        <v>14016.53</v>
      </c>
      <c r="X1043" s="4">
        <v>1</v>
      </c>
      <c r="Y1043" s="4">
        <v>14016.53</v>
      </c>
      <c r="Z1043" s="4">
        <v>14016.53</v>
      </c>
      <c r="AA1043" s="4">
        <v>1</v>
      </c>
      <c r="AB1043" s="4">
        <v>14016.53</v>
      </c>
    </row>
    <row r="1044" spans="1:206" x14ac:dyDescent="0.25">
      <c r="A1044" s="4">
        <v>50</v>
      </c>
      <c r="B1044" s="4">
        <v>0</v>
      </c>
      <c r="C1044" s="4">
        <v>0</v>
      </c>
      <c r="D1044" s="4">
        <v>1</v>
      </c>
      <c r="E1044" s="4">
        <v>230</v>
      </c>
      <c r="F1044" s="4">
        <f>ROUND(Source!BA1024,O1044)</f>
        <v>0</v>
      </c>
      <c r="G1044" s="4" t="s">
        <v>55</v>
      </c>
      <c r="H1044" s="4" t="s">
        <v>56</v>
      </c>
      <c r="I1044" s="4"/>
      <c r="J1044" s="4"/>
      <c r="K1044" s="4">
        <v>230</v>
      </c>
      <c r="L1044" s="4">
        <v>19</v>
      </c>
      <c r="M1044" s="4">
        <v>3</v>
      </c>
      <c r="N1044" s="4" t="s">
        <v>3</v>
      </c>
      <c r="O1044" s="4">
        <v>2</v>
      </c>
      <c r="P1044" s="4">
        <f>ROUND(Source!ES1024,O1044)</f>
        <v>0</v>
      </c>
      <c r="Q1044" s="4"/>
      <c r="R1044" s="4"/>
      <c r="S1044" s="4"/>
      <c r="T1044" s="4"/>
      <c r="U1044" s="4"/>
      <c r="V1044" s="4"/>
      <c r="W1044" s="4">
        <v>0</v>
      </c>
      <c r="X1044" s="4">
        <v>1</v>
      </c>
      <c r="Y1044" s="4">
        <v>0</v>
      </c>
      <c r="Z1044" s="4">
        <v>0</v>
      </c>
      <c r="AA1044" s="4">
        <v>1</v>
      </c>
      <c r="AB1044" s="4">
        <v>0</v>
      </c>
    </row>
    <row r="1045" spans="1:206" x14ac:dyDescent="0.25">
      <c r="A1045" s="4">
        <v>50</v>
      </c>
      <c r="B1045" s="4">
        <v>0</v>
      </c>
      <c r="C1045" s="4">
        <v>0</v>
      </c>
      <c r="D1045" s="4">
        <v>1</v>
      </c>
      <c r="E1045" s="4">
        <v>206</v>
      </c>
      <c r="F1045" s="4">
        <f>ROUND(Source!T1024,O1045)</f>
        <v>0</v>
      </c>
      <c r="G1045" s="4" t="s">
        <v>57</v>
      </c>
      <c r="H1045" s="4" t="s">
        <v>58</v>
      </c>
      <c r="I1045" s="4"/>
      <c r="J1045" s="4"/>
      <c r="K1045" s="4">
        <v>206</v>
      </c>
      <c r="L1045" s="4">
        <v>20</v>
      </c>
      <c r="M1045" s="4">
        <v>3</v>
      </c>
      <c r="N1045" s="4" t="s">
        <v>3</v>
      </c>
      <c r="O1045" s="4">
        <v>2</v>
      </c>
      <c r="P1045" s="4">
        <f>ROUND(Source!DL1024,O1045)</f>
        <v>0</v>
      </c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>
        <v>0</v>
      </c>
      <c r="AA1045" s="4">
        <v>1</v>
      </c>
      <c r="AB1045" s="4">
        <v>0</v>
      </c>
    </row>
    <row r="1046" spans="1:206" x14ac:dyDescent="0.25">
      <c r="A1046" s="4">
        <v>50</v>
      </c>
      <c r="B1046" s="4">
        <v>0</v>
      </c>
      <c r="C1046" s="4">
        <v>0</v>
      </c>
      <c r="D1046" s="4">
        <v>1</v>
      </c>
      <c r="E1046" s="4">
        <v>207</v>
      </c>
      <c r="F1046" s="4">
        <f>ROUND(Source!U1024,O1046)</f>
        <v>6.1896000000000004</v>
      </c>
      <c r="G1046" s="4" t="s">
        <v>59</v>
      </c>
      <c r="H1046" s="4" t="s">
        <v>60</v>
      </c>
      <c r="I1046" s="4"/>
      <c r="J1046" s="4"/>
      <c r="K1046" s="4">
        <v>207</v>
      </c>
      <c r="L1046" s="4">
        <v>21</v>
      </c>
      <c r="M1046" s="4">
        <v>3</v>
      </c>
      <c r="N1046" s="4" t="s">
        <v>3</v>
      </c>
      <c r="O1046" s="4">
        <v>7</v>
      </c>
      <c r="P1046" s="4">
        <f>ROUND(Source!DM1024,O1046)</f>
        <v>6.1896000000000004</v>
      </c>
      <c r="Q1046" s="4"/>
      <c r="R1046" s="4"/>
      <c r="S1046" s="4"/>
      <c r="T1046" s="4"/>
      <c r="U1046" s="4"/>
      <c r="V1046" s="4"/>
      <c r="W1046" s="4">
        <v>6.1896000000000004</v>
      </c>
      <c r="X1046" s="4">
        <v>1</v>
      </c>
      <c r="Y1046" s="4">
        <v>6.1896000000000004</v>
      </c>
      <c r="Z1046" s="4">
        <v>6.1896000000000004</v>
      </c>
      <c r="AA1046" s="4">
        <v>1</v>
      </c>
      <c r="AB1046" s="4">
        <v>6.1896000000000004</v>
      </c>
    </row>
    <row r="1047" spans="1:206" x14ac:dyDescent="0.25">
      <c r="A1047" s="4">
        <v>50</v>
      </c>
      <c r="B1047" s="4">
        <v>0</v>
      </c>
      <c r="C1047" s="4">
        <v>0</v>
      </c>
      <c r="D1047" s="4">
        <v>1</v>
      </c>
      <c r="E1047" s="4">
        <v>208</v>
      </c>
      <c r="F1047" s="4">
        <f>ROUND(Source!V1024,O1047)</f>
        <v>0</v>
      </c>
      <c r="G1047" s="4" t="s">
        <v>61</v>
      </c>
      <c r="H1047" s="4" t="s">
        <v>62</v>
      </c>
      <c r="I1047" s="4"/>
      <c r="J1047" s="4"/>
      <c r="K1047" s="4">
        <v>208</v>
      </c>
      <c r="L1047" s="4">
        <v>22</v>
      </c>
      <c r="M1047" s="4">
        <v>3</v>
      </c>
      <c r="N1047" s="4" t="s">
        <v>3</v>
      </c>
      <c r="O1047" s="4">
        <v>7</v>
      </c>
      <c r="P1047" s="4">
        <f>ROUND(Source!DN1024,O1047)</f>
        <v>0</v>
      </c>
      <c r="Q1047" s="4"/>
      <c r="R1047" s="4"/>
      <c r="S1047" s="4"/>
      <c r="T1047" s="4"/>
      <c r="U1047" s="4"/>
      <c r="V1047" s="4"/>
      <c r="W1047" s="4">
        <v>0</v>
      </c>
      <c r="X1047" s="4">
        <v>1</v>
      </c>
      <c r="Y1047" s="4">
        <v>0</v>
      </c>
      <c r="Z1047" s="4">
        <v>0</v>
      </c>
      <c r="AA1047" s="4">
        <v>1</v>
      </c>
      <c r="AB1047" s="4">
        <v>0</v>
      </c>
    </row>
    <row r="1048" spans="1:206" x14ac:dyDescent="0.25">
      <c r="A1048" s="4">
        <v>50</v>
      </c>
      <c r="B1048" s="4">
        <v>0</v>
      </c>
      <c r="C1048" s="4">
        <v>0</v>
      </c>
      <c r="D1048" s="4">
        <v>1</v>
      </c>
      <c r="E1048" s="4">
        <v>209</v>
      </c>
      <c r="F1048" s="4">
        <f>ROUND(Source!W1024,O1048)</f>
        <v>0</v>
      </c>
      <c r="G1048" s="4" t="s">
        <v>63</v>
      </c>
      <c r="H1048" s="4" t="s">
        <v>64</v>
      </c>
      <c r="I1048" s="4"/>
      <c r="J1048" s="4"/>
      <c r="K1048" s="4">
        <v>209</v>
      </c>
      <c r="L1048" s="4">
        <v>23</v>
      </c>
      <c r="M1048" s="4">
        <v>3</v>
      </c>
      <c r="N1048" s="4" t="s">
        <v>3</v>
      </c>
      <c r="O1048" s="4">
        <v>2</v>
      </c>
      <c r="P1048" s="4">
        <f>ROUND(Source!DO1024,O1048)</f>
        <v>0</v>
      </c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>
        <v>0</v>
      </c>
      <c r="AA1048" s="4">
        <v>1</v>
      </c>
      <c r="AB1048" s="4">
        <v>0</v>
      </c>
    </row>
    <row r="1049" spans="1:206" x14ac:dyDescent="0.25">
      <c r="A1049" s="4">
        <v>50</v>
      </c>
      <c r="B1049" s="4">
        <v>0</v>
      </c>
      <c r="C1049" s="4">
        <v>0</v>
      </c>
      <c r="D1049" s="4">
        <v>1</v>
      </c>
      <c r="E1049" s="4">
        <v>233</v>
      </c>
      <c r="F1049" s="4">
        <f>ROUND(Source!BD1024,O1049)</f>
        <v>0</v>
      </c>
      <c r="G1049" s="4" t="s">
        <v>65</v>
      </c>
      <c r="H1049" s="4" t="s">
        <v>66</v>
      </c>
      <c r="I1049" s="4"/>
      <c r="J1049" s="4"/>
      <c r="K1049" s="4">
        <v>233</v>
      </c>
      <c r="L1049" s="4">
        <v>24</v>
      </c>
      <c r="M1049" s="4">
        <v>3</v>
      </c>
      <c r="N1049" s="4" t="s">
        <v>3</v>
      </c>
      <c r="O1049" s="4">
        <v>2</v>
      </c>
      <c r="P1049" s="4">
        <f>ROUND(Source!EV1024,O1049)</f>
        <v>0</v>
      </c>
      <c r="Q1049" s="4"/>
      <c r="R1049" s="4"/>
      <c r="S1049" s="4"/>
      <c r="T1049" s="4"/>
      <c r="U1049" s="4"/>
      <c r="V1049" s="4"/>
      <c r="W1049" s="4">
        <v>0</v>
      </c>
      <c r="X1049" s="4">
        <v>1</v>
      </c>
      <c r="Y1049" s="4">
        <v>0</v>
      </c>
      <c r="Z1049" s="4">
        <v>0</v>
      </c>
      <c r="AA1049" s="4">
        <v>1</v>
      </c>
      <c r="AB1049" s="4">
        <v>0</v>
      </c>
    </row>
    <row r="1050" spans="1:206" x14ac:dyDescent="0.25">
      <c r="A1050" s="4">
        <v>50</v>
      </c>
      <c r="B1050" s="4">
        <v>0</v>
      </c>
      <c r="C1050" s="4">
        <v>0</v>
      </c>
      <c r="D1050" s="4">
        <v>1</v>
      </c>
      <c r="E1050" s="4">
        <v>210</v>
      </c>
      <c r="F1050" s="4">
        <f>ROUND(Source!X1024,O1050)</f>
        <v>4939.16</v>
      </c>
      <c r="G1050" s="4" t="s">
        <v>67</v>
      </c>
      <c r="H1050" s="4" t="s">
        <v>68</v>
      </c>
      <c r="I1050" s="4"/>
      <c r="J1050" s="4"/>
      <c r="K1050" s="4">
        <v>210</v>
      </c>
      <c r="L1050" s="4">
        <v>25</v>
      </c>
      <c r="M1050" s="4">
        <v>3</v>
      </c>
      <c r="N1050" s="4" t="s">
        <v>3</v>
      </c>
      <c r="O1050" s="4">
        <v>2</v>
      </c>
      <c r="P1050" s="4">
        <f>ROUND(Source!DP1024,O1050)</f>
        <v>4939.16</v>
      </c>
      <c r="Q1050" s="4"/>
      <c r="R1050" s="4"/>
      <c r="S1050" s="4"/>
      <c r="T1050" s="4"/>
      <c r="U1050" s="4"/>
      <c r="V1050" s="4"/>
      <c r="W1050" s="4">
        <v>4939.16</v>
      </c>
      <c r="X1050" s="4">
        <v>1</v>
      </c>
      <c r="Y1050" s="4">
        <v>4939.16</v>
      </c>
      <c r="Z1050" s="4">
        <v>4939.16</v>
      </c>
      <c r="AA1050" s="4">
        <v>1</v>
      </c>
      <c r="AB1050" s="4">
        <v>4939.16</v>
      </c>
    </row>
    <row r="1051" spans="1:206" x14ac:dyDescent="0.25">
      <c r="A1051" s="4">
        <v>50</v>
      </c>
      <c r="B1051" s="4">
        <v>0</v>
      </c>
      <c r="C1051" s="4">
        <v>0</v>
      </c>
      <c r="D1051" s="4">
        <v>1</v>
      </c>
      <c r="E1051" s="4">
        <v>211</v>
      </c>
      <c r="F1051" s="4">
        <f>ROUND(Source!Y1024,O1051)</f>
        <v>2402.84</v>
      </c>
      <c r="G1051" s="4" t="s">
        <v>69</v>
      </c>
      <c r="H1051" s="4" t="s">
        <v>70</v>
      </c>
      <c r="I1051" s="4"/>
      <c r="J1051" s="4"/>
      <c r="K1051" s="4">
        <v>211</v>
      </c>
      <c r="L1051" s="4">
        <v>26</v>
      </c>
      <c r="M1051" s="4">
        <v>3</v>
      </c>
      <c r="N1051" s="4" t="s">
        <v>3</v>
      </c>
      <c r="O1051" s="4">
        <v>2</v>
      </c>
      <c r="P1051" s="4">
        <f>ROUND(Source!DQ1024,O1051)</f>
        <v>2402.84</v>
      </c>
      <c r="Q1051" s="4"/>
      <c r="R1051" s="4"/>
      <c r="S1051" s="4"/>
      <c r="T1051" s="4"/>
      <c r="U1051" s="4"/>
      <c r="V1051" s="4"/>
      <c r="W1051" s="4">
        <v>2402.84</v>
      </c>
      <c r="X1051" s="4">
        <v>1</v>
      </c>
      <c r="Y1051" s="4">
        <v>2402.84</v>
      </c>
      <c r="Z1051" s="4">
        <v>2402.84</v>
      </c>
      <c r="AA1051" s="4">
        <v>1</v>
      </c>
      <c r="AB1051" s="4">
        <v>2402.84</v>
      </c>
    </row>
    <row r="1052" spans="1:206" x14ac:dyDescent="0.25">
      <c r="A1052" s="4">
        <v>50</v>
      </c>
      <c r="B1052" s="4">
        <v>0</v>
      </c>
      <c r="C1052" s="4">
        <v>0</v>
      </c>
      <c r="D1052" s="4">
        <v>1</v>
      </c>
      <c r="E1052" s="4">
        <v>224</v>
      </c>
      <c r="F1052" s="4">
        <f>ROUND(Source!AR1024,O1052)</f>
        <v>14016.53</v>
      </c>
      <c r="G1052" s="4" t="s">
        <v>71</v>
      </c>
      <c r="H1052" s="4" t="s">
        <v>72</v>
      </c>
      <c r="I1052" s="4"/>
      <c r="J1052" s="4"/>
      <c r="K1052" s="4">
        <v>224</v>
      </c>
      <c r="L1052" s="4">
        <v>27</v>
      </c>
      <c r="M1052" s="4">
        <v>3</v>
      </c>
      <c r="N1052" s="4" t="s">
        <v>3</v>
      </c>
      <c r="O1052" s="4">
        <v>2</v>
      </c>
      <c r="P1052" s="4">
        <f>ROUND(Source!EJ1024,O1052)</f>
        <v>14016.53</v>
      </c>
      <c r="Q1052" s="4"/>
      <c r="R1052" s="4"/>
      <c r="S1052" s="4"/>
      <c r="T1052" s="4"/>
      <c r="U1052" s="4"/>
      <c r="V1052" s="4"/>
      <c r="W1052" s="4">
        <v>14016.53</v>
      </c>
      <c r="X1052" s="4">
        <v>1</v>
      </c>
      <c r="Y1052" s="4">
        <v>14016.53</v>
      </c>
      <c r="Z1052" s="4">
        <v>14016.53</v>
      </c>
      <c r="AA1052" s="4">
        <v>1</v>
      </c>
      <c r="AB1052" s="4">
        <v>14016.53</v>
      </c>
    </row>
    <row r="1054" spans="1:206" x14ac:dyDescent="0.25">
      <c r="A1054" s="2">
        <v>51</v>
      </c>
      <c r="B1054" s="2">
        <f>B1005</f>
        <v>1</v>
      </c>
      <c r="C1054" s="2">
        <f>A1005</f>
        <v>3</v>
      </c>
      <c r="D1054" s="2">
        <f>ROW(A1005)</f>
        <v>1005</v>
      </c>
      <c r="E1054" s="2"/>
      <c r="F1054" s="2" t="str">
        <f>IF(F1005&lt;&gt;"",F1005,"")</f>
        <v>09-01-04</v>
      </c>
      <c r="G1054" s="2" t="str">
        <f>IF(G1005&lt;&gt;"",G1005,"")</f>
        <v>ПНР ВЛИ 0,4 кВ</v>
      </c>
      <c r="H1054" s="2">
        <v>0</v>
      </c>
      <c r="I1054" s="2"/>
      <c r="J1054" s="2"/>
      <c r="K1054" s="2"/>
      <c r="L1054" s="2"/>
      <c r="M1054" s="2"/>
      <c r="N1054" s="2"/>
      <c r="O1054" s="2">
        <f t="shared" ref="O1054:T1054" si="573">ROUND(O1024+AB1054,2)</f>
        <v>6674.53</v>
      </c>
      <c r="P1054" s="2">
        <f t="shared" si="573"/>
        <v>0</v>
      </c>
      <c r="Q1054" s="2">
        <f t="shared" si="573"/>
        <v>0</v>
      </c>
      <c r="R1054" s="2">
        <f t="shared" si="573"/>
        <v>0</v>
      </c>
      <c r="S1054" s="2">
        <f t="shared" si="573"/>
        <v>6674.53</v>
      </c>
      <c r="T1054" s="2">
        <f t="shared" si="573"/>
        <v>0</v>
      </c>
      <c r="U1054" s="2">
        <f>U1024+AH1054</f>
        <v>6.1896000000000004</v>
      </c>
      <c r="V1054" s="2">
        <f>V1024+AI1054</f>
        <v>0</v>
      </c>
      <c r="W1054" s="2">
        <f>ROUND(W1024+AJ1054,2)</f>
        <v>0</v>
      </c>
      <c r="X1054" s="2">
        <f>ROUND(X1024+AK1054,2)</f>
        <v>4939.16</v>
      </c>
      <c r="Y1054" s="2">
        <f>ROUND(Y1024+AL1054,2)</f>
        <v>2402.84</v>
      </c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>
        <f t="shared" ref="AO1054:BD1054" si="574">ROUND(AO1024+BX1054,2)</f>
        <v>0</v>
      </c>
      <c r="AP1054" s="2">
        <f t="shared" si="574"/>
        <v>0</v>
      </c>
      <c r="AQ1054" s="2">
        <f t="shared" si="574"/>
        <v>0</v>
      </c>
      <c r="AR1054" s="2">
        <f t="shared" si="574"/>
        <v>14016.53</v>
      </c>
      <c r="AS1054" s="2">
        <f t="shared" si="574"/>
        <v>0</v>
      </c>
      <c r="AT1054" s="2">
        <f t="shared" si="574"/>
        <v>0</v>
      </c>
      <c r="AU1054" s="2">
        <f t="shared" si="574"/>
        <v>14016.53</v>
      </c>
      <c r="AV1054" s="2">
        <f t="shared" si="574"/>
        <v>0</v>
      </c>
      <c r="AW1054" s="2">
        <f t="shared" si="574"/>
        <v>0</v>
      </c>
      <c r="AX1054" s="2">
        <f t="shared" si="574"/>
        <v>0</v>
      </c>
      <c r="AY1054" s="2">
        <f t="shared" si="574"/>
        <v>0</v>
      </c>
      <c r="AZ1054" s="2">
        <f t="shared" si="574"/>
        <v>0</v>
      </c>
      <c r="BA1054" s="2">
        <f t="shared" si="574"/>
        <v>0</v>
      </c>
      <c r="BB1054" s="2">
        <f t="shared" si="574"/>
        <v>0</v>
      </c>
      <c r="BC1054" s="2">
        <f t="shared" si="574"/>
        <v>0</v>
      </c>
      <c r="BD1054" s="2">
        <f t="shared" si="574"/>
        <v>0</v>
      </c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3">
        <f t="shared" ref="DG1054:DL1054" si="575">ROUND(DG1024+DT1054,2)</f>
        <v>6674.53</v>
      </c>
      <c r="DH1054" s="3">
        <f t="shared" si="575"/>
        <v>0</v>
      </c>
      <c r="DI1054" s="3">
        <f t="shared" si="575"/>
        <v>0</v>
      </c>
      <c r="DJ1054" s="3">
        <f t="shared" si="575"/>
        <v>0</v>
      </c>
      <c r="DK1054" s="3">
        <f t="shared" si="575"/>
        <v>6674.53</v>
      </c>
      <c r="DL1054" s="3">
        <f t="shared" si="575"/>
        <v>0</v>
      </c>
      <c r="DM1054" s="3">
        <f>DM1024+DZ1054</f>
        <v>6.1896000000000004</v>
      </c>
      <c r="DN1054" s="3">
        <f>DN1024+EA1054</f>
        <v>0</v>
      </c>
      <c r="DO1054" s="3">
        <f>ROUND(DO1024+EB1054,2)</f>
        <v>0</v>
      </c>
      <c r="DP1054" s="3">
        <f>ROUND(DP1024+EC1054,2)</f>
        <v>4939.16</v>
      </c>
      <c r="DQ1054" s="3">
        <f>ROUND(DQ1024+ED1054,2)</f>
        <v>2402.84</v>
      </c>
      <c r="DR1054" s="3"/>
      <c r="DS1054" s="3"/>
      <c r="DT1054" s="3"/>
      <c r="DU1054" s="3"/>
      <c r="DV1054" s="3"/>
      <c r="DW1054" s="3"/>
      <c r="DX1054" s="3"/>
      <c r="DY1054" s="3"/>
      <c r="DZ1054" s="3"/>
      <c r="EA1054" s="3"/>
      <c r="EB1054" s="3"/>
      <c r="EC1054" s="3"/>
      <c r="ED1054" s="3"/>
      <c r="EE1054" s="3"/>
      <c r="EF1054" s="3"/>
      <c r="EG1054" s="3">
        <f t="shared" ref="EG1054:EV1054" si="576">ROUND(EG1024+FP1054,2)</f>
        <v>0</v>
      </c>
      <c r="EH1054" s="3">
        <f t="shared" si="576"/>
        <v>0</v>
      </c>
      <c r="EI1054" s="3">
        <f t="shared" si="576"/>
        <v>0</v>
      </c>
      <c r="EJ1054" s="3">
        <f t="shared" si="576"/>
        <v>14016.53</v>
      </c>
      <c r="EK1054" s="3">
        <f t="shared" si="576"/>
        <v>0</v>
      </c>
      <c r="EL1054" s="3">
        <f t="shared" si="576"/>
        <v>0</v>
      </c>
      <c r="EM1054" s="3">
        <f t="shared" si="576"/>
        <v>14016.53</v>
      </c>
      <c r="EN1054" s="3">
        <f t="shared" si="576"/>
        <v>0</v>
      </c>
      <c r="EO1054" s="3">
        <f t="shared" si="576"/>
        <v>0</v>
      </c>
      <c r="EP1054" s="3">
        <f t="shared" si="576"/>
        <v>0</v>
      </c>
      <c r="EQ1054" s="3">
        <f t="shared" si="576"/>
        <v>0</v>
      </c>
      <c r="ER1054" s="3">
        <f t="shared" si="576"/>
        <v>0</v>
      </c>
      <c r="ES1054" s="3">
        <f t="shared" si="576"/>
        <v>0</v>
      </c>
      <c r="ET1054" s="3">
        <f t="shared" si="576"/>
        <v>0</v>
      </c>
      <c r="EU1054" s="3">
        <f t="shared" si="576"/>
        <v>0</v>
      </c>
      <c r="EV1054" s="3">
        <f t="shared" si="576"/>
        <v>0</v>
      </c>
      <c r="EW1054" s="3"/>
      <c r="EX1054" s="3"/>
      <c r="EY1054" s="3"/>
      <c r="EZ1054" s="3"/>
      <c r="FA1054" s="3"/>
      <c r="FB1054" s="3"/>
      <c r="FC1054" s="3"/>
      <c r="FD1054" s="3"/>
      <c r="FE1054" s="3"/>
      <c r="FF1054" s="3"/>
      <c r="FG1054" s="3"/>
      <c r="FH1054" s="3"/>
      <c r="FI1054" s="3"/>
      <c r="FJ1054" s="3"/>
      <c r="FK1054" s="3"/>
      <c r="FL1054" s="3"/>
      <c r="FM1054" s="3"/>
      <c r="FN1054" s="3"/>
      <c r="FO1054" s="3"/>
      <c r="FP1054" s="3"/>
      <c r="FQ1054" s="3"/>
      <c r="FR1054" s="3"/>
      <c r="FS1054" s="3"/>
      <c r="FT1054" s="3"/>
      <c r="FU1054" s="3"/>
      <c r="FV1054" s="3"/>
      <c r="FW1054" s="3"/>
      <c r="FX1054" s="3"/>
      <c r="FY1054" s="3"/>
      <c r="FZ1054" s="3"/>
      <c r="GA1054" s="3"/>
      <c r="GB1054" s="3"/>
      <c r="GC1054" s="3"/>
      <c r="GD1054" s="3"/>
      <c r="GE1054" s="3"/>
      <c r="GF1054" s="3"/>
      <c r="GG1054" s="3"/>
      <c r="GH1054" s="3"/>
      <c r="GI1054" s="3"/>
      <c r="GJ1054" s="3"/>
      <c r="GK1054" s="3"/>
      <c r="GL1054" s="3"/>
      <c r="GM1054" s="3"/>
      <c r="GN1054" s="3"/>
      <c r="GO1054" s="3"/>
      <c r="GP1054" s="3"/>
      <c r="GQ1054" s="3"/>
      <c r="GR1054" s="3"/>
      <c r="GS1054" s="3"/>
      <c r="GT1054" s="3"/>
      <c r="GU1054" s="3"/>
      <c r="GV1054" s="3"/>
      <c r="GW1054" s="3"/>
      <c r="GX1054" s="3">
        <v>0</v>
      </c>
    </row>
    <row r="1056" spans="1:206" x14ac:dyDescent="0.25">
      <c r="A1056" s="4">
        <v>50</v>
      </c>
      <c r="B1056" s="4">
        <v>0</v>
      </c>
      <c r="C1056" s="4">
        <v>0</v>
      </c>
      <c r="D1056" s="4">
        <v>1</v>
      </c>
      <c r="E1056" s="4">
        <v>201</v>
      </c>
      <c r="F1056" s="4">
        <f>ROUND(Source!O1054,O1056)</f>
        <v>6674.53</v>
      </c>
      <c r="G1056" s="4" t="s">
        <v>19</v>
      </c>
      <c r="H1056" s="4" t="s">
        <v>20</v>
      </c>
      <c r="I1056" s="4"/>
      <c r="J1056" s="4"/>
      <c r="K1056" s="4">
        <v>201</v>
      </c>
      <c r="L1056" s="4">
        <v>1</v>
      </c>
      <c r="M1056" s="4">
        <v>3</v>
      </c>
      <c r="N1056" s="4" t="s">
        <v>3</v>
      </c>
      <c r="O1056" s="4">
        <v>2</v>
      </c>
      <c r="P1056" s="4">
        <f>ROUND(Source!DG1054,O1056)</f>
        <v>6674.53</v>
      </c>
      <c r="Q1056" s="4"/>
      <c r="R1056" s="4"/>
      <c r="S1056" s="4"/>
      <c r="T1056" s="4"/>
      <c r="U1056" s="4"/>
      <c r="V1056" s="4"/>
      <c r="W1056" s="4">
        <v>6674.53</v>
      </c>
      <c r="X1056" s="4">
        <v>1</v>
      </c>
      <c r="Y1056" s="4">
        <v>6674.53</v>
      </c>
      <c r="Z1056" s="4">
        <v>6674.53</v>
      </c>
      <c r="AA1056" s="4">
        <v>1</v>
      </c>
      <c r="AB1056" s="4">
        <v>6674.53</v>
      </c>
    </row>
    <row r="1057" spans="1:28" x14ac:dyDescent="0.25">
      <c r="A1057" s="4">
        <v>50</v>
      </c>
      <c r="B1057" s="4">
        <v>0</v>
      </c>
      <c r="C1057" s="4">
        <v>0</v>
      </c>
      <c r="D1057" s="4">
        <v>1</v>
      </c>
      <c r="E1057" s="4">
        <v>202</v>
      </c>
      <c r="F1057" s="4">
        <f>ROUND(Source!P1054,O1057)</f>
        <v>0</v>
      </c>
      <c r="G1057" s="4" t="s">
        <v>21</v>
      </c>
      <c r="H1057" s="4" t="s">
        <v>22</v>
      </c>
      <c r="I1057" s="4"/>
      <c r="J1057" s="4"/>
      <c r="K1057" s="4">
        <v>202</v>
      </c>
      <c r="L1057" s="4">
        <v>2</v>
      </c>
      <c r="M1057" s="4">
        <v>3</v>
      </c>
      <c r="N1057" s="4" t="s">
        <v>3</v>
      </c>
      <c r="O1057" s="4">
        <v>2</v>
      </c>
      <c r="P1057" s="4">
        <f>ROUND(Source!DH1054,O1057)</f>
        <v>0</v>
      </c>
      <c r="Q1057" s="4"/>
      <c r="R1057" s="4"/>
      <c r="S1057" s="4"/>
      <c r="T1057" s="4"/>
      <c r="U1057" s="4"/>
      <c r="V1057" s="4"/>
      <c r="W1057" s="4">
        <v>0</v>
      </c>
      <c r="X1057" s="4">
        <v>1</v>
      </c>
      <c r="Y1057" s="4">
        <v>0</v>
      </c>
      <c r="Z1057" s="4">
        <v>0</v>
      </c>
      <c r="AA1057" s="4">
        <v>1</v>
      </c>
      <c r="AB1057" s="4">
        <v>0</v>
      </c>
    </row>
    <row r="1058" spans="1:28" x14ac:dyDescent="0.25">
      <c r="A1058" s="4">
        <v>50</v>
      </c>
      <c r="B1058" s="4">
        <v>0</v>
      </c>
      <c r="C1058" s="4">
        <v>0</v>
      </c>
      <c r="D1058" s="4">
        <v>1</v>
      </c>
      <c r="E1058" s="4">
        <v>222</v>
      </c>
      <c r="F1058" s="4">
        <f>ROUND(Source!AO1054,O1058)</f>
        <v>0</v>
      </c>
      <c r="G1058" s="4" t="s">
        <v>23</v>
      </c>
      <c r="H1058" s="4" t="s">
        <v>24</v>
      </c>
      <c r="I1058" s="4"/>
      <c r="J1058" s="4"/>
      <c r="K1058" s="4">
        <v>222</v>
      </c>
      <c r="L1058" s="4">
        <v>3</v>
      </c>
      <c r="M1058" s="4">
        <v>3</v>
      </c>
      <c r="N1058" s="4" t="s">
        <v>3</v>
      </c>
      <c r="O1058" s="4">
        <v>2</v>
      </c>
      <c r="P1058" s="4">
        <f>ROUND(Source!EG1054,O1058)</f>
        <v>0</v>
      </c>
      <c r="Q1058" s="4"/>
      <c r="R1058" s="4"/>
      <c r="S1058" s="4"/>
      <c r="T1058" s="4"/>
      <c r="U1058" s="4"/>
      <c r="V1058" s="4"/>
      <c r="W1058" s="4">
        <v>0</v>
      </c>
      <c r="X1058" s="4">
        <v>1</v>
      </c>
      <c r="Y1058" s="4">
        <v>0</v>
      </c>
      <c r="Z1058" s="4">
        <v>0</v>
      </c>
      <c r="AA1058" s="4">
        <v>1</v>
      </c>
      <c r="AB1058" s="4">
        <v>0</v>
      </c>
    </row>
    <row r="1059" spans="1:28" x14ac:dyDescent="0.25">
      <c r="A1059" s="4">
        <v>50</v>
      </c>
      <c r="B1059" s="4">
        <v>0</v>
      </c>
      <c r="C1059" s="4">
        <v>0</v>
      </c>
      <c r="D1059" s="4">
        <v>1</v>
      </c>
      <c r="E1059" s="4">
        <v>225</v>
      </c>
      <c r="F1059" s="4">
        <f>ROUND(Source!AV1054,O1059)</f>
        <v>0</v>
      </c>
      <c r="G1059" s="4" t="s">
        <v>25</v>
      </c>
      <c r="H1059" s="4" t="s">
        <v>26</v>
      </c>
      <c r="I1059" s="4"/>
      <c r="J1059" s="4"/>
      <c r="K1059" s="4">
        <v>225</v>
      </c>
      <c r="L1059" s="4">
        <v>4</v>
      </c>
      <c r="M1059" s="4">
        <v>3</v>
      </c>
      <c r="N1059" s="4" t="s">
        <v>3</v>
      </c>
      <c r="O1059" s="4">
        <v>2</v>
      </c>
      <c r="P1059" s="4">
        <f>ROUND(Source!EN1054,O1059)</f>
        <v>0</v>
      </c>
      <c r="Q1059" s="4"/>
      <c r="R1059" s="4"/>
      <c r="S1059" s="4"/>
      <c r="T1059" s="4"/>
      <c r="U1059" s="4"/>
      <c r="V1059" s="4"/>
      <c r="W1059" s="4">
        <v>0</v>
      </c>
      <c r="X1059" s="4">
        <v>1</v>
      </c>
      <c r="Y1059" s="4">
        <v>0</v>
      </c>
      <c r="Z1059" s="4">
        <v>0</v>
      </c>
      <c r="AA1059" s="4">
        <v>1</v>
      </c>
      <c r="AB1059" s="4">
        <v>0</v>
      </c>
    </row>
    <row r="1060" spans="1:28" x14ac:dyDescent="0.25">
      <c r="A1060" s="4">
        <v>50</v>
      </c>
      <c r="B1060" s="4">
        <v>0</v>
      </c>
      <c r="C1060" s="4">
        <v>0</v>
      </c>
      <c r="D1060" s="4">
        <v>1</v>
      </c>
      <c r="E1060" s="4">
        <v>226</v>
      </c>
      <c r="F1060" s="4">
        <f>ROUND(Source!AW1054,O1060)</f>
        <v>0</v>
      </c>
      <c r="G1060" s="4" t="s">
        <v>27</v>
      </c>
      <c r="H1060" s="4" t="s">
        <v>28</v>
      </c>
      <c r="I1060" s="4"/>
      <c r="J1060" s="4"/>
      <c r="K1060" s="4">
        <v>226</v>
      </c>
      <c r="L1060" s="4">
        <v>5</v>
      </c>
      <c r="M1060" s="4">
        <v>3</v>
      </c>
      <c r="N1060" s="4" t="s">
        <v>3</v>
      </c>
      <c r="O1060" s="4">
        <v>2</v>
      </c>
      <c r="P1060" s="4">
        <f>ROUND(Source!EO1054,O1060)</f>
        <v>0</v>
      </c>
      <c r="Q1060" s="4"/>
      <c r="R1060" s="4"/>
      <c r="S1060" s="4"/>
      <c r="T1060" s="4"/>
      <c r="U1060" s="4"/>
      <c r="V1060" s="4"/>
      <c r="W1060" s="4">
        <v>0</v>
      </c>
      <c r="X1060" s="4">
        <v>1</v>
      </c>
      <c r="Y1060" s="4">
        <v>0</v>
      </c>
      <c r="Z1060" s="4">
        <v>0</v>
      </c>
      <c r="AA1060" s="4">
        <v>1</v>
      </c>
      <c r="AB1060" s="4">
        <v>0</v>
      </c>
    </row>
    <row r="1061" spans="1:28" x14ac:dyDescent="0.25">
      <c r="A1061" s="4">
        <v>50</v>
      </c>
      <c r="B1061" s="4">
        <v>0</v>
      </c>
      <c r="C1061" s="4">
        <v>0</v>
      </c>
      <c r="D1061" s="4">
        <v>1</v>
      </c>
      <c r="E1061" s="4">
        <v>227</v>
      </c>
      <c r="F1061" s="4">
        <f>ROUND(Source!AX1054,O1061)</f>
        <v>0</v>
      </c>
      <c r="G1061" s="4" t="s">
        <v>29</v>
      </c>
      <c r="H1061" s="4" t="s">
        <v>30</v>
      </c>
      <c r="I1061" s="4"/>
      <c r="J1061" s="4"/>
      <c r="K1061" s="4">
        <v>227</v>
      </c>
      <c r="L1061" s="4">
        <v>6</v>
      </c>
      <c r="M1061" s="4">
        <v>3</v>
      </c>
      <c r="N1061" s="4" t="s">
        <v>3</v>
      </c>
      <c r="O1061" s="4">
        <v>2</v>
      </c>
      <c r="P1061" s="4">
        <f>ROUND(Source!EP1054,O1061)</f>
        <v>0</v>
      </c>
      <c r="Q1061" s="4"/>
      <c r="R1061" s="4"/>
      <c r="S1061" s="4"/>
      <c r="T1061" s="4"/>
      <c r="U1061" s="4"/>
      <c r="V1061" s="4"/>
      <c r="W1061" s="4">
        <v>0</v>
      </c>
      <c r="X1061" s="4">
        <v>1</v>
      </c>
      <c r="Y1061" s="4">
        <v>0</v>
      </c>
      <c r="Z1061" s="4">
        <v>0</v>
      </c>
      <c r="AA1061" s="4">
        <v>1</v>
      </c>
      <c r="AB1061" s="4">
        <v>0</v>
      </c>
    </row>
    <row r="1062" spans="1:28" x14ac:dyDescent="0.25">
      <c r="A1062" s="4">
        <v>50</v>
      </c>
      <c r="B1062" s="4">
        <v>0</v>
      </c>
      <c r="C1062" s="4">
        <v>0</v>
      </c>
      <c r="D1062" s="4">
        <v>1</v>
      </c>
      <c r="E1062" s="4">
        <v>228</v>
      </c>
      <c r="F1062" s="4">
        <f>ROUND(Source!AY1054,O1062)</f>
        <v>0</v>
      </c>
      <c r="G1062" s="4" t="s">
        <v>31</v>
      </c>
      <c r="H1062" s="4" t="s">
        <v>32</v>
      </c>
      <c r="I1062" s="4"/>
      <c r="J1062" s="4"/>
      <c r="K1062" s="4">
        <v>228</v>
      </c>
      <c r="L1062" s="4">
        <v>7</v>
      </c>
      <c r="M1062" s="4">
        <v>3</v>
      </c>
      <c r="N1062" s="4" t="s">
        <v>3</v>
      </c>
      <c r="O1062" s="4">
        <v>2</v>
      </c>
      <c r="P1062" s="4">
        <f>ROUND(Source!EQ1054,O1062)</f>
        <v>0</v>
      </c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>
        <v>0</v>
      </c>
      <c r="AA1062" s="4">
        <v>1</v>
      </c>
      <c r="AB1062" s="4">
        <v>0</v>
      </c>
    </row>
    <row r="1063" spans="1:28" x14ac:dyDescent="0.25">
      <c r="A1063" s="4">
        <v>50</v>
      </c>
      <c r="B1063" s="4">
        <v>0</v>
      </c>
      <c r="C1063" s="4">
        <v>0</v>
      </c>
      <c r="D1063" s="4">
        <v>1</v>
      </c>
      <c r="E1063" s="4">
        <v>216</v>
      </c>
      <c r="F1063" s="4">
        <f>ROUND(Source!AP1054,O1063)</f>
        <v>0</v>
      </c>
      <c r="G1063" s="4" t="s">
        <v>33</v>
      </c>
      <c r="H1063" s="4" t="s">
        <v>34</v>
      </c>
      <c r="I1063" s="4"/>
      <c r="J1063" s="4"/>
      <c r="K1063" s="4">
        <v>216</v>
      </c>
      <c r="L1063" s="4">
        <v>8</v>
      </c>
      <c r="M1063" s="4">
        <v>3</v>
      </c>
      <c r="N1063" s="4" t="s">
        <v>3</v>
      </c>
      <c r="O1063" s="4">
        <v>2</v>
      </c>
      <c r="P1063" s="4">
        <f>ROUND(Source!EH1054,O1063)</f>
        <v>0</v>
      </c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>
        <v>0</v>
      </c>
      <c r="AA1063" s="4">
        <v>1</v>
      </c>
      <c r="AB1063" s="4">
        <v>0</v>
      </c>
    </row>
    <row r="1064" spans="1:28" x14ac:dyDescent="0.25">
      <c r="A1064" s="4">
        <v>50</v>
      </c>
      <c r="B1064" s="4">
        <v>0</v>
      </c>
      <c r="C1064" s="4">
        <v>0</v>
      </c>
      <c r="D1064" s="4">
        <v>1</v>
      </c>
      <c r="E1064" s="4">
        <v>223</v>
      </c>
      <c r="F1064" s="4">
        <f>ROUND(Source!AQ1054,O1064)</f>
        <v>0</v>
      </c>
      <c r="G1064" s="4" t="s">
        <v>35</v>
      </c>
      <c r="H1064" s="4" t="s">
        <v>36</v>
      </c>
      <c r="I1064" s="4"/>
      <c r="J1064" s="4"/>
      <c r="K1064" s="4">
        <v>223</v>
      </c>
      <c r="L1064" s="4">
        <v>9</v>
      </c>
      <c r="M1064" s="4">
        <v>3</v>
      </c>
      <c r="N1064" s="4" t="s">
        <v>3</v>
      </c>
      <c r="O1064" s="4">
        <v>2</v>
      </c>
      <c r="P1064" s="4">
        <f>ROUND(Source!EI1054,O1064)</f>
        <v>0</v>
      </c>
      <c r="Q1064" s="4"/>
      <c r="R1064" s="4"/>
      <c r="S1064" s="4"/>
      <c r="T1064" s="4"/>
      <c r="U1064" s="4"/>
      <c r="V1064" s="4"/>
      <c r="W1064" s="4">
        <v>0</v>
      </c>
      <c r="X1064" s="4">
        <v>1</v>
      </c>
      <c r="Y1064" s="4">
        <v>0</v>
      </c>
      <c r="Z1064" s="4">
        <v>0</v>
      </c>
      <c r="AA1064" s="4">
        <v>1</v>
      </c>
      <c r="AB1064" s="4">
        <v>0</v>
      </c>
    </row>
    <row r="1065" spans="1:28" x14ac:dyDescent="0.25">
      <c r="A1065" s="4">
        <v>50</v>
      </c>
      <c r="B1065" s="4">
        <v>0</v>
      </c>
      <c r="C1065" s="4">
        <v>0</v>
      </c>
      <c r="D1065" s="4">
        <v>1</v>
      </c>
      <c r="E1065" s="4">
        <v>229</v>
      </c>
      <c r="F1065" s="4">
        <f>ROUND(Source!AZ1054,O1065)</f>
        <v>0</v>
      </c>
      <c r="G1065" s="4" t="s">
        <v>37</v>
      </c>
      <c r="H1065" s="4" t="s">
        <v>38</v>
      </c>
      <c r="I1065" s="4"/>
      <c r="J1065" s="4"/>
      <c r="K1065" s="4">
        <v>229</v>
      </c>
      <c r="L1065" s="4">
        <v>10</v>
      </c>
      <c r="M1065" s="4">
        <v>3</v>
      </c>
      <c r="N1065" s="4" t="s">
        <v>3</v>
      </c>
      <c r="O1065" s="4">
        <v>2</v>
      </c>
      <c r="P1065" s="4">
        <f>ROUND(Source!ER1054,O1065)</f>
        <v>0</v>
      </c>
      <c r="Q1065" s="4"/>
      <c r="R1065" s="4"/>
      <c r="S1065" s="4"/>
      <c r="T1065" s="4"/>
      <c r="U1065" s="4"/>
      <c r="V1065" s="4"/>
      <c r="W1065" s="4">
        <v>0</v>
      </c>
      <c r="X1065" s="4">
        <v>1</v>
      </c>
      <c r="Y1065" s="4">
        <v>0</v>
      </c>
      <c r="Z1065" s="4">
        <v>0</v>
      </c>
      <c r="AA1065" s="4">
        <v>1</v>
      </c>
      <c r="AB1065" s="4">
        <v>0</v>
      </c>
    </row>
    <row r="1066" spans="1:28" x14ac:dyDescent="0.25">
      <c r="A1066" s="4">
        <v>50</v>
      </c>
      <c r="B1066" s="4">
        <v>0</v>
      </c>
      <c r="C1066" s="4">
        <v>0</v>
      </c>
      <c r="D1066" s="4">
        <v>1</v>
      </c>
      <c r="E1066" s="4">
        <v>203</v>
      </c>
      <c r="F1066" s="4">
        <f>ROUND(Source!Q1054,O1066)</f>
        <v>0</v>
      </c>
      <c r="G1066" s="4" t="s">
        <v>39</v>
      </c>
      <c r="H1066" s="4" t="s">
        <v>40</v>
      </c>
      <c r="I1066" s="4"/>
      <c r="J1066" s="4"/>
      <c r="K1066" s="4">
        <v>203</v>
      </c>
      <c r="L1066" s="4">
        <v>11</v>
      </c>
      <c r="M1066" s="4">
        <v>3</v>
      </c>
      <c r="N1066" s="4" t="s">
        <v>3</v>
      </c>
      <c r="O1066" s="4">
        <v>2</v>
      </c>
      <c r="P1066" s="4">
        <f>ROUND(Source!DI1054,O1066)</f>
        <v>0</v>
      </c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>
        <v>0</v>
      </c>
      <c r="AA1066" s="4">
        <v>1</v>
      </c>
      <c r="AB1066" s="4">
        <v>0</v>
      </c>
    </row>
    <row r="1067" spans="1:28" x14ac:dyDescent="0.25">
      <c r="A1067" s="4">
        <v>50</v>
      </c>
      <c r="B1067" s="4">
        <v>0</v>
      </c>
      <c r="C1067" s="4">
        <v>0</v>
      </c>
      <c r="D1067" s="4">
        <v>1</v>
      </c>
      <c r="E1067" s="4">
        <v>231</v>
      </c>
      <c r="F1067" s="4">
        <f>ROUND(Source!BB1054,O1067)</f>
        <v>0</v>
      </c>
      <c r="G1067" s="4" t="s">
        <v>41</v>
      </c>
      <c r="H1067" s="4" t="s">
        <v>42</v>
      </c>
      <c r="I1067" s="4"/>
      <c r="J1067" s="4"/>
      <c r="K1067" s="4">
        <v>231</v>
      </c>
      <c r="L1067" s="4">
        <v>12</v>
      </c>
      <c r="M1067" s="4">
        <v>3</v>
      </c>
      <c r="N1067" s="4" t="s">
        <v>3</v>
      </c>
      <c r="O1067" s="4">
        <v>2</v>
      </c>
      <c r="P1067" s="4">
        <f>ROUND(Source!ET1054,O1067)</f>
        <v>0</v>
      </c>
      <c r="Q1067" s="4"/>
      <c r="R1067" s="4"/>
      <c r="S1067" s="4"/>
      <c r="T1067" s="4"/>
      <c r="U1067" s="4"/>
      <c r="V1067" s="4"/>
      <c r="W1067" s="4">
        <v>0</v>
      </c>
      <c r="X1067" s="4">
        <v>1</v>
      </c>
      <c r="Y1067" s="4">
        <v>0</v>
      </c>
      <c r="Z1067" s="4">
        <v>0</v>
      </c>
      <c r="AA1067" s="4">
        <v>1</v>
      </c>
      <c r="AB1067" s="4">
        <v>0</v>
      </c>
    </row>
    <row r="1068" spans="1:28" x14ac:dyDescent="0.25">
      <c r="A1068" s="4">
        <v>50</v>
      </c>
      <c r="B1068" s="4">
        <v>0</v>
      </c>
      <c r="C1068" s="4">
        <v>0</v>
      </c>
      <c r="D1068" s="4">
        <v>1</v>
      </c>
      <c r="E1068" s="4">
        <v>204</v>
      </c>
      <c r="F1068" s="4">
        <f>ROUND(Source!R1054,O1068)</f>
        <v>0</v>
      </c>
      <c r="G1068" s="4" t="s">
        <v>43</v>
      </c>
      <c r="H1068" s="4" t="s">
        <v>44</v>
      </c>
      <c r="I1068" s="4"/>
      <c r="J1068" s="4"/>
      <c r="K1068" s="4">
        <v>204</v>
      </c>
      <c r="L1068" s="4">
        <v>13</v>
      </c>
      <c r="M1068" s="4">
        <v>3</v>
      </c>
      <c r="N1068" s="4" t="s">
        <v>3</v>
      </c>
      <c r="O1068" s="4">
        <v>2</v>
      </c>
      <c r="P1068" s="4">
        <f>ROUND(Source!DJ1054,O1068)</f>
        <v>0</v>
      </c>
      <c r="Q1068" s="4"/>
      <c r="R1068" s="4"/>
      <c r="S1068" s="4"/>
      <c r="T1068" s="4"/>
      <c r="U1068" s="4"/>
      <c r="V1068" s="4"/>
      <c r="W1068" s="4">
        <v>0</v>
      </c>
      <c r="X1068" s="4">
        <v>1</v>
      </c>
      <c r="Y1068" s="4">
        <v>0</v>
      </c>
      <c r="Z1068" s="4">
        <v>0</v>
      </c>
      <c r="AA1068" s="4">
        <v>1</v>
      </c>
      <c r="AB1068" s="4">
        <v>0</v>
      </c>
    </row>
    <row r="1069" spans="1:28" x14ac:dyDescent="0.25">
      <c r="A1069" s="4">
        <v>50</v>
      </c>
      <c r="B1069" s="4">
        <v>0</v>
      </c>
      <c r="C1069" s="4">
        <v>0</v>
      </c>
      <c r="D1069" s="4">
        <v>1</v>
      </c>
      <c r="E1069" s="4">
        <v>205</v>
      </c>
      <c r="F1069" s="4">
        <f>ROUND(Source!S1054,O1069)</f>
        <v>6674.53</v>
      </c>
      <c r="G1069" s="4" t="s">
        <v>45</v>
      </c>
      <c r="H1069" s="4" t="s">
        <v>46</v>
      </c>
      <c r="I1069" s="4"/>
      <c r="J1069" s="4"/>
      <c r="K1069" s="4">
        <v>205</v>
      </c>
      <c r="L1069" s="4">
        <v>14</v>
      </c>
      <c r="M1069" s="4">
        <v>3</v>
      </c>
      <c r="N1069" s="4" t="s">
        <v>3</v>
      </c>
      <c r="O1069" s="4">
        <v>2</v>
      </c>
      <c r="P1069" s="4">
        <f>ROUND(Source!DK1054,O1069)</f>
        <v>6674.53</v>
      </c>
      <c r="Q1069" s="4"/>
      <c r="R1069" s="4"/>
      <c r="S1069" s="4"/>
      <c r="T1069" s="4"/>
      <c r="U1069" s="4"/>
      <c r="V1069" s="4"/>
      <c r="W1069" s="4">
        <v>6674.53</v>
      </c>
      <c r="X1069" s="4">
        <v>1</v>
      </c>
      <c r="Y1069" s="4">
        <v>6674.53</v>
      </c>
      <c r="Z1069" s="4">
        <v>6674.53</v>
      </c>
      <c r="AA1069" s="4">
        <v>1</v>
      </c>
      <c r="AB1069" s="4">
        <v>6674.53</v>
      </c>
    </row>
    <row r="1070" spans="1:28" x14ac:dyDescent="0.25">
      <c r="A1070" s="4">
        <v>50</v>
      </c>
      <c r="B1070" s="4">
        <v>0</v>
      </c>
      <c r="C1070" s="4">
        <v>0</v>
      </c>
      <c r="D1070" s="4">
        <v>1</v>
      </c>
      <c r="E1070" s="4">
        <v>232</v>
      </c>
      <c r="F1070" s="4">
        <f>ROUND(Source!BC1054,O1070)</f>
        <v>0</v>
      </c>
      <c r="G1070" s="4" t="s">
        <v>47</v>
      </c>
      <c r="H1070" s="4" t="s">
        <v>48</v>
      </c>
      <c r="I1070" s="4"/>
      <c r="J1070" s="4"/>
      <c r="K1070" s="4">
        <v>232</v>
      </c>
      <c r="L1070" s="4">
        <v>15</v>
      </c>
      <c r="M1070" s="4">
        <v>3</v>
      </c>
      <c r="N1070" s="4" t="s">
        <v>3</v>
      </c>
      <c r="O1070" s="4">
        <v>2</v>
      </c>
      <c r="P1070" s="4">
        <f>ROUND(Source!EU1054,O1070)</f>
        <v>0</v>
      </c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>
        <v>0</v>
      </c>
      <c r="AA1070" s="4">
        <v>1</v>
      </c>
      <c r="AB1070" s="4">
        <v>0</v>
      </c>
    </row>
    <row r="1071" spans="1:28" x14ac:dyDescent="0.25">
      <c r="A1071" s="4">
        <v>50</v>
      </c>
      <c r="B1071" s="4">
        <v>0</v>
      </c>
      <c r="C1071" s="4">
        <v>0</v>
      </c>
      <c r="D1071" s="4">
        <v>1</v>
      </c>
      <c r="E1071" s="4">
        <v>214</v>
      </c>
      <c r="F1071" s="4">
        <f>ROUND(Source!AS1054,O1071)</f>
        <v>0</v>
      </c>
      <c r="G1071" s="4" t="s">
        <v>49</v>
      </c>
      <c r="H1071" s="4" t="s">
        <v>50</v>
      </c>
      <c r="I1071" s="4"/>
      <c r="J1071" s="4"/>
      <c r="K1071" s="4">
        <v>214</v>
      </c>
      <c r="L1071" s="4">
        <v>16</v>
      </c>
      <c r="M1071" s="4">
        <v>3</v>
      </c>
      <c r="N1071" s="4" t="s">
        <v>3</v>
      </c>
      <c r="O1071" s="4">
        <v>2</v>
      </c>
      <c r="P1071" s="4">
        <f>ROUND(Source!EK1054,O1071)</f>
        <v>0</v>
      </c>
      <c r="Q1071" s="4"/>
      <c r="R1071" s="4"/>
      <c r="S1071" s="4"/>
      <c r="T1071" s="4"/>
      <c r="U1071" s="4"/>
      <c r="V1071" s="4"/>
      <c r="W1071" s="4">
        <v>0</v>
      </c>
      <c r="X1071" s="4">
        <v>1</v>
      </c>
      <c r="Y1071" s="4">
        <v>0</v>
      </c>
      <c r="Z1071" s="4">
        <v>0</v>
      </c>
      <c r="AA1071" s="4">
        <v>1</v>
      </c>
      <c r="AB1071" s="4">
        <v>0</v>
      </c>
    </row>
    <row r="1072" spans="1:28" x14ac:dyDescent="0.25">
      <c r="A1072" s="4">
        <v>50</v>
      </c>
      <c r="B1072" s="4">
        <v>0</v>
      </c>
      <c r="C1072" s="4">
        <v>0</v>
      </c>
      <c r="D1072" s="4">
        <v>1</v>
      </c>
      <c r="E1072" s="4">
        <v>215</v>
      </c>
      <c r="F1072" s="4">
        <f>ROUND(Source!AT1054,O1072)</f>
        <v>0</v>
      </c>
      <c r="G1072" s="4" t="s">
        <v>51</v>
      </c>
      <c r="H1072" s="4" t="s">
        <v>52</v>
      </c>
      <c r="I1072" s="4"/>
      <c r="J1072" s="4"/>
      <c r="K1072" s="4">
        <v>215</v>
      </c>
      <c r="L1072" s="4">
        <v>17</v>
      </c>
      <c r="M1072" s="4">
        <v>3</v>
      </c>
      <c r="N1072" s="4" t="s">
        <v>3</v>
      </c>
      <c r="O1072" s="4">
        <v>2</v>
      </c>
      <c r="P1072" s="4">
        <f>ROUND(Source!EL1054,O1072)</f>
        <v>0</v>
      </c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>
        <v>0</v>
      </c>
      <c r="AA1072" s="4">
        <v>1</v>
      </c>
      <c r="AB1072" s="4">
        <v>0</v>
      </c>
    </row>
    <row r="1073" spans="1:206" x14ac:dyDescent="0.25">
      <c r="A1073" s="4">
        <v>50</v>
      </c>
      <c r="B1073" s="4">
        <v>0</v>
      </c>
      <c r="C1073" s="4">
        <v>0</v>
      </c>
      <c r="D1073" s="4">
        <v>1</v>
      </c>
      <c r="E1073" s="4">
        <v>217</v>
      </c>
      <c r="F1073" s="4">
        <f>ROUND(Source!AU1054,O1073)</f>
        <v>14016.53</v>
      </c>
      <c r="G1073" s="4" t="s">
        <v>53</v>
      </c>
      <c r="H1073" s="4" t="s">
        <v>54</v>
      </c>
      <c r="I1073" s="4"/>
      <c r="J1073" s="4"/>
      <c r="K1073" s="4">
        <v>217</v>
      </c>
      <c r="L1073" s="4">
        <v>18</v>
      </c>
      <c r="M1073" s="4">
        <v>3</v>
      </c>
      <c r="N1073" s="4" t="s">
        <v>3</v>
      </c>
      <c r="O1073" s="4">
        <v>2</v>
      </c>
      <c r="P1073" s="4">
        <f>ROUND(Source!EM1054,O1073)</f>
        <v>14016.53</v>
      </c>
      <c r="Q1073" s="4"/>
      <c r="R1073" s="4"/>
      <c r="S1073" s="4"/>
      <c r="T1073" s="4"/>
      <c r="U1073" s="4"/>
      <c r="V1073" s="4"/>
      <c r="W1073" s="4">
        <v>14016.53</v>
      </c>
      <c r="X1073" s="4">
        <v>1</v>
      </c>
      <c r="Y1073" s="4">
        <v>14016.53</v>
      </c>
      <c r="Z1073" s="4">
        <v>14016.53</v>
      </c>
      <c r="AA1073" s="4">
        <v>1</v>
      </c>
      <c r="AB1073" s="4">
        <v>14016.53</v>
      </c>
    </row>
    <row r="1074" spans="1:206" x14ac:dyDescent="0.25">
      <c r="A1074" s="4">
        <v>50</v>
      </c>
      <c r="B1074" s="4">
        <v>0</v>
      </c>
      <c r="C1074" s="4">
        <v>0</v>
      </c>
      <c r="D1074" s="4">
        <v>1</v>
      </c>
      <c r="E1074" s="4">
        <v>230</v>
      </c>
      <c r="F1074" s="4">
        <f>ROUND(Source!BA1054,O1074)</f>
        <v>0</v>
      </c>
      <c r="G1074" s="4" t="s">
        <v>55</v>
      </c>
      <c r="H1074" s="4" t="s">
        <v>56</v>
      </c>
      <c r="I1074" s="4"/>
      <c r="J1074" s="4"/>
      <c r="K1074" s="4">
        <v>230</v>
      </c>
      <c r="L1074" s="4">
        <v>19</v>
      </c>
      <c r="M1074" s="4">
        <v>3</v>
      </c>
      <c r="N1074" s="4" t="s">
        <v>3</v>
      </c>
      <c r="O1074" s="4">
        <v>2</v>
      </c>
      <c r="P1074" s="4">
        <f>ROUND(Source!ES1054,O1074)</f>
        <v>0</v>
      </c>
      <c r="Q1074" s="4"/>
      <c r="R1074" s="4"/>
      <c r="S1074" s="4"/>
      <c r="T1074" s="4"/>
      <c r="U1074" s="4"/>
      <c r="V1074" s="4"/>
      <c r="W1074" s="4">
        <v>0</v>
      </c>
      <c r="X1074" s="4">
        <v>1</v>
      </c>
      <c r="Y1074" s="4">
        <v>0</v>
      </c>
      <c r="Z1074" s="4">
        <v>0</v>
      </c>
      <c r="AA1074" s="4">
        <v>1</v>
      </c>
      <c r="AB1074" s="4">
        <v>0</v>
      </c>
    </row>
    <row r="1075" spans="1:206" x14ac:dyDescent="0.25">
      <c r="A1075" s="4">
        <v>50</v>
      </c>
      <c r="B1075" s="4">
        <v>0</v>
      </c>
      <c r="C1075" s="4">
        <v>0</v>
      </c>
      <c r="D1075" s="4">
        <v>1</v>
      </c>
      <c r="E1075" s="4">
        <v>206</v>
      </c>
      <c r="F1075" s="4">
        <f>ROUND(Source!T1054,O1075)</f>
        <v>0</v>
      </c>
      <c r="G1075" s="4" t="s">
        <v>57</v>
      </c>
      <c r="H1075" s="4" t="s">
        <v>58</v>
      </c>
      <c r="I1075" s="4"/>
      <c r="J1075" s="4"/>
      <c r="K1075" s="4">
        <v>206</v>
      </c>
      <c r="L1075" s="4">
        <v>20</v>
      </c>
      <c r="M1075" s="4">
        <v>3</v>
      </c>
      <c r="N1075" s="4" t="s">
        <v>3</v>
      </c>
      <c r="O1075" s="4">
        <v>2</v>
      </c>
      <c r="P1075" s="4">
        <f>ROUND(Source!DL1054,O1075)</f>
        <v>0</v>
      </c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>
        <v>0</v>
      </c>
      <c r="AA1075" s="4">
        <v>1</v>
      </c>
      <c r="AB1075" s="4">
        <v>0</v>
      </c>
    </row>
    <row r="1076" spans="1:206" x14ac:dyDescent="0.25">
      <c r="A1076" s="4">
        <v>50</v>
      </c>
      <c r="B1076" s="4">
        <v>0</v>
      </c>
      <c r="C1076" s="4">
        <v>0</v>
      </c>
      <c r="D1076" s="4">
        <v>1</v>
      </c>
      <c r="E1076" s="4">
        <v>207</v>
      </c>
      <c r="F1076" s="4">
        <f>ROUND(Source!U1054,O1076)</f>
        <v>6.1896000000000004</v>
      </c>
      <c r="G1076" s="4" t="s">
        <v>59</v>
      </c>
      <c r="H1076" s="4" t="s">
        <v>60</v>
      </c>
      <c r="I1076" s="4"/>
      <c r="J1076" s="4"/>
      <c r="K1076" s="4">
        <v>207</v>
      </c>
      <c r="L1076" s="4">
        <v>21</v>
      </c>
      <c r="M1076" s="4">
        <v>3</v>
      </c>
      <c r="N1076" s="4" t="s">
        <v>3</v>
      </c>
      <c r="O1076" s="4">
        <v>7</v>
      </c>
      <c r="P1076" s="4">
        <f>ROUND(Source!DM1054,O1076)</f>
        <v>6.1896000000000004</v>
      </c>
      <c r="Q1076" s="4"/>
      <c r="R1076" s="4"/>
      <c r="S1076" s="4"/>
      <c r="T1076" s="4"/>
      <c r="U1076" s="4"/>
      <c r="V1076" s="4"/>
      <c r="W1076" s="4">
        <v>6.1896000000000004</v>
      </c>
      <c r="X1076" s="4">
        <v>1</v>
      </c>
      <c r="Y1076" s="4">
        <v>6.1896000000000004</v>
      </c>
      <c r="Z1076" s="4">
        <v>6.1896000000000004</v>
      </c>
      <c r="AA1076" s="4">
        <v>1</v>
      </c>
      <c r="AB1076" s="4">
        <v>6.1896000000000004</v>
      </c>
    </row>
    <row r="1077" spans="1:206" x14ac:dyDescent="0.25">
      <c r="A1077" s="4">
        <v>50</v>
      </c>
      <c r="B1077" s="4">
        <v>0</v>
      </c>
      <c r="C1077" s="4">
        <v>0</v>
      </c>
      <c r="D1077" s="4">
        <v>1</v>
      </c>
      <c r="E1077" s="4">
        <v>208</v>
      </c>
      <c r="F1077" s="4">
        <f>ROUND(Source!V1054,O1077)</f>
        <v>0</v>
      </c>
      <c r="G1077" s="4" t="s">
        <v>61</v>
      </c>
      <c r="H1077" s="4" t="s">
        <v>62</v>
      </c>
      <c r="I1077" s="4"/>
      <c r="J1077" s="4"/>
      <c r="K1077" s="4">
        <v>208</v>
      </c>
      <c r="L1077" s="4">
        <v>22</v>
      </c>
      <c r="M1077" s="4">
        <v>3</v>
      </c>
      <c r="N1077" s="4" t="s">
        <v>3</v>
      </c>
      <c r="O1077" s="4">
        <v>7</v>
      </c>
      <c r="P1077" s="4">
        <f>ROUND(Source!DN1054,O1077)</f>
        <v>0</v>
      </c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>
        <v>0</v>
      </c>
      <c r="AA1077" s="4">
        <v>1</v>
      </c>
      <c r="AB1077" s="4">
        <v>0</v>
      </c>
    </row>
    <row r="1078" spans="1:206" x14ac:dyDescent="0.25">
      <c r="A1078" s="4">
        <v>50</v>
      </c>
      <c r="B1078" s="4">
        <v>0</v>
      </c>
      <c r="C1078" s="4">
        <v>0</v>
      </c>
      <c r="D1078" s="4">
        <v>1</v>
      </c>
      <c r="E1078" s="4">
        <v>209</v>
      </c>
      <c r="F1078" s="4">
        <f>ROUND(Source!W1054,O1078)</f>
        <v>0</v>
      </c>
      <c r="G1078" s="4" t="s">
        <v>63</v>
      </c>
      <c r="H1078" s="4" t="s">
        <v>64</v>
      </c>
      <c r="I1078" s="4"/>
      <c r="J1078" s="4"/>
      <c r="K1078" s="4">
        <v>209</v>
      </c>
      <c r="L1078" s="4">
        <v>23</v>
      </c>
      <c r="M1078" s="4">
        <v>3</v>
      </c>
      <c r="N1078" s="4" t="s">
        <v>3</v>
      </c>
      <c r="O1078" s="4">
        <v>2</v>
      </c>
      <c r="P1078" s="4">
        <f>ROUND(Source!DO1054,O1078)</f>
        <v>0</v>
      </c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>
        <v>0</v>
      </c>
      <c r="AA1078" s="4">
        <v>1</v>
      </c>
      <c r="AB1078" s="4">
        <v>0</v>
      </c>
    </row>
    <row r="1079" spans="1:206" x14ac:dyDescent="0.25">
      <c r="A1079" s="4">
        <v>50</v>
      </c>
      <c r="B1079" s="4">
        <v>0</v>
      </c>
      <c r="C1079" s="4">
        <v>0</v>
      </c>
      <c r="D1079" s="4">
        <v>1</v>
      </c>
      <c r="E1079" s="4">
        <v>233</v>
      </c>
      <c r="F1079" s="4">
        <f>ROUND(Source!BD1054,O1079)</f>
        <v>0</v>
      </c>
      <c r="G1079" s="4" t="s">
        <v>65</v>
      </c>
      <c r="H1079" s="4" t="s">
        <v>66</v>
      </c>
      <c r="I1079" s="4"/>
      <c r="J1079" s="4"/>
      <c r="K1079" s="4">
        <v>233</v>
      </c>
      <c r="L1079" s="4">
        <v>24</v>
      </c>
      <c r="M1079" s="4">
        <v>3</v>
      </c>
      <c r="N1079" s="4" t="s">
        <v>3</v>
      </c>
      <c r="O1079" s="4">
        <v>2</v>
      </c>
      <c r="P1079" s="4">
        <f>ROUND(Source!EV1054,O1079)</f>
        <v>0</v>
      </c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>
        <v>0</v>
      </c>
      <c r="AA1079" s="4">
        <v>1</v>
      </c>
      <c r="AB1079" s="4">
        <v>0</v>
      </c>
    </row>
    <row r="1080" spans="1:206" x14ac:dyDescent="0.25">
      <c r="A1080" s="4">
        <v>50</v>
      </c>
      <c r="B1080" s="4">
        <v>0</v>
      </c>
      <c r="C1080" s="4">
        <v>0</v>
      </c>
      <c r="D1080" s="4">
        <v>1</v>
      </c>
      <c r="E1080" s="4">
        <v>210</v>
      </c>
      <c r="F1080" s="4">
        <f>ROUND(Source!X1054,O1080)</f>
        <v>4939.16</v>
      </c>
      <c r="G1080" s="4" t="s">
        <v>67</v>
      </c>
      <c r="H1080" s="4" t="s">
        <v>68</v>
      </c>
      <c r="I1080" s="4"/>
      <c r="J1080" s="4"/>
      <c r="K1080" s="4">
        <v>210</v>
      </c>
      <c r="L1080" s="4">
        <v>25</v>
      </c>
      <c r="M1080" s="4">
        <v>3</v>
      </c>
      <c r="N1080" s="4" t="s">
        <v>3</v>
      </c>
      <c r="O1080" s="4">
        <v>2</v>
      </c>
      <c r="P1080" s="4">
        <f>ROUND(Source!DP1054,O1080)</f>
        <v>4939.16</v>
      </c>
      <c r="Q1080" s="4"/>
      <c r="R1080" s="4"/>
      <c r="S1080" s="4"/>
      <c r="T1080" s="4"/>
      <c r="U1080" s="4"/>
      <c r="V1080" s="4"/>
      <c r="W1080" s="4">
        <v>4939.16</v>
      </c>
      <c r="X1080" s="4">
        <v>1</v>
      </c>
      <c r="Y1080" s="4">
        <v>4939.16</v>
      </c>
      <c r="Z1080" s="4">
        <v>4939.16</v>
      </c>
      <c r="AA1080" s="4">
        <v>1</v>
      </c>
      <c r="AB1080" s="4">
        <v>4939.16</v>
      </c>
    </row>
    <row r="1081" spans="1:206" x14ac:dyDescent="0.25">
      <c r="A1081" s="4">
        <v>50</v>
      </c>
      <c r="B1081" s="4">
        <v>0</v>
      </c>
      <c r="C1081" s="4">
        <v>0</v>
      </c>
      <c r="D1081" s="4">
        <v>1</v>
      </c>
      <c r="E1081" s="4">
        <v>211</v>
      </c>
      <c r="F1081" s="4">
        <f>ROUND(Source!Y1054,O1081)</f>
        <v>2402.84</v>
      </c>
      <c r="G1081" s="4" t="s">
        <v>69</v>
      </c>
      <c r="H1081" s="4" t="s">
        <v>70</v>
      </c>
      <c r="I1081" s="4"/>
      <c r="J1081" s="4"/>
      <c r="K1081" s="4">
        <v>211</v>
      </c>
      <c r="L1081" s="4">
        <v>26</v>
      </c>
      <c r="M1081" s="4">
        <v>3</v>
      </c>
      <c r="N1081" s="4" t="s">
        <v>3</v>
      </c>
      <c r="O1081" s="4">
        <v>2</v>
      </c>
      <c r="P1081" s="4">
        <f>ROUND(Source!DQ1054,O1081)</f>
        <v>2402.84</v>
      </c>
      <c r="Q1081" s="4"/>
      <c r="R1081" s="4"/>
      <c r="S1081" s="4"/>
      <c r="T1081" s="4"/>
      <c r="U1081" s="4"/>
      <c r="V1081" s="4"/>
      <c r="W1081" s="4">
        <v>2402.84</v>
      </c>
      <c r="X1081" s="4">
        <v>1</v>
      </c>
      <c r="Y1081" s="4">
        <v>2402.84</v>
      </c>
      <c r="Z1081" s="4">
        <v>2402.84</v>
      </c>
      <c r="AA1081" s="4">
        <v>1</v>
      </c>
      <c r="AB1081" s="4">
        <v>2402.84</v>
      </c>
    </row>
    <row r="1082" spans="1:206" x14ac:dyDescent="0.25">
      <c r="A1082" s="4">
        <v>50</v>
      </c>
      <c r="B1082" s="4">
        <v>0</v>
      </c>
      <c r="C1082" s="4">
        <v>0</v>
      </c>
      <c r="D1082" s="4">
        <v>1</v>
      </c>
      <c r="E1082" s="4">
        <v>224</v>
      </c>
      <c r="F1082" s="4">
        <f>ROUND(Source!AR1054,O1082)</f>
        <v>14016.53</v>
      </c>
      <c r="G1082" s="4" t="s">
        <v>71</v>
      </c>
      <c r="H1082" s="4" t="s">
        <v>72</v>
      </c>
      <c r="I1082" s="4"/>
      <c r="J1082" s="4"/>
      <c r="K1082" s="4">
        <v>224</v>
      </c>
      <c r="L1082" s="4">
        <v>27</v>
      </c>
      <c r="M1082" s="4">
        <v>3</v>
      </c>
      <c r="N1082" s="4" t="s">
        <v>3</v>
      </c>
      <c r="O1082" s="4">
        <v>2</v>
      </c>
      <c r="P1082" s="4">
        <f>ROUND(Source!EJ1054,O1082)</f>
        <v>14016.53</v>
      </c>
      <c r="Q1082" s="4"/>
      <c r="R1082" s="4"/>
      <c r="S1082" s="4"/>
      <c r="T1082" s="4"/>
      <c r="U1082" s="4"/>
      <c r="V1082" s="4"/>
      <c r="W1082" s="4">
        <v>14016.53</v>
      </c>
      <c r="X1082" s="4">
        <v>1</v>
      </c>
      <c r="Y1082" s="4">
        <v>14016.53</v>
      </c>
      <c r="Z1082" s="4">
        <v>14016.53</v>
      </c>
      <c r="AA1082" s="4">
        <v>1</v>
      </c>
      <c r="AB1082" s="4">
        <v>14016.53</v>
      </c>
    </row>
    <row r="1084" spans="1:206" x14ac:dyDescent="0.25">
      <c r="A1084" s="2">
        <v>51</v>
      </c>
      <c r="B1084" s="2">
        <f>B12</f>
        <v>1146</v>
      </c>
      <c r="C1084" s="2">
        <f>A12</f>
        <v>1</v>
      </c>
      <c r="D1084" s="2">
        <f>ROW(A12)</f>
        <v>12</v>
      </c>
      <c r="E1084" s="2"/>
      <c r="F1084" s="2" t="str">
        <f>IF(F12&lt;&gt;"",F12,"")</f>
        <v>Новый объект</v>
      </c>
      <c r="G1084" s="2" t="str">
        <f>IF(G12&lt;&gt;"",G12,"")</f>
        <v>356629-МСТ</v>
      </c>
      <c r="H1084" s="2">
        <v>0</v>
      </c>
      <c r="I1084" s="2"/>
      <c r="J1084" s="2"/>
      <c r="K1084" s="2"/>
      <c r="L1084" s="2"/>
      <c r="M1084" s="2"/>
      <c r="N1084" s="2"/>
      <c r="O1084" s="2">
        <f t="shared" ref="O1084:T1084" si="577">ROUND(O126+O228+O541+O738+O823+O896+O975+O1054,2)</f>
        <v>234982.83</v>
      </c>
      <c r="P1084" s="2">
        <f t="shared" si="577"/>
        <v>134984.06</v>
      </c>
      <c r="Q1084" s="2">
        <f t="shared" si="577"/>
        <v>5625.11</v>
      </c>
      <c r="R1084" s="2">
        <f t="shared" si="577"/>
        <v>3723.34</v>
      </c>
      <c r="S1084" s="2">
        <f t="shared" si="577"/>
        <v>90650.32</v>
      </c>
      <c r="T1084" s="2">
        <f t="shared" si="577"/>
        <v>0</v>
      </c>
      <c r="U1084" s="2">
        <f>U126+U228+U541+U738+U823+U896+U975+U1054</f>
        <v>94.941180000000003</v>
      </c>
      <c r="V1084" s="2">
        <f>V126+V228+V541+V738+V823+V896+V975+V1054</f>
        <v>4.1035299999999992</v>
      </c>
      <c r="W1084" s="2">
        <f>ROUND(W126+W228+W541+W738+W823+W896+W975+W1054,2)</f>
        <v>0</v>
      </c>
      <c r="X1084" s="2">
        <f>ROUND(X126+X228+X541+X738+X823+X896+X975+X1054,2)</f>
        <v>76052.570000000007</v>
      </c>
      <c r="Y1084" s="2">
        <f>ROUND(Y126+Y228+Y541+Y738+Y823+Y896+Y975+Y1054,2)</f>
        <v>38697.300000000003</v>
      </c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>
        <f t="shared" ref="AO1084:BD1084" si="578">ROUND(AO126+AO228+AO541+AO738+AO823+AO896+AO975+AO1054,2)</f>
        <v>0</v>
      </c>
      <c r="AP1084" s="2">
        <f t="shared" si="578"/>
        <v>78380.39</v>
      </c>
      <c r="AQ1084" s="2">
        <f t="shared" si="578"/>
        <v>0</v>
      </c>
      <c r="AR1084" s="2">
        <f t="shared" si="578"/>
        <v>349732.7</v>
      </c>
      <c r="AS1084" s="2">
        <f t="shared" si="578"/>
        <v>105346.01</v>
      </c>
      <c r="AT1084" s="2">
        <f t="shared" si="578"/>
        <v>17642.669999999998</v>
      </c>
      <c r="AU1084" s="2">
        <f t="shared" si="578"/>
        <v>148363.63</v>
      </c>
      <c r="AV1084" s="2">
        <f t="shared" si="578"/>
        <v>134984.06</v>
      </c>
      <c r="AW1084" s="2">
        <f t="shared" si="578"/>
        <v>56603.67</v>
      </c>
      <c r="AX1084" s="2">
        <f t="shared" si="578"/>
        <v>0</v>
      </c>
      <c r="AY1084" s="2">
        <f t="shared" si="578"/>
        <v>56603.67</v>
      </c>
      <c r="AZ1084" s="2">
        <f t="shared" si="578"/>
        <v>78380.39</v>
      </c>
      <c r="BA1084" s="2">
        <f t="shared" si="578"/>
        <v>0</v>
      </c>
      <c r="BB1084" s="2">
        <f t="shared" si="578"/>
        <v>0</v>
      </c>
      <c r="BC1084" s="2">
        <f t="shared" si="578"/>
        <v>0</v>
      </c>
      <c r="BD1084" s="2">
        <f t="shared" si="578"/>
        <v>0</v>
      </c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3">
        <f t="shared" ref="DG1084:DL1084" si="579">ROUND(DG126+DG228+DG541+DG738+DG823+DG896+DG975+DG1054,2)</f>
        <v>234982.83</v>
      </c>
      <c r="DH1084" s="3">
        <f t="shared" si="579"/>
        <v>134984.06</v>
      </c>
      <c r="DI1084" s="3">
        <f t="shared" si="579"/>
        <v>5625.11</v>
      </c>
      <c r="DJ1084" s="3">
        <f t="shared" si="579"/>
        <v>3723.34</v>
      </c>
      <c r="DK1084" s="3">
        <f t="shared" si="579"/>
        <v>90650.32</v>
      </c>
      <c r="DL1084" s="3">
        <f t="shared" si="579"/>
        <v>0</v>
      </c>
      <c r="DM1084" s="3">
        <f>DM126+DM228+DM541+DM738+DM823+DM896+DM975+DM1054</f>
        <v>94.941180000000003</v>
      </c>
      <c r="DN1084" s="3">
        <f>DN126+DN228+DN541+DN738+DN823+DN896+DN975+DN1054</f>
        <v>4.1035299999999992</v>
      </c>
      <c r="DO1084" s="3">
        <f>ROUND(DO126+DO228+DO541+DO738+DO823+DO896+DO975+DO1054,2)</f>
        <v>0</v>
      </c>
      <c r="DP1084" s="3">
        <f>ROUND(DP126+DP228+DP541+DP738+DP823+DP896+DP975+DP1054,2)</f>
        <v>76052.570000000007</v>
      </c>
      <c r="DQ1084" s="3">
        <f>ROUND(DQ126+DQ228+DQ541+DQ738+DQ823+DQ896+DQ975+DQ1054,2)</f>
        <v>38697.300000000003</v>
      </c>
      <c r="DR1084" s="3"/>
      <c r="DS1084" s="3"/>
      <c r="DT1084" s="3"/>
      <c r="DU1084" s="3"/>
      <c r="DV1084" s="3"/>
      <c r="DW1084" s="3"/>
      <c r="DX1084" s="3"/>
      <c r="DY1084" s="3"/>
      <c r="DZ1084" s="3"/>
      <c r="EA1084" s="3"/>
      <c r="EB1084" s="3"/>
      <c r="EC1084" s="3"/>
      <c r="ED1084" s="3"/>
      <c r="EE1084" s="3"/>
      <c r="EF1084" s="3"/>
      <c r="EG1084" s="3">
        <f t="shared" ref="EG1084:EV1084" si="580">ROUND(EG126+EG228+EG541+EG738+EG823+EG896+EG975+EG1054,2)</f>
        <v>0</v>
      </c>
      <c r="EH1084" s="3">
        <f t="shared" si="580"/>
        <v>78380.39</v>
      </c>
      <c r="EI1084" s="3">
        <f t="shared" si="580"/>
        <v>0</v>
      </c>
      <c r="EJ1084" s="3">
        <f t="shared" si="580"/>
        <v>349732.7</v>
      </c>
      <c r="EK1084" s="3">
        <f t="shared" si="580"/>
        <v>105346.01</v>
      </c>
      <c r="EL1084" s="3">
        <f t="shared" si="580"/>
        <v>17642.669999999998</v>
      </c>
      <c r="EM1084" s="3">
        <f t="shared" si="580"/>
        <v>148363.63</v>
      </c>
      <c r="EN1084" s="3">
        <f t="shared" si="580"/>
        <v>134984.06</v>
      </c>
      <c r="EO1084" s="3">
        <f t="shared" si="580"/>
        <v>56603.67</v>
      </c>
      <c r="EP1084" s="3">
        <f t="shared" si="580"/>
        <v>0</v>
      </c>
      <c r="EQ1084" s="3">
        <f t="shared" si="580"/>
        <v>56603.67</v>
      </c>
      <c r="ER1084" s="3">
        <f t="shared" si="580"/>
        <v>78380.39</v>
      </c>
      <c r="ES1084" s="3">
        <f t="shared" si="580"/>
        <v>0</v>
      </c>
      <c r="ET1084" s="3">
        <f t="shared" si="580"/>
        <v>0</v>
      </c>
      <c r="EU1084" s="3">
        <f t="shared" si="580"/>
        <v>0</v>
      </c>
      <c r="EV1084" s="3">
        <f t="shared" si="580"/>
        <v>0</v>
      </c>
      <c r="EW1084" s="3"/>
      <c r="EX1084" s="3"/>
      <c r="EY1084" s="3"/>
      <c r="EZ1084" s="3"/>
      <c r="FA1084" s="3"/>
      <c r="FB1084" s="3"/>
      <c r="FC1084" s="3"/>
      <c r="FD1084" s="3"/>
      <c r="FE1084" s="3"/>
      <c r="FF1084" s="3"/>
      <c r="FG1084" s="3"/>
      <c r="FH1084" s="3"/>
      <c r="FI1084" s="3"/>
      <c r="FJ1084" s="3"/>
      <c r="FK1084" s="3"/>
      <c r="FL1084" s="3"/>
      <c r="FM1084" s="3"/>
      <c r="FN1084" s="3"/>
      <c r="FO1084" s="3"/>
      <c r="FP1084" s="3"/>
      <c r="FQ1084" s="3"/>
      <c r="FR1084" s="3"/>
      <c r="FS1084" s="3"/>
      <c r="FT1084" s="3"/>
      <c r="FU1084" s="3"/>
      <c r="FV1084" s="3"/>
      <c r="FW1084" s="3"/>
      <c r="FX1084" s="3"/>
      <c r="FY1084" s="3"/>
      <c r="FZ1084" s="3"/>
      <c r="GA1084" s="3"/>
      <c r="GB1084" s="3"/>
      <c r="GC1084" s="3"/>
      <c r="GD1084" s="3"/>
      <c r="GE1084" s="3"/>
      <c r="GF1084" s="3"/>
      <c r="GG1084" s="3"/>
      <c r="GH1084" s="3"/>
      <c r="GI1084" s="3"/>
      <c r="GJ1084" s="3"/>
      <c r="GK1084" s="3"/>
      <c r="GL1084" s="3"/>
      <c r="GM1084" s="3"/>
      <c r="GN1084" s="3"/>
      <c r="GO1084" s="3"/>
      <c r="GP1084" s="3"/>
      <c r="GQ1084" s="3"/>
      <c r="GR1084" s="3"/>
      <c r="GS1084" s="3"/>
      <c r="GT1084" s="3"/>
      <c r="GU1084" s="3"/>
      <c r="GV1084" s="3"/>
      <c r="GW1084" s="3"/>
      <c r="GX1084" s="3">
        <v>0</v>
      </c>
    </row>
    <row r="1086" spans="1:206" x14ac:dyDescent="0.25">
      <c r="A1086" s="4">
        <v>50</v>
      </c>
      <c r="B1086" s="4">
        <v>0</v>
      </c>
      <c r="C1086" s="4">
        <v>0</v>
      </c>
      <c r="D1086" s="4">
        <v>1</v>
      </c>
      <c r="E1086" s="4">
        <v>201</v>
      </c>
      <c r="F1086" s="4">
        <f>ROUND(Source!O1084,O1086)</f>
        <v>234982.83</v>
      </c>
      <c r="G1086" s="4" t="s">
        <v>19</v>
      </c>
      <c r="H1086" s="4" t="s">
        <v>20</v>
      </c>
      <c r="I1086" s="4"/>
      <c r="J1086" s="4"/>
      <c r="K1086" s="4">
        <v>201</v>
      </c>
      <c r="L1086" s="4">
        <v>1</v>
      </c>
      <c r="M1086" s="4">
        <v>3</v>
      </c>
      <c r="N1086" s="4" t="s">
        <v>3</v>
      </c>
      <c r="O1086" s="4">
        <v>2</v>
      </c>
      <c r="P1086" s="4">
        <f>ROUND(Source!DG1084,O1086)</f>
        <v>234982.83</v>
      </c>
      <c r="Q1086" s="4"/>
      <c r="R1086" s="4"/>
      <c r="S1086" s="4"/>
      <c r="T1086" s="4"/>
      <c r="U1086" s="4"/>
      <c r="V1086" s="4"/>
      <c r="W1086" s="4">
        <v>156602.44</v>
      </c>
      <c r="X1086" s="4">
        <v>1</v>
      </c>
      <c r="Y1086" s="4">
        <v>156602.44</v>
      </c>
      <c r="Z1086" s="4">
        <v>156602.44</v>
      </c>
      <c r="AA1086" s="4">
        <v>1</v>
      </c>
      <c r="AB1086" s="4">
        <v>156602.44</v>
      </c>
    </row>
    <row r="1087" spans="1:206" x14ac:dyDescent="0.25">
      <c r="A1087" s="4">
        <v>50</v>
      </c>
      <c r="B1087" s="4">
        <v>0</v>
      </c>
      <c r="C1087" s="4">
        <v>0</v>
      </c>
      <c r="D1087" s="4">
        <v>1</v>
      </c>
      <c r="E1087" s="4">
        <v>202</v>
      </c>
      <c r="F1087" s="4">
        <f>ROUND(Source!P1084,O1087)</f>
        <v>134984.06</v>
      </c>
      <c r="G1087" s="4" t="s">
        <v>21</v>
      </c>
      <c r="H1087" s="4" t="s">
        <v>22</v>
      </c>
      <c r="I1087" s="4"/>
      <c r="J1087" s="4"/>
      <c r="K1087" s="4">
        <v>202</v>
      </c>
      <c r="L1087" s="4">
        <v>2</v>
      </c>
      <c r="M1087" s="4">
        <v>3</v>
      </c>
      <c r="N1087" s="4" t="s">
        <v>3</v>
      </c>
      <c r="O1087" s="4">
        <v>2</v>
      </c>
      <c r="P1087" s="4">
        <f>ROUND(Source!DH1084,O1087)</f>
        <v>134984.06</v>
      </c>
      <c r="Q1087" s="4"/>
      <c r="R1087" s="4"/>
      <c r="S1087" s="4"/>
      <c r="T1087" s="4"/>
      <c r="U1087" s="4"/>
      <c r="V1087" s="4"/>
      <c r="W1087" s="4">
        <v>134984.06</v>
      </c>
      <c r="X1087" s="4">
        <v>1</v>
      </c>
      <c r="Y1087" s="4">
        <v>134984.06</v>
      </c>
      <c r="Z1087" s="4">
        <v>134984.06</v>
      </c>
      <c r="AA1087" s="4">
        <v>1</v>
      </c>
      <c r="AB1087" s="4">
        <v>134984.06</v>
      </c>
    </row>
    <row r="1088" spans="1:206" x14ac:dyDescent="0.25">
      <c r="A1088" s="4">
        <v>50</v>
      </c>
      <c r="B1088" s="4">
        <v>0</v>
      </c>
      <c r="C1088" s="4">
        <v>0</v>
      </c>
      <c r="D1088" s="4">
        <v>1</v>
      </c>
      <c r="E1088" s="4">
        <v>222</v>
      </c>
      <c r="F1088" s="4">
        <f>ROUND(Source!AO1084,O1088)</f>
        <v>0</v>
      </c>
      <c r="G1088" s="4" t="s">
        <v>23</v>
      </c>
      <c r="H1088" s="4" t="s">
        <v>24</v>
      </c>
      <c r="I1088" s="4"/>
      <c r="J1088" s="4"/>
      <c r="K1088" s="4">
        <v>222</v>
      </c>
      <c r="L1088" s="4">
        <v>3</v>
      </c>
      <c r="M1088" s="4">
        <v>3</v>
      </c>
      <c r="N1088" s="4" t="s">
        <v>3</v>
      </c>
      <c r="O1088" s="4">
        <v>2</v>
      </c>
      <c r="P1088" s="4">
        <f>ROUND(Source!EG1084,O1088)</f>
        <v>0</v>
      </c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>
        <v>0</v>
      </c>
      <c r="AA1088" s="4">
        <v>1</v>
      </c>
      <c r="AB1088" s="4">
        <v>0</v>
      </c>
    </row>
    <row r="1089" spans="1:28" x14ac:dyDescent="0.25">
      <c r="A1089" s="4">
        <v>50</v>
      </c>
      <c r="B1089" s="4">
        <v>0</v>
      </c>
      <c r="C1089" s="4">
        <v>0</v>
      </c>
      <c r="D1089" s="4">
        <v>1</v>
      </c>
      <c r="E1089" s="4">
        <v>225</v>
      </c>
      <c r="F1089" s="4">
        <f>ROUND(Source!AV1084,O1089)</f>
        <v>134984.06</v>
      </c>
      <c r="G1089" s="4" t="s">
        <v>25</v>
      </c>
      <c r="H1089" s="4" t="s">
        <v>26</v>
      </c>
      <c r="I1089" s="4"/>
      <c r="J1089" s="4"/>
      <c r="K1089" s="4">
        <v>225</v>
      </c>
      <c r="L1089" s="4">
        <v>4</v>
      </c>
      <c r="M1089" s="4">
        <v>3</v>
      </c>
      <c r="N1089" s="4" t="s">
        <v>3</v>
      </c>
      <c r="O1089" s="4">
        <v>2</v>
      </c>
      <c r="P1089" s="4">
        <f>ROUND(Source!EN1084,O1089)</f>
        <v>134984.06</v>
      </c>
      <c r="Q1089" s="4"/>
      <c r="R1089" s="4"/>
      <c r="S1089" s="4"/>
      <c r="T1089" s="4"/>
      <c r="U1089" s="4"/>
      <c r="V1089" s="4"/>
      <c r="W1089" s="4">
        <v>134984.06</v>
      </c>
      <c r="X1089" s="4">
        <v>1</v>
      </c>
      <c r="Y1089" s="4">
        <v>134984.06</v>
      </c>
      <c r="Z1089" s="4">
        <v>134984.06</v>
      </c>
      <c r="AA1089" s="4">
        <v>1</v>
      </c>
      <c r="AB1089" s="4">
        <v>134984.06</v>
      </c>
    </row>
    <row r="1090" spans="1:28" x14ac:dyDescent="0.25">
      <c r="A1090" s="4">
        <v>50</v>
      </c>
      <c r="B1090" s="4">
        <v>0</v>
      </c>
      <c r="C1090" s="4">
        <v>0</v>
      </c>
      <c r="D1090" s="4">
        <v>1</v>
      </c>
      <c r="E1090" s="4">
        <v>226</v>
      </c>
      <c r="F1090" s="4">
        <f>ROUND(Source!AW1084,O1090)</f>
        <v>56603.67</v>
      </c>
      <c r="G1090" s="4" t="s">
        <v>27</v>
      </c>
      <c r="H1090" s="4" t="s">
        <v>28</v>
      </c>
      <c r="I1090" s="4"/>
      <c r="J1090" s="4"/>
      <c r="K1090" s="4">
        <v>226</v>
      </c>
      <c r="L1090" s="4">
        <v>5</v>
      </c>
      <c r="M1090" s="4">
        <v>3</v>
      </c>
      <c r="N1090" s="4" t="s">
        <v>3</v>
      </c>
      <c r="O1090" s="4">
        <v>2</v>
      </c>
      <c r="P1090" s="4">
        <f>ROUND(Source!EO1084,O1090)</f>
        <v>56603.67</v>
      </c>
      <c r="Q1090" s="4"/>
      <c r="R1090" s="4"/>
      <c r="S1090" s="4"/>
      <c r="T1090" s="4"/>
      <c r="U1090" s="4"/>
      <c r="V1090" s="4"/>
      <c r="W1090" s="4">
        <v>56603.67</v>
      </c>
      <c r="X1090" s="4">
        <v>1</v>
      </c>
      <c r="Y1090" s="4">
        <v>56603.67</v>
      </c>
      <c r="Z1090" s="4">
        <v>56603.67</v>
      </c>
      <c r="AA1090" s="4">
        <v>1</v>
      </c>
      <c r="AB1090" s="4">
        <v>56603.67</v>
      </c>
    </row>
    <row r="1091" spans="1:28" x14ac:dyDescent="0.25">
      <c r="A1091" s="4">
        <v>50</v>
      </c>
      <c r="B1091" s="4">
        <v>0</v>
      </c>
      <c r="C1091" s="4">
        <v>0</v>
      </c>
      <c r="D1091" s="4">
        <v>1</v>
      </c>
      <c r="E1091" s="4">
        <v>227</v>
      </c>
      <c r="F1091" s="4">
        <f>ROUND(Source!AX1084,O1091)</f>
        <v>0</v>
      </c>
      <c r="G1091" s="4" t="s">
        <v>29</v>
      </c>
      <c r="H1091" s="4" t="s">
        <v>30</v>
      </c>
      <c r="I1091" s="4"/>
      <c r="J1091" s="4"/>
      <c r="K1091" s="4">
        <v>227</v>
      </c>
      <c r="L1091" s="4">
        <v>6</v>
      </c>
      <c r="M1091" s="4">
        <v>3</v>
      </c>
      <c r="N1091" s="4" t="s">
        <v>3</v>
      </c>
      <c r="O1091" s="4">
        <v>2</v>
      </c>
      <c r="P1091" s="4">
        <f>ROUND(Source!EP1084,O1091)</f>
        <v>0</v>
      </c>
      <c r="Q1091" s="4"/>
      <c r="R1091" s="4"/>
      <c r="S1091" s="4"/>
      <c r="T1091" s="4"/>
      <c r="U1091" s="4"/>
      <c r="V1091" s="4"/>
      <c r="W1091" s="4">
        <v>0</v>
      </c>
      <c r="X1091" s="4">
        <v>1</v>
      </c>
      <c r="Y1091" s="4">
        <v>0</v>
      </c>
      <c r="Z1091" s="4">
        <v>0</v>
      </c>
      <c r="AA1091" s="4">
        <v>1</v>
      </c>
      <c r="AB1091" s="4">
        <v>0</v>
      </c>
    </row>
    <row r="1092" spans="1:28" x14ac:dyDescent="0.25">
      <c r="A1092" s="4">
        <v>50</v>
      </c>
      <c r="B1092" s="4">
        <v>0</v>
      </c>
      <c r="C1092" s="4">
        <v>0</v>
      </c>
      <c r="D1092" s="4">
        <v>1</v>
      </c>
      <c r="E1092" s="4">
        <v>228</v>
      </c>
      <c r="F1092" s="4">
        <f>ROUND(Source!AY1084,O1092)</f>
        <v>56603.67</v>
      </c>
      <c r="G1092" s="4" t="s">
        <v>31</v>
      </c>
      <c r="H1092" s="4" t="s">
        <v>32</v>
      </c>
      <c r="I1092" s="4"/>
      <c r="J1092" s="4"/>
      <c r="K1092" s="4">
        <v>228</v>
      </c>
      <c r="L1092" s="4">
        <v>7</v>
      </c>
      <c r="M1092" s="4">
        <v>3</v>
      </c>
      <c r="N1092" s="4" t="s">
        <v>3</v>
      </c>
      <c r="O1092" s="4">
        <v>2</v>
      </c>
      <c r="P1092" s="4">
        <f>ROUND(Source!EQ1084,O1092)</f>
        <v>56603.67</v>
      </c>
      <c r="Q1092" s="4"/>
      <c r="R1092" s="4"/>
      <c r="S1092" s="4"/>
      <c r="T1092" s="4"/>
      <c r="U1092" s="4"/>
      <c r="V1092" s="4"/>
      <c r="W1092" s="4">
        <v>56603.67</v>
      </c>
      <c r="X1092" s="4">
        <v>1</v>
      </c>
      <c r="Y1092" s="4">
        <v>56603.67</v>
      </c>
      <c r="Z1092" s="4">
        <v>56603.67</v>
      </c>
      <c r="AA1092" s="4">
        <v>1</v>
      </c>
      <c r="AB1092" s="4">
        <v>56603.67</v>
      </c>
    </row>
    <row r="1093" spans="1:28" x14ac:dyDescent="0.25">
      <c r="A1093" s="4">
        <v>50</v>
      </c>
      <c r="B1093" s="4">
        <v>0</v>
      </c>
      <c r="C1093" s="4">
        <v>0</v>
      </c>
      <c r="D1093" s="4">
        <v>1</v>
      </c>
      <c r="E1093" s="4">
        <v>216</v>
      </c>
      <c r="F1093" s="4">
        <f>ROUND(Source!AP1084,O1093)</f>
        <v>78380.39</v>
      </c>
      <c r="G1093" s="4" t="s">
        <v>33</v>
      </c>
      <c r="H1093" s="4" t="s">
        <v>34</v>
      </c>
      <c r="I1093" s="4"/>
      <c r="J1093" s="4"/>
      <c r="K1093" s="4">
        <v>216</v>
      </c>
      <c r="L1093" s="4">
        <v>8</v>
      </c>
      <c r="M1093" s="4">
        <v>3</v>
      </c>
      <c r="N1093" s="4" t="s">
        <v>3</v>
      </c>
      <c r="O1093" s="4">
        <v>2</v>
      </c>
      <c r="P1093" s="4">
        <f>ROUND(Source!EH1084,O1093)</f>
        <v>78380.39</v>
      </c>
      <c r="Q1093" s="4"/>
      <c r="R1093" s="4"/>
      <c r="S1093" s="4"/>
      <c r="T1093" s="4"/>
      <c r="U1093" s="4"/>
      <c r="V1093" s="4"/>
      <c r="W1093" s="4">
        <v>78380.39</v>
      </c>
      <c r="X1093" s="4">
        <v>1</v>
      </c>
      <c r="Y1093" s="4">
        <v>78380.39</v>
      </c>
      <c r="Z1093" s="4">
        <v>78380.39</v>
      </c>
      <c r="AA1093" s="4">
        <v>1</v>
      </c>
      <c r="AB1093" s="4">
        <v>78380.39</v>
      </c>
    </row>
    <row r="1094" spans="1:28" x14ac:dyDescent="0.25">
      <c r="A1094" s="4">
        <v>50</v>
      </c>
      <c r="B1094" s="4">
        <v>0</v>
      </c>
      <c r="C1094" s="4">
        <v>0</v>
      </c>
      <c r="D1094" s="4">
        <v>1</v>
      </c>
      <c r="E1094" s="4">
        <v>223</v>
      </c>
      <c r="F1094" s="4">
        <f>ROUND(Source!AQ1084,O1094)</f>
        <v>0</v>
      </c>
      <c r="G1094" s="4" t="s">
        <v>35</v>
      </c>
      <c r="H1094" s="4" t="s">
        <v>36</v>
      </c>
      <c r="I1094" s="4"/>
      <c r="J1094" s="4"/>
      <c r="K1094" s="4">
        <v>223</v>
      </c>
      <c r="L1094" s="4">
        <v>9</v>
      </c>
      <c r="M1094" s="4">
        <v>3</v>
      </c>
      <c r="N1094" s="4" t="s">
        <v>3</v>
      </c>
      <c r="O1094" s="4">
        <v>2</v>
      </c>
      <c r="P1094" s="4">
        <f>ROUND(Source!EI1084,O1094)</f>
        <v>0</v>
      </c>
      <c r="Q1094" s="4"/>
      <c r="R1094" s="4"/>
      <c r="S1094" s="4"/>
      <c r="T1094" s="4"/>
      <c r="U1094" s="4"/>
      <c r="V1094" s="4"/>
      <c r="W1094" s="4">
        <v>0</v>
      </c>
      <c r="X1094" s="4">
        <v>1</v>
      </c>
      <c r="Y1094" s="4">
        <v>0</v>
      </c>
      <c r="Z1094" s="4">
        <v>0</v>
      </c>
      <c r="AA1094" s="4">
        <v>1</v>
      </c>
      <c r="AB1094" s="4">
        <v>0</v>
      </c>
    </row>
    <row r="1095" spans="1:28" x14ac:dyDescent="0.25">
      <c r="A1095" s="4">
        <v>50</v>
      </c>
      <c r="B1095" s="4">
        <v>0</v>
      </c>
      <c r="C1095" s="4">
        <v>0</v>
      </c>
      <c r="D1095" s="4">
        <v>1</v>
      </c>
      <c r="E1095" s="4">
        <v>229</v>
      </c>
      <c r="F1095" s="4">
        <f>ROUND(Source!AZ1084,O1095)</f>
        <v>78380.39</v>
      </c>
      <c r="G1095" s="4" t="s">
        <v>37</v>
      </c>
      <c r="H1095" s="4" t="s">
        <v>38</v>
      </c>
      <c r="I1095" s="4"/>
      <c r="J1095" s="4"/>
      <c r="K1095" s="4">
        <v>229</v>
      </c>
      <c r="L1095" s="4">
        <v>10</v>
      </c>
      <c r="M1095" s="4">
        <v>3</v>
      </c>
      <c r="N1095" s="4" t="s">
        <v>3</v>
      </c>
      <c r="O1095" s="4">
        <v>2</v>
      </c>
      <c r="P1095" s="4">
        <f>ROUND(Source!ER1084,O1095)</f>
        <v>78380.39</v>
      </c>
      <c r="Q1095" s="4"/>
      <c r="R1095" s="4"/>
      <c r="S1095" s="4"/>
      <c r="T1095" s="4"/>
      <c r="U1095" s="4"/>
      <c r="V1095" s="4"/>
      <c r="W1095" s="4">
        <v>78380.39</v>
      </c>
      <c r="X1095" s="4">
        <v>1</v>
      </c>
      <c r="Y1095" s="4">
        <v>78380.39</v>
      </c>
      <c r="Z1095" s="4">
        <v>78380.39</v>
      </c>
      <c r="AA1095" s="4">
        <v>1</v>
      </c>
      <c r="AB1095" s="4">
        <v>78380.39</v>
      </c>
    </row>
    <row r="1096" spans="1:28" x14ac:dyDescent="0.25">
      <c r="A1096" s="4">
        <v>50</v>
      </c>
      <c r="B1096" s="4">
        <v>0</v>
      </c>
      <c r="C1096" s="4">
        <v>0</v>
      </c>
      <c r="D1096" s="4">
        <v>1</v>
      </c>
      <c r="E1096" s="4">
        <v>203</v>
      </c>
      <c r="F1096" s="4">
        <f>ROUND(Source!Q1084,O1096)</f>
        <v>5625.11</v>
      </c>
      <c r="G1096" s="4" t="s">
        <v>39</v>
      </c>
      <c r="H1096" s="4" t="s">
        <v>40</v>
      </c>
      <c r="I1096" s="4"/>
      <c r="J1096" s="4"/>
      <c r="K1096" s="4">
        <v>203</v>
      </c>
      <c r="L1096" s="4">
        <v>11</v>
      </c>
      <c r="M1096" s="4">
        <v>3</v>
      </c>
      <c r="N1096" s="4" t="s">
        <v>3</v>
      </c>
      <c r="O1096" s="4">
        <v>2</v>
      </c>
      <c r="P1096" s="4">
        <f>ROUND(Source!DI1084,O1096)</f>
        <v>5625.11</v>
      </c>
      <c r="Q1096" s="4"/>
      <c r="R1096" s="4"/>
      <c r="S1096" s="4"/>
      <c r="T1096" s="4"/>
      <c r="U1096" s="4"/>
      <c r="V1096" s="4"/>
      <c r="W1096" s="4">
        <v>5625.11</v>
      </c>
      <c r="X1096" s="4">
        <v>1</v>
      </c>
      <c r="Y1096" s="4">
        <v>5625.11</v>
      </c>
      <c r="Z1096" s="4">
        <v>5625.11</v>
      </c>
      <c r="AA1096" s="4">
        <v>1</v>
      </c>
      <c r="AB1096" s="4">
        <v>5625.11</v>
      </c>
    </row>
    <row r="1097" spans="1:28" x14ac:dyDescent="0.25">
      <c r="A1097" s="4">
        <v>50</v>
      </c>
      <c r="B1097" s="4">
        <v>0</v>
      </c>
      <c r="C1097" s="4">
        <v>0</v>
      </c>
      <c r="D1097" s="4">
        <v>1</v>
      </c>
      <c r="E1097" s="4">
        <v>231</v>
      </c>
      <c r="F1097" s="4">
        <f>ROUND(Source!BB1084,O1097)</f>
        <v>0</v>
      </c>
      <c r="G1097" s="4" t="s">
        <v>41</v>
      </c>
      <c r="H1097" s="4" t="s">
        <v>42</v>
      </c>
      <c r="I1097" s="4"/>
      <c r="J1097" s="4"/>
      <c r="K1097" s="4">
        <v>231</v>
      </c>
      <c r="L1097" s="4">
        <v>12</v>
      </c>
      <c r="M1097" s="4">
        <v>3</v>
      </c>
      <c r="N1097" s="4" t="s">
        <v>3</v>
      </c>
      <c r="O1097" s="4">
        <v>2</v>
      </c>
      <c r="P1097" s="4">
        <f>ROUND(Source!ET1084,O1097)</f>
        <v>0</v>
      </c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>
        <v>0</v>
      </c>
      <c r="AA1097" s="4">
        <v>1</v>
      </c>
      <c r="AB1097" s="4">
        <v>0</v>
      </c>
    </row>
    <row r="1098" spans="1:28" x14ac:dyDescent="0.25">
      <c r="A1098" s="4">
        <v>50</v>
      </c>
      <c r="B1098" s="4">
        <v>0</v>
      </c>
      <c r="C1098" s="4">
        <v>0</v>
      </c>
      <c r="D1098" s="4">
        <v>1</v>
      </c>
      <c r="E1098" s="4">
        <v>204</v>
      </c>
      <c r="F1098" s="4">
        <f>ROUND(Source!R1084,O1098)</f>
        <v>3723.34</v>
      </c>
      <c r="G1098" s="4" t="s">
        <v>43</v>
      </c>
      <c r="H1098" s="4" t="s">
        <v>44</v>
      </c>
      <c r="I1098" s="4"/>
      <c r="J1098" s="4"/>
      <c r="K1098" s="4">
        <v>204</v>
      </c>
      <c r="L1098" s="4">
        <v>13</v>
      </c>
      <c r="M1098" s="4">
        <v>3</v>
      </c>
      <c r="N1098" s="4" t="s">
        <v>3</v>
      </c>
      <c r="O1098" s="4">
        <v>2</v>
      </c>
      <c r="P1098" s="4">
        <f>ROUND(Source!DJ1084,O1098)</f>
        <v>3723.34</v>
      </c>
      <c r="Q1098" s="4"/>
      <c r="R1098" s="4"/>
      <c r="S1098" s="4"/>
      <c r="T1098" s="4"/>
      <c r="U1098" s="4"/>
      <c r="V1098" s="4"/>
      <c r="W1098" s="4">
        <v>3723.3399999999992</v>
      </c>
      <c r="X1098" s="4">
        <v>1</v>
      </c>
      <c r="Y1098" s="4">
        <v>3723.3399999999992</v>
      </c>
      <c r="Z1098" s="4">
        <v>3723.3399999999992</v>
      </c>
      <c r="AA1098" s="4">
        <v>1</v>
      </c>
      <c r="AB1098" s="4">
        <v>3723.3399999999992</v>
      </c>
    </row>
    <row r="1099" spans="1:28" x14ac:dyDescent="0.25">
      <c r="A1099" s="4">
        <v>50</v>
      </c>
      <c r="B1099" s="4">
        <v>0</v>
      </c>
      <c r="C1099" s="4">
        <v>0</v>
      </c>
      <c r="D1099" s="4">
        <v>1</v>
      </c>
      <c r="E1099" s="4">
        <v>205</v>
      </c>
      <c r="F1099" s="4">
        <f>ROUND(Source!S1084,O1099)</f>
        <v>90650.32</v>
      </c>
      <c r="G1099" s="4" t="s">
        <v>45</v>
      </c>
      <c r="H1099" s="4" t="s">
        <v>46</v>
      </c>
      <c r="I1099" s="4"/>
      <c r="J1099" s="4"/>
      <c r="K1099" s="4">
        <v>205</v>
      </c>
      <c r="L1099" s="4">
        <v>14</v>
      </c>
      <c r="M1099" s="4">
        <v>3</v>
      </c>
      <c r="N1099" s="4" t="s">
        <v>3</v>
      </c>
      <c r="O1099" s="4">
        <v>2</v>
      </c>
      <c r="P1099" s="4">
        <f>ROUND(Source!DK1084,O1099)</f>
        <v>90650.32</v>
      </c>
      <c r="Q1099" s="4"/>
      <c r="R1099" s="4"/>
      <c r="S1099" s="4"/>
      <c r="T1099" s="4"/>
      <c r="U1099" s="4"/>
      <c r="V1099" s="4"/>
      <c r="W1099" s="4">
        <v>90650.320000000022</v>
      </c>
      <c r="X1099" s="4">
        <v>1</v>
      </c>
      <c r="Y1099" s="4">
        <v>90650.320000000022</v>
      </c>
      <c r="Z1099" s="4">
        <v>90650.320000000022</v>
      </c>
      <c r="AA1099" s="4">
        <v>1</v>
      </c>
      <c r="AB1099" s="4">
        <v>90650.320000000022</v>
      </c>
    </row>
    <row r="1100" spans="1:28" x14ac:dyDescent="0.25">
      <c r="A1100" s="4">
        <v>50</v>
      </c>
      <c r="B1100" s="4">
        <v>0</v>
      </c>
      <c r="C1100" s="4">
        <v>0</v>
      </c>
      <c r="D1100" s="4">
        <v>1</v>
      </c>
      <c r="E1100" s="4">
        <v>232</v>
      </c>
      <c r="F1100" s="4">
        <f>ROUND(Source!BC1084,O1100)</f>
        <v>0</v>
      </c>
      <c r="G1100" s="4" t="s">
        <v>47</v>
      </c>
      <c r="H1100" s="4" t="s">
        <v>48</v>
      </c>
      <c r="I1100" s="4"/>
      <c r="J1100" s="4"/>
      <c r="K1100" s="4">
        <v>232</v>
      </c>
      <c r="L1100" s="4">
        <v>15</v>
      </c>
      <c r="M1100" s="4">
        <v>3</v>
      </c>
      <c r="N1100" s="4" t="s">
        <v>3</v>
      </c>
      <c r="O1100" s="4">
        <v>2</v>
      </c>
      <c r="P1100" s="4">
        <f>ROUND(Source!EU1084,O1100)</f>
        <v>0</v>
      </c>
      <c r="Q1100" s="4"/>
      <c r="R1100" s="4"/>
      <c r="S1100" s="4"/>
      <c r="T1100" s="4"/>
      <c r="U1100" s="4"/>
      <c r="V1100" s="4"/>
      <c r="W1100" s="4">
        <v>0</v>
      </c>
      <c r="X1100" s="4">
        <v>1</v>
      </c>
      <c r="Y1100" s="4">
        <v>0</v>
      </c>
      <c r="Z1100" s="4">
        <v>0</v>
      </c>
      <c r="AA1100" s="4">
        <v>1</v>
      </c>
      <c r="AB1100" s="4">
        <v>0</v>
      </c>
    </row>
    <row r="1101" spans="1:28" x14ac:dyDescent="0.25">
      <c r="A1101" s="4">
        <v>50</v>
      </c>
      <c r="B1101" s="4">
        <v>0</v>
      </c>
      <c r="C1101" s="4">
        <v>0</v>
      </c>
      <c r="D1101" s="4">
        <v>1</v>
      </c>
      <c r="E1101" s="4">
        <v>214</v>
      </c>
      <c r="F1101" s="4">
        <f>ROUND(Source!AS1084,O1101)</f>
        <v>105346.01</v>
      </c>
      <c r="G1101" s="4" t="s">
        <v>49</v>
      </c>
      <c r="H1101" s="4" t="s">
        <v>50</v>
      </c>
      <c r="I1101" s="4"/>
      <c r="J1101" s="4"/>
      <c r="K1101" s="4">
        <v>214</v>
      </c>
      <c r="L1101" s="4">
        <v>16</v>
      </c>
      <c r="M1101" s="4">
        <v>3</v>
      </c>
      <c r="N1101" s="4" t="s">
        <v>3</v>
      </c>
      <c r="O1101" s="4">
        <v>2</v>
      </c>
      <c r="P1101" s="4">
        <f>ROUND(Source!EK1084,O1101)</f>
        <v>105346.01</v>
      </c>
      <c r="Q1101" s="4"/>
      <c r="R1101" s="4"/>
      <c r="S1101" s="4"/>
      <c r="T1101" s="4"/>
      <c r="U1101" s="4"/>
      <c r="V1101" s="4"/>
      <c r="W1101" s="4">
        <v>105346.01</v>
      </c>
      <c r="X1101" s="4">
        <v>1</v>
      </c>
      <c r="Y1101" s="4">
        <v>105346.01</v>
      </c>
      <c r="Z1101" s="4">
        <v>105346.01</v>
      </c>
      <c r="AA1101" s="4">
        <v>1</v>
      </c>
      <c r="AB1101" s="4">
        <v>105346.01</v>
      </c>
    </row>
    <row r="1102" spans="1:28" x14ac:dyDescent="0.25">
      <c r="A1102" s="4">
        <v>50</v>
      </c>
      <c r="B1102" s="4">
        <v>0</v>
      </c>
      <c r="C1102" s="4">
        <v>0</v>
      </c>
      <c r="D1102" s="4">
        <v>1</v>
      </c>
      <c r="E1102" s="4">
        <v>215</v>
      </c>
      <c r="F1102" s="4">
        <f>ROUND(Source!AT1084,O1102)</f>
        <v>17642.669999999998</v>
      </c>
      <c r="G1102" s="4" t="s">
        <v>51</v>
      </c>
      <c r="H1102" s="4" t="s">
        <v>52</v>
      </c>
      <c r="I1102" s="4"/>
      <c r="J1102" s="4"/>
      <c r="K1102" s="4">
        <v>215</v>
      </c>
      <c r="L1102" s="4">
        <v>17</v>
      </c>
      <c r="M1102" s="4">
        <v>3</v>
      </c>
      <c r="N1102" s="4" t="s">
        <v>3</v>
      </c>
      <c r="O1102" s="4">
        <v>2</v>
      </c>
      <c r="P1102" s="4">
        <f>ROUND(Source!EL1084,O1102)</f>
        <v>17642.669999999998</v>
      </c>
      <c r="Q1102" s="4"/>
      <c r="R1102" s="4"/>
      <c r="S1102" s="4"/>
      <c r="T1102" s="4"/>
      <c r="U1102" s="4"/>
      <c r="V1102" s="4"/>
      <c r="W1102" s="4">
        <v>17642.669999999998</v>
      </c>
      <c r="X1102" s="4">
        <v>1</v>
      </c>
      <c r="Y1102" s="4">
        <v>17642.669999999998</v>
      </c>
      <c r="Z1102" s="4">
        <v>17642.669999999998</v>
      </c>
      <c r="AA1102" s="4">
        <v>1</v>
      </c>
      <c r="AB1102" s="4">
        <v>17642.669999999998</v>
      </c>
    </row>
    <row r="1103" spans="1:28" x14ac:dyDescent="0.25">
      <c r="A1103" s="4">
        <v>50</v>
      </c>
      <c r="B1103" s="4">
        <v>0</v>
      </c>
      <c r="C1103" s="4">
        <v>0</v>
      </c>
      <c r="D1103" s="4">
        <v>1</v>
      </c>
      <c r="E1103" s="4">
        <v>217</v>
      </c>
      <c r="F1103" s="4">
        <f>ROUND(Source!AU1084,O1103)</f>
        <v>148363.63</v>
      </c>
      <c r="G1103" s="4" t="s">
        <v>53</v>
      </c>
      <c r="H1103" s="4" t="s">
        <v>54</v>
      </c>
      <c r="I1103" s="4"/>
      <c r="J1103" s="4"/>
      <c r="K1103" s="4">
        <v>217</v>
      </c>
      <c r="L1103" s="4">
        <v>18</v>
      </c>
      <c r="M1103" s="4">
        <v>3</v>
      </c>
      <c r="N1103" s="4" t="s">
        <v>3</v>
      </c>
      <c r="O1103" s="4">
        <v>2</v>
      </c>
      <c r="P1103" s="4">
        <f>ROUND(Source!EM1084,O1103)</f>
        <v>148363.63</v>
      </c>
      <c r="Q1103" s="4"/>
      <c r="R1103" s="4"/>
      <c r="S1103" s="4"/>
      <c r="T1103" s="4"/>
      <c r="U1103" s="4"/>
      <c r="V1103" s="4"/>
      <c r="W1103" s="4">
        <v>148363.63</v>
      </c>
      <c r="X1103" s="4">
        <v>1</v>
      </c>
      <c r="Y1103" s="4">
        <v>148363.63</v>
      </c>
      <c r="Z1103" s="4">
        <v>148363.63</v>
      </c>
      <c r="AA1103" s="4">
        <v>1</v>
      </c>
      <c r="AB1103" s="4">
        <v>148363.63</v>
      </c>
    </row>
    <row r="1104" spans="1:28" x14ac:dyDescent="0.25">
      <c r="A1104" s="4">
        <v>50</v>
      </c>
      <c r="B1104" s="4">
        <v>0</v>
      </c>
      <c r="C1104" s="4">
        <v>0</v>
      </c>
      <c r="D1104" s="4">
        <v>1</v>
      </c>
      <c r="E1104" s="4">
        <v>230</v>
      </c>
      <c r="F1104" s="4">
        <f>ROUND(Source!BA1084,O1104)</f>
        <v>0</v>
      </c>
      <c r="G1104" s="4" t="s">
        <v>55</v>
      </c>
      <c r="H1104" s="4" t="s">
        <v>56</v>
      </c>
      <c r="I1104" s="4"/>
      <c r="J1104" s="4"/>
      <c r="K1104" s="4">
        <v>230</v>
      </c>
      <c r="L1104" s="4">
        <v>19</v>
      </c>
      <c r="M1104" s="4">
        <v>3</v>
      </c>
      <c r="N1104" s="4" t="s">
        <v>3</v>
      </c>
      <c r="O1104" s="4">
        <v>2</v>
      </c>
      <c r="P1104" s="4">
        <f>ROUND(Source!ES1084,O1104)</f>
        <v>0</v>
      </c>
      <c r="Q1104" s="4"/>
      <c r="R1104" s="4"/>
      <c r="S1104" s="4"/>
      <c r="T1104" s="4"/>
      <c r="U1104" s="4"/>
      <c r="V1104" s="4"/>
      <c r="W1104" s="4">
        <v>0</v>
      </c>
      <c r="X1104" s="4">
        <v>1</v>
      </c>
      <c r="Y1104" s="4">
        <v>0</v>
      </c>
      <c r="Z1104" s="4">
        <v>0</v>
      </c>
      <c r="AA1104" s="4">
        <v>1</v>
      </c>
      <c r="AB1104" s="4">
        <v>0</v>
      </c>
    </row>
    <row r="1105" spans="1:28" x14ac:dyDescent="0.25">
      <c r="A1105" s="4">
        <v>50</v>
      </c>
      <c r="B1105" s="4">
        <v>0</v>
      </c>
      <c r="C1105" s="4">
        <v>0</v>
      </c>
      <c r="D1105" s="4">
        <v>1</v>
      </c>
      <c r="E1105" s="4">
        <v>206</v>
      </c>
      <c r="F1105" s="4">
        <f>ROUND(Source!T1084,O1105)</f>
        <v>0</v>
      </c>
      <c r="G1105" s="4" t="s">
        <v>57</v>
      </c>
      <c r="H1105" s="4" t="s">
        <v>58</v>
      </c>
      <c r="I1105" s="4"/>
      <c r="J1105" s="4"/>
      <c r="K1105" s="4">
        <v>206</v>
      </c>
      <c r="L1105" s="4">
        <v>20</v>
      </c>
      <c r="M1105" s="4">
        <v>3</v>
      </c>
      <c r="N1105" s="4" t="s">
        <v>3</v>
      </c>
      <c r="O1105" s="4">
        <v>2</v>
      </c>
      <c r="P1105" s="4">
        <f>ROUND(Source!DL1084,O1105)</f>
        <v>0</v>
      </c>
      <c r="Q1105" s="4"/>
      <c r="R1105" s="4"/>
      <c r="S1105" s="4"/>
      <c r="T1105" s="4"/>
      <c r="U1105" s="4"/>
      <c r="V1105" s="4"/>
      <c r="W1105" s="4">
        <v>0</v>
      </c>
      <c r="X1105" s="4">
        <v>1</v>
      </c>
      <c r="Y1105" s="4">
        <v>0</v>
      </c>
      <c r="Z1105" s="4">
        <v>0</v>
      </c>
      <c r="AA1105" s="4">
        <v>1</v>
      </c>
      <c r="AB1105" s="4">
        <v>0</v>
      </c>
    </row>
    <row r="1106" spans="1:28" x14ac:dyDescent="0.25">
      <c r="A1106" s="4">
        <v>50</v>
      </c>
      <c r="B1106" s="4">
        <v>0</v>
      </c>
      <c r="C1106" s="4">
        <v>0</v>
      </c>
      <c r="D1106" s="4">
        <v>1</v>
      </c>
      <c r="E1106" s="4">
        <v>207</v>
      </c>
      <c r="F1106" s="4">
        <f>ROUND(Source!U1084,O1106)</f>
        <v>94.941180000000003</v>
      </c>
      <c r="G1106" s="4" t="s">
        <v>59</v>
      </c>
      <c r="H1106" s="4" t="s">
        <v>60</v>
      </c>
      <c r="I1106" s="4"/>
      <c r="J1106" s="4"/>
      <c r="K1106" s="4">
        <v>207</v>
      </c>
      <c r="L1106" s="4">
        <v>21</v>
      </c>
      <c r="M1106" s="4">
        <v>3</v>
      </c>
      <c r="N1106" s="4" t="s">
        <v>3</v>
      </c>
      <c r="O1106" s="4">
        <v>7</v>
      </c>
      <c r="P1106" s="4">
        <f>ROUND(Source!DM1084,O1106)</f>
        <v>94.941180000000003</v>
      </c>
      <c r="Q1106" s="4"/>
      <c r="R1106" s="4"/>
      <c r="S1106" s="4"/>
      <c r="T1106" s="4"/>
      <c r="U1106" s="4"/>
      <c r="V1106" s="4"/>
      <c r="W1106" s="4">
        <v>94.941180000000003</v>
      </c>
      <c r="X1106" s="4">
        <v>1</v>
      </c>
      <c r="Y1106" s="4">
        <v>94.941180000000003</v>
      </c>
      <c r="Z1106" s="4">
        <v>94.941180000000003</v>
      </c>
      <c r="AA1106" s="4">
        <v>1</v>
      </c>
      <c r="AB1106" s="4">
        <v>94.941180000000003</v>
      </c>
    </row>
    <row r="1107" spans="1:28" x14ac:dyDescent="0.25">
      <c r="A1107" s="4">
        <v>50</v>
      </c>
      <c r="B1107" s="4">
        <v>0</v>
      </c>
      <c r="C1107" s="4">
        <v>0</v>
      </c>
      <c r="D1107" s="4">
        <v>1</v>
      </c>
      <c r="E1107" s="4">
        <v>208</v>
      </c>
      <c r="F1107" s="4">
        <f>ROUND(Source!V1084,O1107)</f>
        <v>4.1035300000000001</v>
      </c>
      <c r="G1107" s="4" t="s">
        <v>61</v>
      </c>
      <c r="H1107" s="4" t="s">
        <v>62</v>
      </c>
      <c r="I1107" s="4"/>
      <c r="J1107" s="4"/>
      <c r="K1107" s="4">
        <v>208</v>
      </c>
      <c r="L1107" s="4">
        <v>22</v>
      </c>
      <c r="M1107" s="4">
        <v>3</v>
      </c>
      <c r="N1107" s="4" t="s">
        <v>3</v>
      </c>
      <c r="O1107" s="4">
        <v>7</v>
      </c>
      <c r="P1107" s="4">
        <f>ROUND(Source!DN1084,O1107)</f>
        <v>4.1035300000000001</v>
      </c>
      <c r="Q1107" s="4"/>
      <c r="R1107" s="4"/>
      <c r="S1107" s="4"/>
      <c r="T1107" s="4"/>
      <c r="U1107" s="4"/>
      <c r="V1107" s="4"/>
      <c r="W1107" s="4">
        <v>4.1035300000000001</v>
      </c>
      <c r="X1107" s="4">
        <v>1</v>
      </c>
      <c r="Y1107" s="4">
        <v>4.1035300000000001</v>
      </c>
      <c r="Z1107" s="4">
        <v>4.1035300000000001</v>
      </c>
      <c r="AA1107" s="4">
        <v>1</v>
      </c>
      <c r="AB1107" s="4">
        <v>4.1035300000000001</v>
      </c>
    </row>
    <row r="1108" spans="1:28" x14ac:dyDescent="0.25">
      <c r="A1108" s="4">
        <v>50</v>
      </c>
      <c r="B1108" s="4">
        <v>0</v>
      </c>
      <c r="C1108" s="4">
        <v>0</v>
      </c>
      <c r="D1108" s="4">
        <v>1</v>
      </c>
      <c r="E1108" s="4">
        <v>209</v>
      </c>
      <c r="F1108" s="4">
        <f>ROUND(Source!W1084,O1108)</f>
        <v>0</v>
      </c>
      <c r="G1108" s="4" t="s">
        <v>63</v>
      </c>
      <c r="H1108" s="4" t="s">
        <v>64</v>
      </c>
      <c r="I1108" s="4"/>
      <c r="J1108" s="4"/>
      <c r="K1108" s="4">
        <v>209</v>
      </c>
      <c r="L1108" s="4">
        <v>23</v>
      </c>
      <c r="M1108" s="4">
        <v>3</v>
      </c>
      <c r="N1108" s="4" t="s">
        <v>3</v>
      </c>
      <c r="O1108" s="4">
        <v>2</v>
      </c>
      <c r="P1108" s="4">
        <f>ROUND(Source!DO1084,O1108)</f>
        <v>0</v>
      </c>
      <c r="Q1108" s="4"/>
      <c r="R1108" s="4"/>
      <c r="S1108" s="4"/>
      <c r="T1108" s="4"/>
      <c r="U1108" s="4"/>
      <c r="V1108" s="4"/>
      <c r="W1108" s="4">
        <v>0</v>
      </c>
      <c r="X1108" s="4">
        <v>1</v>
      </c>
      <c r="Y1108" s="4">
        <v>0</v>
      </c>
      <c r="Z1108" s="4">
        <v>0</v>
      </c>
      <c r="AA1108" s="4">
        <v>1</v>
      </c>
      <c r="AB1108" s="4">
        <v>0</v>
      </c>
    </row>
    <row r="1109" spans="1:28" x14ac:dyDescent="0.25">
      <c r="A1109" s="4">
        <v>50</v>
      </c>
      <c r="B1109" s="4">
        <v>0</v>
      </c>
      <c r="C1109" s="4">
        <v>0</v>
      </c>
      <c r="D1109" s="4">
        <v>1</v>
      </c>
      <c r="E1109" s="4">
        <v>233</v>
      </c>
      <c r="F1109" s="4">
        <f>ROUND(Source!BD1084,O1109)</f>
        <v>0</v>
      </c>
      <c r="G1109" s="4" t="s">
        <v>65</v>
      </c>
      <c r="H1109" s="4" t="s">
        <v>66</v>
      </c>
      <c r="I1109" s="4"/>
      <c r="J1109" s="4"/>
      <c r="K1109" s="4">
        <v>233</v>
      </c>
      <c r="L1109" s="4">
        <v>24</v>
      </c>
      <c r="M1109" s="4">
        <v>3</v>
      </c>
      <c r="N1109" s="4" t="s">
        <v>3</v>
      </c>
      <c r="O1109" s="4">
        <v>2</v>
      </c>
      <c r="P1109" s="4">
        <f>ROUND(Source!EV1084,O1109)</f>
        <v>0</v>
      </c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>
        <v>0</v>
      </c>
      <c r="AA1109" s="4">
        <v>1</v>
      </c>
      <c r="AB1109" s="4">
        <v>0</v>
      </c>
    </row>
    <row r="1110" spans="1:28" x14ac:dyDescent="0.25">
      <c r="A1110" s="4">
        <v>50</v>
      </c>
      <c r="B1110" s="4">
        <v>0</v>
      </c>
      <c r="C1110" s="4">
        <v>0</v>
      </c>
      <c r="D1110" s="4">
        <v>1</v>
      </c>
      <c r="E1110" s="4">
        <v>210</v>
      </c>
      <c r="F1110" s="4">
        <f>ROUND(Source!X1084,O1110)</f>
        <v>76052.570000000007</v>
      </c>
      <c r="G1110" s="4" t="s">
        <v>67</v>
      </c>
      <c r="H1110" s="4" t="s">
        <v>68</v>
      </c>
      <c r="I1110" s="4"/>
      <c r="J1110" s="4"/>
      <c r="K1110" s="4">
        <v>210</v>
      </c>
      <c r="L1110" s="4">
        <v>25</v>
      </c>
      <c r="M1110" s="4">
        <v>3</v>
      </c>
      <c r="N1110" s="4" t="s">
        <v>3</v>
      </c>
      <c r="O1110" s="4">
        <v>2</v>
      </c>
      <c r="P1110" s="4">
        <f>ROUND(Source!DP1084,O1110)</f>
        <v>76052.570000000007</v>
      </c>
      <c r="Q1110" s="4"/>
      <c r="R1110" s="4"/>
      <c r="S1110" s="4"/>
      <c r="T1110" s="4"/>
      <c r="U1110" s="4"/>
      <c r="V1110" s="4"/>
      <c r="W1110" s="4">
        <v>76052.570000000007</v>
      </c>
      <c r="X1110" s="4">
        <v>1</v>
      </c>
      <c r="Y1110" s="4">
        <v>76052.570000000007</v>
      </c>
      <c r="Z1110" s="4">
        <v>76052.570000000007</v>
      </c>
      <c r="AA1110" s="4">
        <v>1</v>
      </c>
      <c r="AB1110" s="4">
        <v>76052.570000000007</v>
      </c>
    </row>
    <row r="1111" spans="1:28" x14ac:dyDescent="0.25">
      <c r="A1111" s="4">
        <v>50</v>
      </c>
      <c r="B1111" s="4">
        <v>0</v>
      </c>
      <c r="C1111" s="4">
        <v>0</v>
      </c>
      <c r="D1111" s="4">
        <v>1</v>
      </c>
      <c r="E1111" s="4">
        <v>211</v>
      </c>
      <c r="F1111" s="4">
        <f>ROUND(Source!Y1084,O1111)</f>
        <v>38697.300000000003</v>
      </c>
      <c r="G1111" s="4" t="s">
        <v>69</v>
      </c>
      <c r="H1111" s="4" t="s">
        <v>70</v>
      </c>
      <c r="I1111" s="4"/>
      <c r="J1111" s="4"/>
      <c r="K1111" s="4">
        <v>211</v>
      </c>
      <c r="L1111" s="4">
        <v>26</v>
      </c>
      <c r="M1111" s="4">
        <v>3</v>
      </c>
      <c r="N1111" s="4" t="s">
        <v>3</v>
      </c>
      <c r="O1111" s="4">
        <v>2</v>
      </c>
      <c r="P1111" s="4">
        <f>ROUND(Source!DQ1084,O1111)</f>
        <v>38697.300000000003</v>
      </c>
      <c r="Q1111" s="4"/>
      <c r="R1111" s="4"/>
      <c r="S1111" s="4"/>
      <c r="T1111" s="4"/>
      <c r="U1111" s="4"/>
      <c r="V1111" s="4"/>
      <c r="W1111" s="4">
        <v>38697.300000000003</v>
      </c>
      <c r="X1111" s="4">
        <v>1</v>
      </c>
      <c r="Y1111" s="4">
        <v>38697.300000000003</v>
      </c>
      <c r="Z1111" s="4">
        <v>38697.300000000003</v>
      </c>
      <c r="AA1111" s="4">
        <v>1</v>
      </c>
      <c r="AB1111" s="4">
        <v>38697.300000000003</v>
      </c>
    </row>
    <row r="1112" spans="1:28" x14ac:dyDescent="0.25">
      <c r="A1112" s="4">
        <v>50</v>
      </c>
      <c r="B1112" s="4">
        <v>0</v>
      </c>
      <c r="C1112" s="4">
        <v>0</v>
      </c>
      <c r="D1112" s="4">
        <v>1</v>
      </c>
      <c r="E1112" s="4">
        <v>224</v>
      </c>
      <c r="F1112" s="4">
        <f>ROUND(Source!AR1084,O1112)</f>
        <v>349732.7</v>
      </c>
      <c r="G1112" s="4" t="s">
        <v>71</v>
      </c>
      <c r="H1112" s="4" t="s">
        <v>72</v>
      </c>
      <c r="I1112" s="4"/>
      <c r="J1112" s="4"/>
      <c r="K1112" s="4">
        <v>224</v>
      </c>
      <c r="L1112" s="4">
        <v>27</v>
      </c>
      <c r="M1112" s="4">
        <v>3</v>
      </c>
      <c r="N1112" s="4" t="s">
        <v>3</v>
      </c>
      <c r="O1112" s="4">
        <v>2</v>
      </c>
      <c r="P1112" s="4">
        <f>ROUND(Source!EJ1084,O1112)</f>
        <v>349732.7</v>
      </c>
      <c r="Q1112" s="4"/>
      <c r="R1112" s="4"/>
      <c r="S1112" s="4"/>
      <c r="T1112" s="4"/>
      <c r="U1112" s="4"/>
      <c r="V1112" s="4"/>
      <c r="W1112" s="4">
        <v>349732.7</v>
      </c>
      <c r="X1112" s="4">
        <v>1</v>
      </c>
      <c r="Y1112" s="4">
        <v>349732.7</v>
      </c>
      <c r="Z1112" s="4">
        <v>349732.7</v>
      </c>
      <c r="AA1112" s="4">
        <v>1</v>
      </c>
      <c r="AB1112" s="4">
        <v>349732.7</v>
      </c>
    </row>
    <row r="1113" spans="1:28" x14ac:dyDescent="0.25">
      <c r="A1113" s="4">
        <v>50</v>
      </c>
      <c r="B1113" s="4">
        <v>1</v>
      </c>
      <c r="C1113" s="4">
        <v>0</v>
      </c>
      <c r="D1113" s="4">
        <v>2</v>
      </c>
      <c r="E1113" s="4">
        <v>0</v>
      </c>
      <c r="F1113" s="4">
        <f>ROUND(F1112,O1113)</f>
        <v>349732.7</v>
      </c>
      <c r="G1113" s="4" t="s">
        <v>379</v>
      </c>
      <c r="H1113" s="4" t="s">
        <v>380</v>
      </c>
      <c r="I1113" s="4"/>
      <c r="J1113" s="4"/>
      <c r="K1113" s="4">
        <v>212</v>
      </c>
      <c r="L1113" s="4">
        <v>28</v>
      </c>
      <c r="M1113" s="4">
        <v>0</v>
      </c>
      <c r="N1113" s="4" t="s">
        <v>3</v>
      </c>
      <c r="O1113" s="4">
        <v>2</v>
      </c>
      <c r="P1113" s="4">
        <f>ROUND(P1112,O1113)</f>
        <v>349732.7</v>
      </c>
      <c r="Q1113" s="4"/>
      <c r="R1113" s="4"/>
      <c r="S1113" s="4"/>
      <c r="T1113" s="4"/>
      <c r="U1113" s="4"/>
      <c r="V1113" s="4"/>
      <c r="W1113" s="4">
        <v>349732.7</v>
      </c>
      <c r="X1113" s="4">
        <v>1</v>
      </c>
      <c r="Y1113" s="4">
        <v>349732.7</v>
      </c>
      <c r="Z1113" s="4">
        <v>349732.7</v>
      </c>
      <c r="AA1113" s="4">
        <v>1</v>
      </c>
      <c r="AB1113" s="4">
        <v>349732.7</v>
      </c>
    </row>
    <row r="1114" spans="1:28" x14ac:dyDescent="0.25">
      <c r="A1114" s="4">
        <v>50</v>
      </c>
      <c r="B1114" s="4">
        <v>1</v>
      </c>
      <c r="C1114" s="4">
        <v>0</v>
      </c>
      <c r="D1114" s="4">
        <v>2</v>
      </c>
      <c r="E1114" s="4">
        <v>0</v>
      </c>
      <c r="F1114" s="4">
        <f>ROUND(F1113*0.2,O1114)</f>
        <v>69946.539999999994</v>
      </c>
      <c r="G1114" s="4" t="s">
        <v>381</v>
      </c>
      <c r="H1114" s="4" t="s">
        <v>382</v>
      </c>
      <c r="I1114" s="4"/>
      <c r="J1114" s="4"/>
      <c r="K1114" s="4">
        <v>212</v>
      </c>
      <c r="L1114" s="4">
        <v>29</v>
      </c>
      <c r="M1114" s="4">
        <v>0</v>
      </c>
      <c r="N1114" s="4" t="s">
        <v>3</v>
      </c>
      <c r="O1114" s="4">
        <v>2</v>
      </c>
      <c r="P1114" s="4">
        <f>ROUND(P1113*0.2,O1114)</f>
        <v>69946.539999999994</v>
      </c>
      <c r="Q1114" s="4"/>
      <c r="R1114" s="4"/>
      <c r="S1114" s="4"/>
      <c r="T1114" s="4"/>
      <c r="U1114" s="4"/>
      <c r="V1114" s="4"/>
      <c r="W1114" s="4">
        <v>69946.539999999994</v>
      </c>
      <c r="X1114" s="4">
        <v>1</v>
      </c>
      <c r="Y1114" s="4">
        <v>69946.539999999994</v>
      </c>
      <c r="Z1114" s="4">
        <v>69946.539999999994</v>
      </c>
      <c r="AA1114" s="4">
        <v>1</v>
      </c>
      <c r="AB1114" s="4">
        <v>69946.539999999994</v>
      </c>
    </row>
    <row r="1115" spans="1:28" x14ac:dyDescent="0.25">
      <c r="A1115" s="4">
        <v>50</v>
      </c>
      <c r="B1115" s="4">
        <v>1</v>
      </c>
      <c r="C1115" s="4">
        <v>0</v>
      </c>
      <c r="D1115" s="4">
        <v>2</v>
      </c>
      <c r="E1115" s="4">
        <v>213</v>
      </c>
      <c r="F1115" s="4">
        <f>ROUND(F1113+F1114,O1115)</f>
        <v>419679.24</v>
      </c>
      <c r="G1115" s="4" t="s">
        <v>383</v>
      </c>
      <c r="H1115" s="4" t="s">
        <v>71</v>
      </c>
      <c r="I1115" s="4"/>
      <c r="J1115" s="4"/>
      <c r="K1115" s="4">
        <v>212</v>
      </c>
      <c r="L1115" s="4">
        <v>30</v>
      </c>
      <c r="M1115" s="4">
        <v>0</v>
      </c>
      <c r="N1115" s="4" t="s">
        <v>3</v>
      </c>
      <c r="O1115" s="4">
        <v>2</v>
      </c>
      <c r="P1115" s="4">
        <f>ROUND(P1113+P1114,O1115)</f>
        <v>419679.24</v>
      </c>
      <c r="Q1115" s="4"/>
      <c r="R1115" s="4"/>
      <c r="S1115" s="4"/>
      <c r="T1115" s="4"/>
      <c r="U1115" s="4"/>
      <c r="V1115" s="4"/>
      <c r="W1115" s="4">
        <v>419679.24</v>
      </c>
      <c r="X1115" s="4">
        <v>1</v>
      </c>
      <c r="Y1115" s="4">
        <v>419679.24</v>
      </c>
      <c r="Z1115" s="4">
        <v>419679.24</v>
      </c>
      <c r="AA1115" s="4">
        <v>1</v>
      </c>
      <c r="AB1115" s="4">
        <v>419679.24</v>
      </c>
    </row>
    <row r="1117" spans="1:28" x14ac:dyDescent="0.25">
      <c r="A1117">
        <v>71</v>
      </c>
      <c r="B1117">
        <v>1</v>
      </c>
      <c r="D1117">
        <v>200001</v>
      </c>
      <c r="E1117">
        <v>48342927</v>
      </c>
      <c r="F1117" t="s">
        <v>384</v>
      </c>
      <c r="G1117" t="s">
        <v>385</v>
      </c>
      <c r="H1117">
        <v>80</v>
      </c>
      <c r="I1117">
        <v>20</v>
      </c>
    </row>
    <row r="1120" spans="1:28" x14ac:dyDescent="0.25">
      <c r="A1120">
        <v>70</v>
      </c>
      <c r="B1120">
        <v>1</v>
      </c>
      <c r="D1120">
        <v>1</v>
      </c>
      <c r="E1120" t="s">
        <v>386</v>
      </c>
      <c r="F1120" t="s">
        <v>387</v>
      </c>
      <c r="G1120">
        <v>1</v>
      </c>
      <c r="H1120">
        <v>0</v>
      </c>
      <c r="I1120" t="s">
        <v>3</v>
      </c>
      <c r="J1120">
        <v>1</v>
      </c>
      <c r="K1120">
        <v>0</v>
      </c>
      <c r="L1120" t="s">
        <v>3</v>
      </c>
      <c r="M1120" t="s">
        <v>3</v>
      </c>
      <c r="N1120">
        <v>0</v>
      </c>
      <c r="O1120">
        <v>1</v>
      </c>
      <c r="P1120" t="s">
        <v>388</v>
      </c>
    </row>
    <row r="1121" spans="1:16" x14ac:dyDescent="0.25">
      <c r="A1121">
        <v>70</v>
      </c>
      <c r="B1121">
        <v>1</v>
      </c>
      <c r="D1121">
        <v>2</v>
      </c>
      <c r="E1121" t="s">
        <v>389</v>
      </c>
      <c r="F1121" t="s">
        <v>390</v>
      </c>
      <c r="G1121">
        <v>0</v>
      </c>
      <c r="H1121">
        <v>0</v>
      </c>
      <c r="I1121" t="s">
        <v>3</v>
      </c>
      <c r="J1121">
        <v>1</v>
      </c>
      <c r="K1121">
        <v>0</v>
      </c>
      <c r="L1121" t="s">
        <v>3</v>
      </c>
      <c r="M1121" t="s">
        <v>3</v>
      </c>
      <c r="N1121">
        <v>0</v>
      </c>
      <c r="O1121">
        <v>0</v>
      </c>
      <c r="P1121" t="s">
        <v>391</v>
      </c>
    </row>
    <row r="1122" spans="1:16" x14ac:dyDescent="0.25">
      <c r="A1122">
        <v>70</v>
      </c>
      <c r="B1122">
        <v>1</v>
      </c>
      <c r="D1122">
        <v>3</v>
      </c>
      <c r="E1122" t="s">
        <v>392</v>
      </c>
      <c r="F1122" t="s">
        <v>393</v>
      </c>
      <c r="G1122">
        <v>0</v>
      </c>
      <c r="H1122">
        <v>0</v>
      </c>
      <c r="I1122" t="s">
        <v>3</v>
      </c>
      <c r="J1122">
        <v>1</v>
      </c>
      <c r="K1122">
        <v>0</v>
      </c>
      <c r="L1122" t="s">
        <v>3</v>
      </c>
      <c r="M1122" t="s">
        <v>3</v>
      </c>
      <c r="N1122">
        <v>0</v>
      </c>
      <c r="O1122">
        <v>0</v>
      </c>
      <c r="P1122" t="s">
        <v>394</v>
      </c>
    </row>
    <row r="1123" spans="1:16" x14ac:dyDescent="0.25">
      <c r="A1123">
        <v>70</v>
      </c>
      <c r="B1123">
        <v>1</v>
      </c>
      <c r="D1123">
        <v>4</v>
      </c>
      <c r="E1123" t="s">
        <v>395</v>
      </c>
      <c r="F1123" t="s">
        <v>396</v>
      </c>
      <c r="G1123">
        <v>1</v>
      </c>
      <c r="H1123">
        <v>0</v>
      </c>
      <c r="I1123" t="s">
        <v>3</v>
      </c>
      <c r="J1123">
        <v>2</v>
      </c>
      <c r="K1123">
        <v>0</v>
      </c>
      <c r="L1123" t="s">
        <v>3</v>
      </c>
      <c r="M1123" t="s">
        <v>3</v>
      </c>
      <c r="N1123">
        <v>0</v>
      </c>
      <c r="O1123">
        <v>1</v>
      </c>
      <c r="P1123" t="s">
        <v>3</v>
      </c>
    </row>
    <row r="1124" spans="1:16" x14ac:dyDescent="0.25">
      <c r="A1124">
        <v>70</v>
      </c>
      <c r="B1124">
        <v>1</v>
      </c>
      <c r="D1124">
        <v>5</v>
      </c>
      <c r="E1124" t="s">
        <v>397</v>
      </c>
      <c r="F1124" t="s">
        <v>398</v>
      </c>
      <c r="G1124">
        <v>0</v>
      </c>
      <c r="H1124">
        <v>0</v>
      </c>
      <c r="I1124" t="s">
        <v>3</v>
      </c>
      <c r="J1124">
        <v>2</v>
      </c>
      <c r="K1124">
        <v>0</v>
      </c>
      <c r="L1124" t="s">
        <v>3</v>
      </c>
      <c r="M1124" t="s">
        <v>3</v>
      </c>
      <c r="N1124">
        <v>0</v>
      </c>
      <c r="O1124">
        <v>0</v>
      </c>
      <c r="P1124" t="s">
        <v>3</v>
      </c>
    </row>
    <row r="1125" spans="1:16" x14ac:dyDescent="0.25">
      <c r="A1125">
        <v>70</v>
      </c>
      <c r="B1125">
        <v>1</v>
      </c>
      <c r="D1125">
        <v>6</v>
      </c>
      <c r="E1125" t="s">
        <v>399</v>
      </c>
      <c r="F1125" t="s">
        <v>400</v>
      </c>
      <c r="G1125">
        <v>0</v>
      </c>
      <c r="H1125">
        <v>0</v>
      </c>
      <c r="I1125" t="s">
        <v>3</v>
      </c>
      <c r="J1125">
        <v>2</v>
      </c>
      <c r="K1125">
        <v>0</v>
      </c>
      <c r="L1125" t="s">
        <v>3</v>
      </c>
      <c r="M1125" t="s">
        <v>3</v>
      </c>
      <c r="N1125">
        <v>0</v>
      </c>
      <c r="O1125">
        <v>0</v>
      </c>
      <c r="P1125" t="s">
        <v>3</v>
      </c>
    </row>
    <row r="1126" spans="1:16" x14ac:dyDescent="0.25">
      <c r="A1126">
        <v>70</v>
      </c>
      <c r="B1126">
        <v>1</v>
      </c>
      <c r="D1126">
        <v>7</v>
      </c>
      <c r="E1126" t="s">
        <v>401</v>
      </c>
      <c r="F1126" t="s">
        <v>402</v>
      </c>
      <c r="G1126">
        <v>0</v>
      </c>
      <c r="H1126">
        <v>0</v>
      </c>
      <c r="I1126" t="s">
        <v>403</v>
      </c>
      <c r="J1126">
        <v>0</v>
      </c>
      <c r="K1126">
        <v>0</v>
      </c>
      <c r="L1126" t="s">
        <v>3</v>
      </c>
      <c r="M1126" t="s">
        <v>3</v>
      </c>
      <c r="N1126">
        <v>0</v>
      </c>
      <c r="O1126">
        <v>0</v>
      </c>
      <c r="P1126" t="s">
        <v>404</v>
      </c>
    </row>
    <row r="1127" spans="1:16" x14ac:dyDescent="0.25">
      <c r="A1127">
        <v>70</v>
      </c>
      <c r="B1127">
        <v>1</v>
      </c>
      <c r="D1127">
        <v>8</v>
      </c>
      <c r="E1127" t="s">
        <v>405</v>
      </c>
      <c r="F1127" t="s">
        <v>406</v>
      </c>
      <c r="G1127">
        <v>1</v>
      </c>
      <c r="H1127">
        <v>0</v>
      </c>
      <c r="I1127" t="s">
        <v>3</v>
      </c>
      <c r="J1127">
        <v>5</v>
      </c>
      <c r="K1127">
        <v>0</v>
      </c>
      <c r="L1127" t="s">
        <v>3</v>
      </c>
      <c r="M1127" t="s">
        <v>3</v>
      </c>
      <c r="N1127">
        <v>0</v>
      </c>
      <c r="O1127">
        <v>1</v>
      </c>
      <c r="P1127" t="s">
        <v>3</v>
      </c>
    </row>
    <row r="1128" spans="1:16" x14ac:dyDescent="0.25">
      <c r="A1128">
        <v>70</v>
      </c>
      <c r="B1128">
        <v>1</v>
      </c>
      <c r="D1128">
        <v>9</v>
      </c>
      <c r="E1128" t="s">
        <v>407</v>
      </c>
      <c r="F1128" t="s">
        <v>408</v>
      </c>
      <c r="G1128">
        <v>0</v>
      </c>
      <c r="H1128">
        <v>0</v>
      </c>
      <c r="I1128" t="s">
        <v>3</v>
      </c>
      <c r="J1128">
        <v>5</v>
      </c>
      <c r="K1128">
        <v>0</v>
      </c>
      <c r="L1128" t="s">
        <v>3</v>
      </c>
      <c r="M1128" t="s">
        <v>3</v>
      </c>
      <c r="N1128">
        <v>0</v>
      </c>
      <c r="O1128">
        <v>0</v>
      </c>
      <c r="P1128" t="s">
        <v>409</v>
      </c>
    </row>
    <row r="1129" spans="1:16" x14ac:dyDescent="0.25">
      <c r="A1129">
        <v>70</v>
      </c>
      <c r="B1129">
        <v>1</v>
      </c>
      <c r="D1129">
        <v>10</v>
      </c>
      <c r="E1129" t="s">
        <v>410</v>
      </c>
      <c r="F1129" t="s">
        <v>411</v>
      </c>
      <c r="G1129">
        <v>0</v>
      </c>
      <c r="H1129">
        <v>0</v>
      </c>
      <c r="I1129" t="s">
        <v>412</v>
      </c>
      <c r="J1129">
        <v>5</v>
      </c>
      <c r="K1129">
        <v>0</v>
      </c>
      <c r="L1129" t="s">
        <v>3</v>
      </c>
      <c r="M1129" t="s">
        <v>3</v>
      </c>
      <c r="N1129">
        <v>0</v>
      </c>
      <c r="O1129">
        <v>0</v>
      </c>
      <c r="P1129" t="s">
        <v>413</v>
      </c>
    </row>
    <row r="1130" spans="1:16" x14ac:dyDescent="0.25">
      <c r="A1130">
        <v>70</v>
      </c>
      <c r="B1130">
        <v>1</v>
      </c>
      <c r="D1130">
        <v>11</v>
      </c>
      <c r="E1130" t="s">
        <v>414</v>
      </c>
      <c r="F1130" t="s">
        <v>415</v>
      </c>
      <c r="G1130">
        <v>0</v>
      </c>
      <c r="H1130">
        <v>0</v>
      </c>
      <c r="I1130" t="s">
        <v>416</v>
      </c>
      <c r="J1130">
        <v>0</v>
      </c>
      <c r="K1130">
        <v>0</v>
      </c>
      <c r="L1130" t="s">
        <v>3</v>
      </c>
      <c r="M1130" t="s">
        <v>3</v>
      </c>
      <c r="N1130">
        <v>0</v>
      </c>
      <c r="O1130">
        <v>0</v>
      </c>
      <c r="P1130" t="s">
        <v>417</v>
      </c>
    </row>
    <row r="1131" spans="1:16" x14ac:dyDescent="0.25">
      <c r="A1131">
        <v>70</v>
      </c>
      <c r="B1131">
        <v>1</v>
      </c>
      <c r="D1131">
        <v>12</v>
      </c>
      <c r="E1131" t="s">
        <v>418</v>
      </c>
      <c r="F1131" t="s">
        <v>419</v>
      </c>
      <c r="G1131">
        <v>0</v>
      </c>
      <c r="H1131">
        <v>0</v>
      </c>
      <c r="I1131" t="s">
        <v>420</v>
      </c>
      <c r="J1131">
        <v>0</v>
      </c>
      <c r="K1131">
        <v>0</v>
      </c>
      <c r="L1131" t="s">
        <v>3</v>
      </c>
      <c r="M1131" t="s">
        <v>3</v>
      </c>
      <c r="N1131">
        <v>0</v>
      </c>
      <c r="O1131">
        <v>0</v>
      </c>
      <c r="P1131" t="s">
        <v>421</v>
      </c>
    </row>
    <row r="1132" spans="1:16" x14ac:dyDescent="0.25">
      <c r="A1132">
        <v>70</v>
      </c>
      <c r="B1132">
        <v>1</v>
      </c>
      <c r="D1132">
        <v>13</v>
      </c>
      <c r="E1132" t="s">
        <v>422</v>
      </c>
      <c r="F1132" t="s">
        <v>423</v>
      </c>
      <c r="G1132">
        <v>0</v>
      </c>
      <c r="H1132">
        <v>0</v>
      </c>
      <c r="I1132" t="s">
        <v>424</v>
      </c>
      <c r="J1132">
        <v>0</v>
      </c>
      <c r="K1132">
        <v>0</v>
      </c>
      <c r="L1132" t="s">
        <v>3</v>
      </c>
      <c r="M1132" t="s">
        <v>3</v>
      </c>
      <c r="N1132">
        <v>0</v>
      </c>
      <c r="O1132">
        <v>0</v>
      </c>
      <c r="P1132" t="s">
        <v>425</v>
      </c>
    </row>
    <row r="1133" spans="1:16" x14ac:dyDescent="0.25">
      <c r="A1133">
        <v>70</v>
      </c>
      <c r="B1133">
        <v>1</v>
      </c>
      <c r="D1133">
        <v>14</v>
      </c>
      <c r="E1133" t="s">
        <v>426</v>
      </c>
      <c r="F1133" t="s">
        <v>427</v>
      </c>
      <c r="G1133">
        <v>0</v>
      </c>
      <c r="H1133">
        <v>0</v>
      </c>
      <c r="I1133" t="s">
        <v>3</v>
      </c>
      <c r="J1133">
        <v>0</v>
      </c>
      <c r="K1133">
        <v>0</v>
      </c>
      <c r="L1133" t="s">
        <v>3</v>
      </c>
      <c r="M1133" t="s">
        <v>3</v>
      </c>
      <c r="N1133">
        <v>0</v>
      </c>
      <c r="O1133">
        <v>0</v>
      </c>
      <c r="P1133" t="s">
        <v>3</v>
      </c>
    </row>
    <row r="1134" spans="1:16" x14ac:dyDescent="0.25">
      <c r="A1134">
        <v>70</v>
      </c>
      <c r="B1134">
        <v>1</v>
      </c>
      <c r="D1134">
        <v>15</v>
      </c>
      <c r="E1134" t="s">
        <v>428</v>
      </c>
      <c r="F1134" t="s">
        <v>429</v>
      </c>
      <c r="G1134">
        <v>0</v>
      </c>
      <c r="H1134">
        <v>0</v>
      </c>
      <c r="I1134" t="s">
        <v>3</v>
      </c>
      <c r="J1134">
        <v>0</v>
      </c>
      <c r="K1134">
        <v>0</v>
      </c>
      <c r="L1134" t="s">
        <v>3</v>
      </c>
      <c r="M1134" t="s">
        <v>3</v>
      </c>
      <c r="N1134">
        <v>0</v>
      </c>
      <c r="O1134">
        <v>0</v>
      </c>
      <c r="P1134" t="s">
        <v>430</v>
      </c>
    </row>
    <row r="1135" spans="1:16" x14ac:dyDescent="0.25">
      <c r="A1135">
        <v>70</v>
      </c>
      <c r="B1135">
        <v>1</v>
      </c>
      <c r="D1135">
        <v>16</v>
      </c>
      <c r="E1135" t="s">
        <v>431</v>
      </c>
      <c r="F1135" t="s">
        <v>432</v>
      </c>
      <c r="G1135">
        <v>0</v>
      </c>
      <c r="H1135">
        <v>0</v>
      </c>
      <c r="I1135" t="s">
        <v>3</v>
      </c>
      <c r="J1135">
        <v>3</v>
      </c>
      <c r="K1135">
        <v>0</v>
      </c>
      <c r="L1135" t="s">
        <v>3</v>
      </c>
      <c r="M1135" t="s">
        <v>3</v>
      </c>
      <c r="N1135">
        <v>0</v>
      </c>
      <c r="O1135">
        <v>0</v>
      </c>
      <c r="P1135" t="s">
        <v>3</v>
      </c>
    </row>
    <row r="1136" spans="1:16" x14ac:dyDescent="0.25">
      <c r="A1136">
        <v>70</v>
      </c>
      <c r="B1136">
        <v>1</v>
      </c>
      <c r="D1136">
        <v>17</v>
      </c>
      <c r="E1136" t="s">
        <v>433</v>
      </c>
      <c r="F1136" t="s">
        <v>434</v>
      </c>
      <c r="G1136">
        <v>1</v>
      </c>
      <c r="H1136">
        <v>0</v>
      </c>
      <c r="I1136" t="s">
        <v>3</v>
      </c>
      <c r="J1136">
        <v>3</v>
      </c>
      <c r="K1136">
        <v>0</v>
      </c>
      <c r="L1136" t="s">
        <v>3</v>
      </c>
      <c r="M1136" t="s">
        <v>3</v>
      </c>
      <c r="N1136">
        <v>0</v>
      </c>
      <c r="O1136">
        <v>1</v>
      </c>
      <c r="P1136" t="s">
        <v>3</v>
      </c>
    </row>
    <row r="1137" spans="1:50" x14ac:dyDescent="0.25">
      <c r="A1137">
        <v>70</v>
      </c>
      <c r="B1137">
        <v>1</v>
      </c>
      <c r="D1137">
        <v>1</v>
      </c>
      <c r="E1137" t="s">
        <v>435</v>
      </c>
      <c r="F1137" t="s">
        <v>436</v>
      </c>
      <c r="G1137">
        <v>0.9</v>
      </c>
      <c r="H1137">
        <v>1</v>
      </c>
      <c r="I1137" t="s">
        <v>437</v>
      </c>
      <c r="J1137">
        <v>0</v>
      </c>
      <c r="K1137">
        <v>0</v>
      </c>
      <c r="L1137" t="s">
        <v>3</v>
      </c>
      <c r="M1137" t="s">
        <v>3</v>
      </c>
      <c r="N1137">
        <v>0</v>
      </c>
      <c r="O1137">
        <v>0.9</v>
      </c>
      <c r="P1137" t="s">
        <v>438</v>
      </c>
    </row>
    <row r="1138" spans="1:50" x14ac:dyDescent="0.25">
      <c r="A1138">
        <v>70</v>
      </c>
      <c r="B1138">
        <v>1</v>
      </c>
      <c r="D1138">
        <v>2</v>
      </c>
      <c r="E1138" t="s">
        <v>439</v>
      </c>
      <c r="F1138" t="s">
        <v>440</v>
      </c>
      <c r="G1138">
        <v>0.85</v>
      </c>
      <c r="H1138">
        <v>1</v>
      </c>
      <c r="I1138" t="s">
        <v>441</v>
      </c>
      <c r="J1138">
        <v>0</v>
      </c>
      <c r="K1138">
        <v>0</v>
      </c>
      <c r="L1138" t="s">
        <v>3</v>
      </c>
      <c r="M1138" t="s">
        <v>3</v>
      </c>
      <c r="N1138">
        <v>0</v>
      </c>
      <c r="O1138">
        <v>0.85</v>
      </c>
      <c r="P1138" t="s">
        <v>442</v>
      </c>
    </row>
    <row r="1139" spans="1:50" x14ac:dyDescent="0.25">
      <c r="A1139">
        <v>70</v>
      </c>
      <c r="B1139">
        <v>1</v>
      </c>
      <c r="D1139">
        <v>3</v>
      </c>
      <c r="E1139" t="s">
        <v>443</v>
      </c>
      <c r="F1139" t="s">
        <v>444</v>
      </c>
      <c r="G1139">
        <v>1.03</v>
      </c>
      <c r="H1139">
        <v>0</v>
      </c>
      <c r="I1139" t="s">
        <v>3</v>
      </c>
      <c r="J1139">
        <v>0</v>
      </c>
      <c r="K1139">
        <v>0</v>
      </c>
      <c r="L1139" t="s">
        <v>3</v>
      </c>
      <c r="M1139" t="s">
        <v>3</v>
      </c>
      <c r="N1139">
        <v>0</v>
      </c>
      <c r="O1139">
        <v>1.03</v>
      </c>
      <c r="P1139" t="s">
        <v>445</v>
      </c>
    </row>
    <row r="1140" spans="1:50" x14ac:dyDescent="0.25">
      <c r="A1140">
        <v>70</v>
      </c>
      <c r="B1140">
        <v>1</v>
      </c>
      <c r="D1140">
        <v>4</v>
      </c>
      <c r="E1140" t="s">
        <v>446</v>
      </c>
      <c r="F1140" t="s">
        <v>447</v>
      </c>
      <c r="G1140">
        <v>1.1499999999999999</v>
      </c>
      <c r="H1140">
        <v>0</v>
      </c>
      <c r="I1140" t="s">
        <v>3</v>
      </c>
      <c r="J1140">
        <v>0</v>
      </c>
      <c r="K1140">
        <v>0</v>
      </c>
      <c r="L1140" t="s">
        <v>3</v>
      </c>
      <c r="M1140" t="s">
        <v>3</v>
      </c>
      <c r="N1140">
        <v>0</v>
      </c>
      <c r="O1140">
        <v>1.1499999999999999</v>
      </c>
      <c r="P1140" t="s">
        <v>448</v>
      </c>
    </row>
    <row r="1141" spans="1:50" x14ac:dyDescent="0.25">
      <c r="A1141">
        <v>70</v>
      </c>
      <c r="B1141">
        <v>1</v>
      </c>
      <c r="D1141">
        <v>5</v>
      </c>
      <c r="E1141" t="s">
        <v>449</v>
      </c>
      <c r="F1141" t="s">
        <v>450</v>
      </c>
      <c r="G1141">
        <v>7</v>
      </c>
      <c r="H1141">
        <v>0</v>
      </c>
      <c r="I1141" t="s">
        <v>3</v>
      </c>
      <c r="J1141">
        <v>0</v>
      </c>
      <c r="K1141">
        <v>0</v>
      </c>
      <c r="L1141" t="s">
        <v>3</v>
      </c>
      <c r="M1141" t="s">
        <v>3</v>
      </c>
      <c r="N1141">
        <v>0</v>
      </c>
      <c r="O1141">
        <v>7</v>
      </c>
      <c r="P1141" t="s">
        <v>3</v>
      </c>
    </row>
    <row r="1142" spans="1:50" x14ac:dyDescent="0.25">
      <c r="A1142">
        <v>70</v>
      </c>
      <c r="B1142">
        <v>1</v>
      </c>
      <c r="D1142">
        <v>6</v>
      </c>
      <c r="E1142" t="s">
        <v>451</v>
      </c>
      <c r="F1142" t="s">
        <v>3</v>
      </c>
      <c r="G1142">
        <v>2</v>
      </c>
      <c r="H1142">
        <v>0</v>
      </c>
      <c r="I1142" t="s">
        <v>3</v>
      </c>
      <c r="J1142">
        <v>0</v>
      </c>
      <c r="K1142">
        <v>0</v>
      </c>
      <c r="L1142" t="s">
        <v>3</v>
      </c>
      <c r="M1142" t="s">
        <v>3</v>
      </c>
      <c r="N1142">
        <v>0</v>
      </c>
      <c r="O1142">
        <v>2</v>
      </c>
      <c r="P1142" t="s">
        <v>3</v>
      </c>
    </row>
    <row r="1144" spans="1:50" x14ac:dyDescent="0.25">
      <c r="A1144">
        <v>-1</v>
      </c>
    </row>
    <row r="1146" spans="1:50" x14ac:dyDescent="0.25">
      <c r="A1146" s="3">
        <v>75</v>
      </c>
      <c r="B1146" s="3" t="s">
        <v>452</v>
      </c>
      <c r="C1146" s="3">
        <v>2026</v>
      </c>
      <c r="D1146" s="3">
        <v>1</v>
      </c>
      <c r="E1146" s="3">
        <v>0</v>
      </c>
      <c r="F1146" s="3">
        <v>1</v>
      </c>
      <c r="G1146" s="3">
        <v>0</v>
      </c>
      <c r="H1146" s="3">
        <v>1</v>
      </c>
      <c r="I1146" s="3">
        <v>0</v>
      </c>
      <c r="J1146" s="3">
        <v>3</v>
      </c>
      <c r="K1146" s="3">
        <v>0</v>
      </c>
      <c r="L1146" s="3">
        <v>0</v>
      </c>
      <c r="M1146" s="3">
        <v>0</v>
      </c>
      <c r="N1146" s="3">
        <v>70751969</v>
      </c>
      <c r="O1146" s="3">
        <v>1</v>
      </c>
    </row>
    <row r="1147" spans="1:50" x14ac:dyDescent="0.25">
      <c r="A1147" s="7">
        <v>2</v>
      </c>
      <c r="B1147" s="7" t="s">
        <v>453</v>
      </c>
      <c r="C1147" s="7" t="s">
        <v>454</v>
      </c>
      <c r="D1147" s="7">
        <v>0</v>
      </c>
      <c r="E1147" s="7">
        <v>0</v>
      </c>
      <c r="F1147" s="7">
        <v>0</v>
      </c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>
        <v>70821720</v>
      </c>
    </row>
    <row r="1148" spans="1:50" x14ac:dyDescent="0.25">
      <c r="A1148" s="7">
        <v>1</v>
      </c>
      <c r="B1148" s="7" t="s">
        <v>455</v>
      </c>
      <c r="C1148" s="7" t="s">
        <v>456</v>
      </c>
      <c r="D1148" s="7">
        <v>2026</v>
      </c>
      <c r="E1148" s="7">
        <v>3</v>
      </c>
      <c r="F1148" s="7">
        <v>1</v>
      </c>
      <c r="G1148" s="7">
        <v>1</v>
      </c>
      <c r="H1148" s="7">
        <v>0</v>
      </c>
      <c r="I1148" s="7">
        <v>2</v>
      </c>
      <c r="J1148" s="7">
        <v>1</v>
      </c>
      <c r="K1148" s="7">
        <v>1</v>
      </c>
      <c r="L1148" s="7">
        <v>1</v>
      </c>
      <c r="M1148" s="7">
        <v>1</v>
      </c>
      <c r="N1148" s="7">
        <v>1</v>
      </c>
      <c r="O1148" s="7">
        <v>1</v>
      </c>
      <c r="P1148" s="7">
        <v>1</v>
      </c>
      <c r="Q1148" s="7">
        <v>1</v>
      </c>
      <c r="R1148" s="7" t="s">
        <v>3</v>
      </c>
      <c r="S1148" s="7" t="s">
        <v>3</v>
      </c>
      <c r="T1148" s="7" t="s">
        <v>3</v>
      </c>
      <c r="U1148" s="7" t="s">
        <v>3</v>
      </c>
      <c r="V1148" s="7" t="s">
        <v>3</v>
      </c>
      <c r="W1148" s="7" t="s">
        <v>3</v>
      </c>
      <c r="X1148" s="7" t="s">
        <v>3</v>
      </c>
      <c r="Y1148" s="7" t="s">
        <v>3</v>
      </c>
      <c r="Z1148" s="7" t="s">
        <v>3</v>
      </c>
      <c r="AA1148" s="7" t="s">
        <v>3</v>
      </c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>
        <v>70821721</v>
      </c>
      <c r="AO1148" s="7" t="s">
        <v>457</v>
      </c>
      <c r="AP1148" s="7" t="s">
        <v>458</v>
      </c>
      <c r="AQ1148" s="7">
        <v>46078</v>
      </c>
      <c r="AR1148" s="7">
        <v>409</v>
      </c>
      <c r="AS1148" s="7" t="s">
        <v>459</v>
      </c>
      <c r="AT1148" s="7" t="s">
        <v>460</v>
      </c>
      <c r="AU1148" s="7" t="s">
        <v>458</v>
      </c>
      <c r="AV1148" s="7">
        <v>45652</v>
      </c>
      <c r="AW1148" s="7">
        <v>612</v>
      </c>
      <c r="AX1148" s="7" t="s">
        <v>461</v>
      </c>
    </row>
    <row r="1149" spans="1:50" x14ac:dyDescent="0.25">
      <c r="A1149" s="3">
        <v>75</v>
      </c>
      <c r="B1149" s="3" t="s">
        <v>452</v>
      </c>
      <c r="C1149" s="3">
        <v>2026</v>
      </c>
      <c r="D1149" s="3">
        <v>1</v>
      </c>
      <c r="E1149" s="3">
        <v>0</v>
      </c>
      <c r="F1149" s="3">
        <v>0</v>
      </c>
      <c r="G1149" s="3">
        <v>0</v>
      </c>
      <c r="H1149" s="3">
        <v>1</v>
      </c>
      <c r="I1149" s="3">
        <v>0</v>
      </c>
      <c r="J1149" s="3">
        <v>3</v>
      </c>
      <c r="K1149" s="3">
        <v>0</v>
      </c>
      <c r="L1149" s="3">
        <v>0</v>
      </c>
      <c r="M1149" s="3">
        <v>1</v>
      </c>
      <c r="N1149" s="3">
        <v>70748195</v>
      </c>
      <c r="O1149" s="3">
        <v>2</v>
      </c>
    </row>
    <row r="1150" spans="1:50" x14ac:dyDescent="0.25">
      <c r="A1150" s="7">
        <v>2</v>
      </c>
      <c r="B1150" s="7" t="s">
        <v>453</v>
      </c>
      <c r="C1150" s="7" t="s">
        <v>454</v>
      </c>
      <c r="D1150" s="7">
        <v>0</v>
      </c>
      <c r="E1150" s="7">
        <v>0</v>
      </c>
      <c r="F1150" s="7">
        <v>0</v>
      </c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>
        <v>70821728</v>
      </c>
    </row>
    <row r="1151" spans="1:50" x14ac:dyDescent="0.25">
      <c r="A1151" s="7">
        <v>1</v>
      </c>
      <c r="B1151" s="7" t="s">
        <v>455</v>
      </c>
      <c r="C1151" s="7" t="s">
        <v>456</v>
      </c>
      <c r="D1151" s="7">
        <v>2026</v>
      </c>
      <c r="E1151" s="7">
        <v>3</v>
      </c>
      <c r="F1151" s="7">
        <v>1</v>
      </c>
      <c r="G1151" s="7">
        <v>1</v>
      </c>
      <c r="H1151" s="7">
        <v>0</v>
      </c>
      <c r="I1151" s="7">
        <v>2</v>
      </c>
      <c r="J1151" s="7">
        <v>1</v>
      </c>
      <c r="K1151" s="7">
        <v>1</v>
      </c>
      <c r="L1151" s="7">
        <v>1</v>
      </c>
      <c r="M1151" s="7">
        <v>1</v>
      </c>
      <c r="N1151" s="7">
        <v>1</v>
      </c>
      <c r="O1151" s="7">
        <v>1</v>
      </c>
      <c r="P1151" s="7">
        <v>1</v>
      </c>
      <c r="Q1151" s="7">
        <v>1</v>
      </c>
      <c r="R1151" s="7" t="s">
        <v>3</v>
      </c>
      <c r="S1151" s="7" t="s">
        <v>3</v>
      </c>
      <c r="T1151" s="7" t="s">
        <v>3</v>
      </c>
      <c r="U1151" s="7" t="s">
        <v>3</v>
      </c>
      <c r="V1151" s="7" t="s">
        <v>3</v>
      </c>
      <c r="W1151" s="7" t="s">
        <v>3</v>
      </c>
      <c r="X1151" s="7" t="s">
        <v>3</v>
      </c>
      <c r="Y1151" s="7" t="s">
        <v>3</v>
      </c>
      <c r="Z1151" s="7" t="s">
        <v>3</v>
      </c>
      <c r="AA1151" s="7" t="s">
        <v>3</v>
      </c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>
        <v>70821729</v>
      </c>
      <c r="AO1151" s="7" t="s">
        <v>457</v>
      </c>
      <c r="AP1151" s="7" t="s">
        <v>458</v>
      </c>
      <c r="AQ1151" s="7">
        <v>46078</v>
      </c>
      <c r="AR1151" s="7">
        <v>409</v>
      </c>
      <c r="AS1151" s="7" t="s">
        <v>459</v>
      </c>
      <c r="AT1151" s="7" t="s">
        <v>460</v>
      </c>
      <c r="AU1151" s="7" t="s">
        <v>458</v>
      </c>
      <c r="AV1151" s="7">
        <v>45652</v>
      </c>
      <c r="AW1151" s="7">
        <v>612</v>
      </c>
      <c r="AX1151" s="7" t="s">
        <v>461</v>
      </c>
    </row>
    <row r="1155" spans="1:5" x14ac:dyDescent="0.25">
      <c r="A1155">
        <v>65</v>
      </c>
      <c r="C1155">
        <v>1</v>
      </c>
      <c r="D1155">
        <v>0</v>
      </c>
      <c r="E115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4"/>
  <sheetViews>
    <sheetView workbookViewId="0"/>
  </sheetViews>
  <sheetFormatPr defaultColWidth="9.109375" defaultRowHeight="13.2" x14ac:dyDescent="0.25"/>
  <cols>
    <col min="1" max="256" width="9.109375" style="6" customWidth="1"/>
    <col min="257" max="16384" width="9.109375" style="6"/>
  </cols>
  <sheetData>
    <row r="1" spans="1:133" x14ac:dyDescent="0.25">
      <c r="A1" s="6">
        <v>0</v>
      </c>
      <c r="B1" s="6" t="s">
        <v>0</v>
      </c>
      <c r="D1" s="6" t="s">
        <v>462</v>
      </c>
      <c r="F1" s="6">
        <v>0</v>
      </c>
      <c r="G1" s="6">
        <v>0</v>
      </c>
      <c r="H1" s="6">
        <v>0</v>
      </c>
      <c r="I1" s="6" t="s">
        <v>2</v>
      </c>
      <c r="J1" s="6" t="s">
        <v>3</v>
      </c>
      <c r="K1" s="6">
        <v>1</v>
      </c>
      <c r="L1" s="6">
        <v>68519</v>
      </c>
      <c r="M1" s="6">
        <v>10</v>
      </c>
      <c r="N1" s="6">
        <v>12</v>
      </c>
      <c r="O1" s="6">
        <v>1</v>
      </c>
      <c r="P1" s="6">
        <v>0</v>
      </c>
      <c r="Q1" s="6">
        <v>2</v>
      </c>
    </row>
    <row r="12" spans="1:133" x14ac:dyDescent="0.25">
      <c r="A12" s="10">
        <v>1</v>
      </c>
      <c r="B12" s="10">
        <v>29</v>
      </c>
      <c r="C12" s="10">
        <v>0</v>
      </c>
      <c r="D12" s="10"/>
      <c r="E12" s="10">
        <v>0</v>
      </c>
      <c r="F12" s="10" t="s">
        <v>4</v>
      </c>
      <c r="G12" s="10" t="s">
        <v>5</v>
      </c>
      <c r="H12" s="10" t="s">
        <v>3</v>
      </c>
      <c r="I12" s="10">
        <v>0</v>
      </c>
      <c r="J12" s="10" t="s">
        <v>3</v>
      </c>
      <c r="K12" s="10">
        <v>0</v>
      </c>
      <c r="L12" s="10">
        <v>0</v>
      </c>
      <c r="M12" s="10">
        <v>523</v>
      </c>
      <c r="N12" s="10"/>
      <c r="O12" s="10">
        <v>0</v>
      </c>
      <c r="P12" s="10">
        <v>0</v>
      </c>
      <c r="Q12" s="10">
        <v>7</v>
      </c>
      <c r="R12" s="10">
        <v>0</v>
      </c>
      <c r="S12" s="10">
        <v>0</v>
      </c>
      <c r="T12" s="10">
        <v>4</v>
      </c>
      <c r="U12" s="10" t="s">
        <v>3</v>
      </c>
      <c r="V12" s="10">
        <v>0</v>
      </c>
      <c r="W12" s="10" t="s">
        <v>3</v>
      </c>
      <c r="X12" s="10" t="s">
        <v>3</v>
      </c>
      <c r="Y12" s="10" t="s">
        <v>3</v>
      </c>
      <c r="Z12" s="10" t="s">
        <v>3</v>
      </c>
      <c r="AA12" s="10" t="s">
        <v>3</v>
      </c>
      <c r="AB12" s="10" t="s">
        <v>3</v>
      </c>
      <c r="AC12" s="10" t="s">
        <v>3</v>
      </c>
      <c r="AD12" s="10" t="s">
        <v>3</v>
      </c>
      <c r="AE12" s="10" t="s">
        <v>3</v>
      </c>
      <c r="AF12" s="10" t="s">
        <v>3</v>
      </c>
      <c r="AG12" s="10" t="s">
        <v>3</v>
      </c>
      <c r="AH12" s="10" t="s">
        <v>3</v>
      </c>
      <c r="AI12" s="10" t="s">
        <v>3</v>
      </c>
      <c r="AJ12" s="10" t="s">
        <v>3</v>
      </c>
      <c r="AK12" s="10"/>
      <c r="AL12" s="10" t="s">
        <v>3</v>
      </c>
      <c r="AM12" s="10" t="s">
        <v>3</v>
      </c>
      <c r="AN12" s="10" t="s">
        <v>3</v>
      </c>
      <c r="AO12" s="10"/>
      <c r="AP12" s="10" t="s">
        <v>3</v>
      </c>
      <c r="AQ12" s="10" t="s">
        <v>3</v>
      </c>
      <c r="AR12" s="10" t="s">
        <v>3</v>
      </c>
      <c r="AS12" s="10"/>
      <c r="AT12" s="10"/>
      <c r="AU12" s="10"/>
      <c r="AV12" s="10"/>
      <c r="AW12" s="10"/>
      <c r="AX12" s="10" t="s">
        <v>3</v>
      </c>
      <c r="AY12" s="10" t="s">
        <v>3</v>
      </c>
      <c r="AZ12" s="10" t="s">
        <v>3</v>
      </c>
      <c r="BA12" s="10"/>
      <c r="BB12" s="10">
        <v>0</v>
      </c>
      <c r="BC12" s="10"/>
      <c r="BD12" s="10"/>
      <c r="BE12" s="10"/>
      <c r="BF12" s="10"/>
      <c r="BG12" s="10"/>
      <c r="BH12" s="10" t="s">
        <v>6</v>
      </c>
      <c r="BI12" s="10" t="s">
        <v>7</v>
      </c>
      <c r="BJ12" s="10">
        <v>1</v>
      </c>
      <c r="BK12" s="10">
        <v>1</v>
      </c>
      <c r="BL12" s="10">
        <v>0</v>
      </c>
      <c r="BM12" s="10">
        <v>0</v>
      </c>
      <c r="BN12" s="10">
        <v>1</v>
      </c>
      <c r="BO12" s="10">
        <v>0</v>
      </c>
      <c r="BP12" s="10">
        <v>6</v>
      </c>
      <c r="BQ12" s="10">
        <v>2</v>
      </c>
      <c r="BR12" s="10">
        <v>1</v>
      </c>
      <c r="BS12" s="10">
        <v>1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 t="s">
        <v>8</v>
      </c>
      <c r="BZ12" s="10" t="s">
        <v>9</v>
      </c>
      <c r="CA12" s="10" t="s">
        <v>10</v>
      </c>
      <c r="CB12" s="10" t="s">
        <v>10</v>
      </c>
      <c r="CC12" s="10" t="s">
        <v>10</v>
      </c>
      <c r="CD12" s="10" t="s">
        <v>10</v>
      </c>
      <c r="CE12" s="10" t="s">
        <v>11</v>
      </c>
      <c r="CF12" s="10">
        <v>0</v>
      </c>
      <c r="CG12" s="10">
        <v>0</v>
      </c>
      <c r="CH12" s="10">
        <v>487096328</v>
      </c>
      <c r="CI12" s="10" t="s">
        <v>3</v>
      </c>
      <c r="CJ12" s="10" t="s">
        <v>3</v>
      </c>
      <c r="CK12" s="10">
        <v>17</v>
      </c>
      <c r="CL12" s="10"/>
      <c r="CM12" s="10"/>
      <c r="CN12" s="10"/>
      <c r="CO12" s="10"/>
      <c r="CP12" s="10"/>
      <c r="CQ12" s="10" t="s">
        <v>12</v>
      </c>
      <c r="CR12" s="10" t="s">
        <v>13</v>
      </c>
      <c r="CS12" s="10">
        <v>46073</v>
      </c>
      <c r="CT12" s="10">
        <v>540</v>
      </c>
      <c r="CU12" s="10">
        <v>17</v>
      </c>
      <c r="CV12" s="10" t="s">
        <v>628</v>
      </c>
      <c r="CW12" s="10"/>
      <c r="CX12" s="10"/>
      <c r="CY12" s="10">
        <v>0</v>
      </c>
      <c r="CZ12" s="10" t="s">
        <v>3</v>
      </c>
      <c r="DA12" s="10" t="s">
        <v>3</v>
      </c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>
        <v>0</v>
      </c>
    </row>
    <row r="14" spans="1:133" x14ac:dyDescent="0.25">
      <c r="A14" s="10">
        <v>22</v>
      </c>
      <c r="B14" s="10">
        <v>1</v>
      </c>
      <c r="C14" s="10">
        <v>0</v>
      </c>
      <c r="D14" s="10">
        <v>70751969</v>
      </c>
      <c r="E14" s="10">
        <v>70748195</v>
      </c>
      <c r="F14" s="10">
        <v>2</v>
      </c>
      <c r="G14" s="10">
        <v>1</v>
      </c>
      <c r="H14" s="10"/>
      <c r="I14" s="10"/>
      <c r="J14" s="10"/>
      <c r="K14" s="10"/>
      <c r="L14" s="10"/>
      <c r="M14" s="10"/>
      <c r="N14" s="10"/>
      <c r="O14" s="10"/>
    </row>
    <row r="16" spans="1:133" x14ac:dyDescent="0.25">
      <c r="A16" s="11">
        <v>3</v>
      </c>
      <c r="B16" s="11">
        <v>3</v>
      </c>
      <c r="C16" s="11" t="s">
        <v>77</v>
      </c>
      <c r="D16" s="11" t="s">
        <v>78</v>
      </c>
      <c r="E16" s="12">
        <f>ROUND((Source!F558)/1000,2)</f>
        <v>43.33</v>
      </c>
      <c r="F16" s="12">
        <f>ROUND((Source!F559)/1000,2)</f>
        <v>9.69</v>
      </c>
      <c r="G16" s="12">
        <f>ROUND((Source!F550)/1000,2)</f>
        <v>78.38</v>
      </c>
      <c r="H16" s="12">
        <f>ROUND((Source!F560)/1000+(Source!F561)/1000,2)</f>
        <v>0</v>
      </c>
      <c r="I16" s="12">
        <f t="shared" ref="I16:I21" si="0">E16+F16+G16+H16</f>
        <v>131.39999999999998</v>
      </c>
      <c r="J16" s="12">
        <f>ROUND((Source!F556+Source!F555)/1000,2)</f>
        <v>14.04</v>
      </c>
      <c r="K16" s="12">
        <v>203.84</v>
      </c>
      <c r="L16" s="12">
        <v>0</v>
      </c>
      <c r="M16" s="12">
        <v>0</v>
      </c>
      <c r="N16" s="12">
        <f t="shared" ref="N16:N21" si="1">I16+L16+M16</f>
        <v>131.39999999999998</v>
      </c>
      <c r="T16" s="13">
        <f>ROUND((Source!P558)/1000,2)</f>
        <v>43.33</v>
      </c>
      <c r="U16" s="13">
        <f>ROUND((Source!P559)/1000,2)</f>
        <v>9.69</v>
      </c>
      <c r="V16" s="13">
        <f>ROUND((Source!P550)/1000,2)</f>
        <v>78.38</v>
      </c>
      <c r="W16" s="13">
        <f>ROUND((Source!P560)/1000+(Source!P561)/1000,2)</f>
        <v>0</v>
      </c>
      <c r="X16" s="13">
        <f t="shared" ref="X16:X21" si="2">T16+U16+V16+W16</f>
        <v>131.39999999999998</v>
      </c>
      <c r="Y16" s="13">
        <f>ROUND((Source!P556+Source!P555)/1000,2)</f>
        <v>14.04</v>
      </c>
      <c r="Z16" s="13">
        <v>203.84</v>
      </c>
      <c r="AA16" s="13">
        <v>0</v>
      </c>
      <c r="AB16" s="13">
        <v>0</v>
      </c>
      <c r="AC16" s="13">
        <f t="shared" ref="AC16:AC21" si="3">X16+AA16+AB16</f>
        <v>131.39999999999998</v>
      </c>
      <c r="AI16" s="11">
        <v>0</v>
      </c>
      <c r="AJ16" s="11">
        <v>-1</v>
      </c>
      <c r="AK16" s="11" t="s">
        <v>3</v>
      </c>
      <c r="AL16" s="11" t="s">
        <v>3</v>
      </c>
      <c r="AM16" s="11" t="s">
        <v>3</v>
      </c>
      <c r="AN16" s="11">
        <v>0</v>
      </c>
      <c r="AO16" s="11" t="s">
        <v>3</v>
      </c>
      <c r="AP16" s="11" t="s">
        <v>3</v>
      </c>
      <c r="AT16" s="12">
        <v>31399.759999999998</v>
      </c>
      <c r="AU16" s="12">
        <v>94058.51</v>
      </c>
      <c r="AV16" s="12">
        <v>0</v>
      </c>
      <c r="AW16" s="12">
        <v>78380.39</v>
      </c>
      <c r="AX16" s="12">
        <v>0</v>
      </c>
      <c r="AY16" s="12">
        <v>1678.4299999999998</v>
      </c>
      <c r="AZ16" s="12">
        <v>1479.84</v>
      </c>
      <c r="BA16" s="12">
        <v>12563.369999999999</v>
      </c>
      <c r="BB16" s="12">
        <v>43326.78</v>
      </c>
      <c r="BC16" s="12">
        <v>9691.57</v>
      </c>
      <c r="BD16" s="12">
        <v>0</v>
      </c>
      <c r="BE16" s="12">
        <v>0</v>
      </c>
      <c r="BF16" s="12">
        <v>15.935650000000001</v>
      </c>
      <c r="BG16" s="12">
        <v>1.5898699999999999</v>
      </c>
      <c r="BH16" s="12">
        <v>0</v>
      </c>
      <c r="BI16" s="12">
        <v>13946.75</v>
      </c>
      <c r="BJ16" s="12">
        <v>7671.84</v>
      </c>
      <c r="BK16" s="12">
        <v>131398.74</v>
      </c>
      <c r="BR16" s="13">
        <v>31399.759999999998</v>
      </c>
      <c r="BS16" s="13">
        <v>94058.51</v>
      </c>
      <c r="BT16" s="13">
        <v>0</v>
      </c>
      <c r="BU16" s="13">
        <v>78380.39</v>
      </c>
      <c r="BV16" s="13">
        <v>0</v>
      </c>
      <c r="BW16" s="13">
        <v>1678.4299999999998</v>
      </c>
      <c r="BX16" s="13">
        <v>1479.84</v>
      </c>
      <c r="BY16" s="13">
        <v>12563.369999999999</v>
      </c>
      <c r="BZ16" s="13">
        <v>43326.78</v>
      </c>
      <c r="CA16" s="13">
        <v>9691.57</v>
      </c>
      <c r="CB16" s="13">
        <v>0</v>
      </c>
      <c r="CC16" s="13">
        <v>0</v>
      </c>
      <c r="CD16" s="13">
        <v>15.935650000000001</v>
      </c>
      <c r="CE16" s="13">
        <v>1.5898699999999999</v>
      </c>
      <c r="CF16" s="13">
        <v>0</v>
      </c>
      <c r="CG16" s="13">
        <v>13946.75</v>
      </c>
      <c r="CH16" s="13">
        <v>7671.84</v>
      </c>
      <c r="CI16" s="13">
        <v>131398.74</v>
      </c>
    </row>
    <row r="17" spans="1:87" x14ac:dyDescent="0.25">
      <c r="A17" s="11">
        <v>3</v>
      </c>
      <c r="B17" s="11">
        <v>4</v>
      </c>
      <c r="C17" s="11" t="s">
        <v>269</v>
      </c>
      <c r="D17" s="11" t="s">
        <v>270</v>
      </c>
      <c r="E17" s="12">
        <f>ROUND((Source!F755)/1000,2)</f>
        <v>62.02</v>
      </c>
      <c r="F17" s="12">
        <f>ROUND((Source!F756)/1000,2)</f>
        <v>7.95</v>
      </c>
      <c r="G17" s="12">
        <f>ROUND((Source!F747)/1000,2)</f>
        <v>0</v>
      </c>
      <c r="H17" s="12">
        <f>ROUND((Source!F757)/1000+(Source!F758)/1000,2)</f>
        <v>0</v>
      </c>
      <c r="I17" s="12">
        <f t="shared" si="0"/>
        <v>69.97</v>
      </c>
      <c r="J17" s="12">
        <f>ROUND((Source!F753+Source!F752)/1000,2)</f>
        <v>9.68</v>
      </c>
      <c r="K17" s="12">
        <v>95.48</v>
      </c>
      <c r="L17" s="12">
        <v>0</v>
      </c>
      <c r="M17" s="12">
        <v>0</v>
      </c>
      <c r="N17" s="12">
        <f t="shared" si="1"/>
        <v>69.97</v>
      </c>
      <c r="T17" s="13">
        <f>ROUND((Source!P755)/1000,2)</f>
        <v>62.02</v>
      </c>
      <c r="U17" s="13">
        <f>ROUND((Source!P756)/1000,2)</f>
        <v>7.95</v>
      </c>
      <c r="V17" s="13">
        <f>ROUND((Source!P747)/1000,2)</f>
        <v>0</v>
      </c>
      <c r="W17" s="13">
        <f>ROUND((Source!P757)/1000+(Source!P758)/1000,2)</f>
        <v>0</v>
      </c>
      <c r="X17" s="13">
        <f t="shared" si="2"/>
        <v>69.97</v>
      </c>
      <c r="Y17" s="13">
        <f>ROUND((Source!P753+Source!P752)/1000,2)</f>
        <v>9.68</v>
      </c>
      <c r="Z17" s="13">
        <v>95.48</v>
      </c>
      <c r="AA17" s="13">
        <v>0</v>
      </c>
      <c r="AB17" s="13">
        <v>0</v>
      </c>
      <c r="AC17" s="13">
        <f t="shared" si="3"/>
        <v>69.97</v>
      </c>
      <c r="AI17" s="11">
        <v>0</v>
      </c>
      <c r="AJ17" s="11">
        <v>-1</v>
      </c>
      <c r="AK17" s="11" t="s">
        <v>3</v>
      </c>
      <c r="AL17" s="11" t="s">
        <v>3</v>
      </c>
      <c r="AM17" s="11" t="s">
        <v>3</v>
      </c>
      <c r="AN17" s="11">
        <v>0</v>
      </c>
      <c r="AO17" s="11" t="s">
        <v>3</v>
      </c>
      <c r="AP17" s="11" t="s">
        <v>3</v>
      </c>
      <c r="AT17" s="12">
        <v>54553.33</v>
      </c>
      <c r="AU17" s="12">
        <v>40925.550000000003</v>
      </c>
      <c r="AV17" s="12">
        <v>0</v>
      </c>
      <c r="AW17" s="12">
        <v>0</v>
      </c>
      <c r="AX17" s="12">
        <v>0</v>
      </c>
      <c r="AY17" s="12">
        <v>3946.6800000000003</v>
      </c>
      <c r="AZ17" s="12">
        <v>2243.5</v>
      </c>
      <c r="BA17" s="12">
        <v>7437.6</v>
      </c>
      <c r="BB17" s="12">
        <v>62019.23</v>
      </c>
      <c r="BC17" s="12">
        <v>7951.1</v>
      </c>
      <c r="BD17" s="12">
        <v>0</v>
      </c>
      <c r="BE17" s="12">
        <v>0</v>
      </c>
      <c r="BF17" s="12">
        <v>9.7707300000000004</v>
      </c>
      <c r="BG17" s="12">
        <v>2.5136599999999998</v>
      </c>
      <c r="BH17" s="12">
        <v>0</v>
      </c>
      <c r="BI17" s="12">
        <v>9825.31</v>
      </c>
      <c r="BJ17" s="12">
        <v>5591.69</v>
      </c>
      <c r="BK17" s="12">
        <v>69970.33</v>
      </c>
      <c r="BR17" s="13">
        <v>54553.33</v>
      </c>
      <c r="BS17" s="13">
        <v>40925.550000000003</v>
      </c>
      <c r="BT17" s="13">
        <v>0</v>
      </c>
      <c r="BU17" s="13">
        <v>0</v>
      </c>
      <c r="BV17" s="13">
        <v>0</v>
      </c>
      <c r="BW17" s="13">
        <v>3946.6800000000003</v>
      </c>
      <c r="BX17" s="13">
        <v>2243.5</v>
      </c>
      <c r="BY17" s="13">
        <v>7437.6</v>
      </c>
      <c r="BZ17" s="13">
        <v>62019.23</v>
      </c>
      <c r="CA17" s="13">
        <v>7951.1</v>
      </c>
      <c r="CB17" s="13">
        <v>0</v>
      </c>
      <c r="CC17" s="13">
        <v>0</v>
      </c>
      <c r="CD17" s="13">
        <v>9.7707300000000004</v>
      </c>
      <c r="CE17" s="13">
        <v>2.5136599999999998</v>
      </c>
      <c r="CF17" s="13">
        <v>0</v>
      </c>
      <c r="CG17" s="13">
        <v>9825.31</v>
      </c>
      <c r="CH17" s="13">
        <v>5591.69</v>
      </c>
      <c r="CI17" s="13">
        <v>69970.33</v>
      </c>
    </row>
    <row r="18" spans="1:87" x14ac:dyDescent="0.25">
      <c r="A18" s="11">
        <v>3</v>
      </c>
      <c r="B18" s="11">
        <v>5</v>
      </c>
      <c r="C18" s="11" t="s">
        <v>314</v>
      </c>
      <c r="D18" s="11" t="s">
        <v>315</v>
      </c>
      <c r="E18" s="12">
        <f>ROUND((Source!F840)/1000,2)</f>
        <v>0</v>
      </c>
      <c r="F18" s="12">
        <f>ROUND((Source!F841)/1000,2)</f>
        <v>0</v>
      </c>
      <c r="G18" s="12">
        <f>ROUND((Source!F832)/1000,2)</f>
        <v>0</v>
      </c>
      <c r="H18" s="12">
        <f>ROUND((Source!F842)/1000+(Source!F843)/1000,2)</f>
        <v>82.77</v>
      </c>
      <c r="I18" s="12">
        <f t="shared" si="0"/>
        <v>82.77</v>
      </c>
      <c r="J18" s="12">
        <f>ROUND((Source!F838+Source!F837)/1000,2)</f>
        <v>39.42</v>
      </c>
      <c r="K18" s="12">
        <v>39.42</v>
      </c>
      <c r="L18" s="12">
        <v>0</v>
      </c>
      <c r="M18" s="12">
        <v>0</v>
      </c>
      <c r="N18" s="12">
        <f t="shared" si="1"/>
        <v>82.77</v>
      </c>
      <c r="T18" s="13">
        <f>ROUND((Source!P840)/1000,2)</f>
        <v>0</v>
      </c>
      <c r="U18" s="13">
        <f>ROUND((Source!P841)/1000,2)</f>
        <v>0</v>
      </c>
      <c r="V18" s="13">
        <f>ROUND((Source!P832)/1000,2)</f>
        <v>0</v>
      </c>
      <c r="W18" s="13">
        <f>ROUND((Source!P842)/1000+(Source!P843)/1000,2)</f>
        <v>82.77</v>
      </c>
      <c r="X18" s="13">
        <f t="shared" si="2"/>
        <v>82.77</v>
      </c>
      <c r="Y18" s="13">
        <f>ROUND((Source!P838+Source!P837)/1000,2)</f>
        <v>39.42</v>
      </c>
      <c r="Z18" s="13">
        <v>39.42</v>
      </c>
      <c r="AA18" s="13">
        <v>0</v>
      </c>
      <c r="AB18" s="13">
        <v>0</v>
      </c>
      <c r="AC18" s="13">
        <f t="shared" si="3"/>
        <v>82.77</v>
      </c>
      <c r="AI18" s="11">
        <v>0</v>
      </c>
      <c r="AJ18" s="11">
        <v>-1</v>
      </c>
      <c r="AK18" s="11" t="s">
        <v>3</v>
      </c>
      <c r="AL18" s="11" t="s">
        <v>3</v>
      </c>
      <c r="AM18" s="11" t="s">
        <v>3</v>
      </c>
      <c r="AN18" s="11">
        <v>0</v>
      </c>
      <c r="AO18" s="11" t="s">
        <v>3</v>
      </c>
      <c r="AP18" s="11" t="s">
        <v>3</v>
      </c>
      <c r="AT18" s="12">
        <v>39416.110000000008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39416.110000000008</v>
      </c>
      <c r="BB18" s="12">
        <v>0</v>
      </c>
      <c r="BC18" s="12">
        <v>0</v>
      </c>
      <c r="BD18" s="12">
        <v>82773.820000000007</v>
      </c>
      <c r="BE18" s="12">
        <v>0</v>
      </c>
      <c r="BF18" s="12">
        <v>40.176000000000002</v>
      </c>
      <c r="BG18" s="12">
        <v>0</v>
      </c>
      <c r="BH18" s="12">
        <v>0</v>
      </c>
      <c r="BI18" s="12">
        <v>29167.919999999998</v>
      </c>
      <c r="BJ18" s="12">
        <v>14189.79</v>
      </c>
      <c r="BK18" s="12">
        <v>82773.820000000007</v>
      </c>
      <c r="BR18" s="13">
        <v>39416.110000000008</v>
      </c>
      <c r="BS18" s="13">
        <v>0</v>
      </c>
      <c r="BT18" s="13">
        <v>0</v>
      </c>
      <c r="BU18" s="13">
        <v>0</v>
      </c>
      <c r="BV18" s="13">
        <v>0</v>
      </c>
      <c r="BW18" s="13">
        <v>0</v>
      </c>
      <c r="BX18" s="13">
        <v>0</v>
      </c>
      <c r="BY18" s="13">
        <v>39416.110000000008</v>
      </c>
      <c r="BZ18" s="13">
        <v>0</v>
      </c>
      <c r="CA18" s="13">
        <v>0</v>
      </c>
      <c r="CB18" s="13">
        <v>82773.820000000007</v>
      </c>
      <c r="CC18" s="13">
        <v>0</v>
      </c>
      <c r="CD18" s="13">
        <v>40.176000000000002</v>
      </c>
      <c r="CE18" s="13">
        <v>0</v>
      </c>
      <c r="CF18" s="13">
        <v>0</v>
      </c>
      <c r="CG18" s="13">
        <v>29167.919999999998</v>
      </c>
      <c r="CH18" s="13">
        <v>14189.79</v>
      </c>
      <c r="CI18" s="13">
        <v>82773.820000000007</v>
      </c>
    </row>
    <row r="19" spans="1:87" x14ac:dyDescent="0.25">
      <c r="A19" s="11">
        <v>3</v>
      </c>
      <c r="B19" s="11">
        <v>6</v>
      </c>
      <c r="C19" s="11" t="s">
        <v>349</v>
      </c>
      <c r="D19" s="11" t="s">
        <v>350</v>
      </c>
      <c r="E19" s="12">
        <f>ROUND((Source!F913)/1000,2)</f>
        <v>0</v>
      </c>
      <c r="F19" s="12">
        <f>ROUND((Source!F914)/1000,2)</f>
        <v>0</v>
      </c>
      <c r="G19" s="12">
        <f>ROUND((Source!F905)/1000,2)</f>
        <v>0</v>
      </c>
      <c r="H19" s="12">
        <f>ROUND((Source!F915)/1000+(Source!F916)/1000,2)</f>
        <v>25.52</v>
      </c>
      <c r="I19" s="12">
        <f t="shared" si="0"/>
        <v>25.52</v>
      </c>
      <c r="J19" s="12">
        <f>ROUND((Source!F911+Source!F910)/1000,2)</f>
        <v>12.15</v>
      </c>
      <c r="K19" s="12">
        <v>12.15</v>
      </c>
      <c r="L19" s="12">
        <v>0</v>
      </c>
      <c r="M19" s="12">
        <v>0</v>
      </c>
      <c r="N19" s="12">
        <f t="shared" si="1"/>
        <v>25.52</v>
      </c>
      <c r="T19" s="13">
        <f>ROUND((Source!P913)/1000,2)</f>
        <v>0</v>
      </c>
      <c r="U19" s="13">
        <f>ROUND((Source!P914)/1000,2)</f>
        <v>0</v>
      </c>
      <c r="V19" s="13">
        <f>ROUND((Source!P905)/1000,2)</f>
        <v>0</v>
      </c>
      <c r="W19" s="13">
        <f>ROUND((Source!P915)/1000+(Source!P916)/1000,2)</f>
        <v>25.52</v>
      </c>
      <c r="X19" s="13">
        <f t="shared" si="2"/>
        <v>25.52</v>
      </c>
      <c r="Y19" s="13">
        <f>ROUND((Source!P911+Source!P910)/1000,2)</f>
        <v>12.15</v>
      </c>
      <c r="Z19" s="13">
        <v>12.15</v>
      </c>
      <c r="AA19" s="13">
        <v>0</v>
      </c>
      <c r="AB19" s="13">
        <v>0</v>
      </c>
      <c r="AC19" s="13">
        <f t="shared" si="3"/>
        <v>25.52</v>
      </c>
      <c r="AI19" s="11">
        <v>0</v>
      </c>
      <c r="AJ19" s="11">
        <v>-1</v>
      </c>
      <c r="AK19" s="11" t="s">
        <v>3</v>
      </c>
      <c r="AL19" s="11" t="s">
        <v>3</v>
      </c>
      <c r="AM19" s="11" t="s">
        <v>3</v>
      </c>
      <c r="AN19" s="11">
        <v>0</v>
      </c>
      <c r="AO19" s="11" t="s">
        <v>3</v>
      </c>
      <c r="AP19" s="11" t="s">
        <v>3</v>
      </c>
      <c r="AT19" s="12">
        <v>12154.619999999999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12154.619999999999</v>
      </c>
      <c r="BB19" s="12">
        <v>0</v>
      </c>
      <c r="BC19" s="12">
        <v>0</v>
      </c>
      <c r="BD19" s="12">
        <v>25524.7</v>
      </c>
      <c r="BE19" s="12">
        <v>0</v>
      </c>
      <c r="BF19" s="12">
        <v>11.16</v>
      </c>
      <c r="BG19" s="12">
        <v>0</v>
      </c>
      <c r="BH19" s="12">
        <v>0</v>
      </c>
      <c r="BI19" s="12">
        <v>8994.41</v>
      </c>
      <c r="BJ19" s="12">
        <v>4375.67</v>
      </c>
      <c r="BK19" s="12">
        <v>25524.7</v>
      </c>
      <c r="BR19" s="13">
        <v>12154.619999999999</v>
      </c>
      <c r="BS19" s="13">
        <v>0</v>
      </c>
      <c r="BT19" s="13">
        <v>0</v>
      </c>
      <c r="BU19" s="13">
        <v>0</v>
      </c>
      <c r="BV19" s="13">
        <v>0</v>
      </c>
      <c r="BW19" s="13">
        <v>0</v>
      </c>
      <c r="BX19" s="13">
        <v>0</v>
      </c>
      <c r="BY19" s="13">
        <v>12154.619999999999</v>
      </c>
      <c r="BZ19" s="13">
        <v>0</v>
      </c>
      <c r="CA19" s="13">
        <v>0</v>
      </c>
      <c r="CB19" s="13">
        <v>25524.7</v>
      </c>
      <c r="CC19" s="13">
        <v>0</v>
      </c>
      <c r="CD19" s="13">
        <v>11.16</v>
      </c>
      <c r="CE19" s="13">
        <v>0</v>
      </c>
      <c r="CF19" s="13">
        <v>0</v>
      </c>
      <c r="CG19" s="13">
        <v>8994.41</v>
      </c>
      <c r="CH19" s="13">
        <v>4375.67</v>
      </c>
      <c r="CI19" s="13">
        <v>25524.7</v>
      </c>
    </row>
    <row r="20" spans="1:87" x14ac:dyDescent="0.25">
      <c r="A20" s="11">
        <v>3</v>
      </c>
      <c r="B20" s="11">
        <v>7</v>
      </c>
      <c r="C20" s="11" t="s">
        <v>357</v>
      </c>
      <c r="D20" s="11" t="s">
        <v>358</v>
      </c>
      <c r="E20" s="12">
        <f>ROUND((Source!F992)/1000,2)</f>
        <v>0</v>
      </c>
      <c r="F20" s="12">
        <f>ROUND((Source!F993)/1000,2)</f>
        <v>0</v>
      </c>
      <c r="G20" s="12">
        <f>ROUND((Source!F984)/1000,2)</f>
        <v>0</v>
      </c>
      <c r="H20" s="12">
        <f>ROUND((Source!F994)/1000+(Source!F995)/1000,2)</f>
        <v>26.05</v>
      </c>
      <c r="I20" s="12">
        <f t="shared" si="0"/>
        <v>26.05</v>
      </c>
      <c r="J20" s="12">
        <f>ROUND((Source!F990+Source!F989)/1000,2)</f>
        <v>12.4</v>
      </c>
      <c r="K20" s="12">
        <v>12.4</v>
      </c>
      <c r="L20" s="12">
        <v>0</v>
      </c>
      <c r="M20" s="12">
        <v>0</v>
      </c>
      <c r="N20" s="12">
        <f t="shared" si="1"/>
        <v>26.05</v>
      </c>
      <c r="T20" s="13">
        <f>ROUND((Source!P992)/1000,2)</f>
        <v>0</v>
      </c>
      <c r="U20" s="13">
        <f>ROUND((Source!P993)/1000,2)</f>
        <v>0</v>
      </c>
      <c r="V20" s="13">
        <f>ROUND((Source!P984)/1000,2)</f>
        <v>0</v>
      </c>
      <c r="W20" s="13">
        <f>ROUND((Source!P994)/1000+(Source!P995)/1000,2)</f>
        <v>26.05</v>
      </c>
      <c r="X20" s="13">
        <f t="shared" si="2"/>
        <v>26.05</v>
      </c>
      <c r="Y20" s="13">
        <f>ROUND((Source!P990+Source!P989)/1000,2)</f>
        <v>12.4</v>
      </c>
      <c r="Z20" s="13">
        <v>12.4</v>
      </c>
      <c r="AA20" s="13">
        <v>0</v>
      </c>
      <c r="AB20" s="13">
        <v>0</v>
      </c>
      <c r="AC20" s="13">
        <f t="shared" si="3"/>
        <v>26.05</v>
      </c>
      <c r="AI20" s="11">
        <v>0</v>
      </c>
      <c r="AJ20" s="11">
        <v>-1</v>
      </c>
      <c r="AK20" s="11" t="s">
        <v>3</v>
      </c>
      <c r="AL20" s="11" t="s">
        <v>3</v>
      </c>
      <c r="AM20" s="11" t="s">
        <v>3</v>
      </c>
      <c r="AN20" s="11">
        <v>0</v>
      </c>
      <c r="AO20" s="11" t="s">
        <v>3</v>
      </c>
      <c r="AP20" s="11" t="s">
        <v>3</v>
      </c>
      <c r="AT20" s="12">
        <v>12404.09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12404.09</v>
      </c>
      <c r="BB20" s="12">
        <v>0</v>
      </c>
      <c r="BC20" s="12">
        <v>0</v>
      </c>
      <c r="BD20" s="12">
        <v>26048.58</v>
      </c>
      <c r="BE20" s="12">
        <v>0</v>
      </c>
      <c r="BF20" s="12">
        <v>11.709199999999999</v>
      </c>
      <c r="BG20" s="12">
        <v>0</v>
      </c>
      <c r="BH20" s="12">
        <v>0</v>
      </c>
      <c r="BI20" s="12">
        <v>9179.02</v>
      </c>
      <c r="BJ20" s="12">
        <v>4465.47</v>
      </c>
      <c r="BK20" s="12">
        <v>26048.58</v>
      </c>
      <c r="BR20" s="13">
        <v>12404.09</v>
      </c>
      <c r="BS20" s="13">
        <v>0</v>
      </c>
      <c r="BT20" s="13">
        <v>0</v>
      </c>
      <c r="BU20" s="13">
        <v>0</v>
      </c>
      <c r="BV20" s="13">
        <v>0</v>
      </c>
      <c r="BW20" s="13">
        <v>0</v>
      </c>
      <c r="BX20" s="13">
        <v>0</v>
      </c>
      <c r="BY20" s="13">
        <v>12404.09</v>
      </c>
      <c r="BZ20" s="13">
        <v>0</v>
      </c>
      <c r="CA20" s="13">
        <v>0</v>
      </c>
      <c r="CB20" s="13">
        <v>26048.58</v>
      </c>
      <c r="CC20" s="13">
        <v>0</v>
      </c>
      <c r="CD20" s="13">
        <v>11.709199999999999</v>
      </c>
      <c r="CE20" s="13">
        <v>0</v>
      </c>
      <c r="CF20" s="13">
        <v>0</v>
      </c>
      <c r="CG20" s="13">
        <v>9179.02</v>
      </c>
      <c r="CH20" s="13">
        <v>4465.47</v>
      </c>
      <c r="CI20" s="13">
        <v>26048.58</v>
      </c>
    </row>
    <row r="21" spans="1:87" x14ac:dyDescent="0.25">
      <c r="A21" s="11">
        <v>3</v>
      </c>
      <c r="B21" s="11">
        <v>8</v>
      </c>
      <c r="C21" s="11" t="s">
        <v>371</v>
      </c>
      <c r="D21" s="11" t="s">
        <v>372</v>
      </c>
      <c r="E21" s="12">
        <f>ROUND((Source!F1071)/1000,2)</f>
        <v>0</v>
      </c>
      <c r="F21" s="12">
        <f>ROUND((Source!F1072)/1000,2)</f>
        <v>0</v>
      </c>
      <c r="G21" s="12">
        <f>ROUND((Source!F1063)/1000,2)</f>
        <v>0</v>
      </c>
      <c r="H21" s="12">
        <f>ROUND((Source!F1073)/1000+(Source!F1074)/1000,2)</f>
        <v>14.02</v>
      </c>
      <c r="I21" s="12">
        <f t="shared" si="0"/>
        <v>14.02</v>
      </c>
      <c r="J21" s="12">
        <f>ROUND((Source!F1069+Source!F1068)/1000,2)</f>
        <v>6.67</v>
      </c>
      <c r="K21" s="12">
        <v>6.67</v>
      </c>
      <c r="L21" s="12">
        <v>0</v>
      </c>
      <c r="M21" s="12">
        <v>0</v>
      </c>
      <c r="N21" s="12">
        <f t="shared" si="1"/>
        <v>14.02</v>
      </c>
      <c r="T21" s="13">
        <f>ROUND((Source!P1071)/1000,2)</f>
        <v>0</v>
      </c>
      <c r="U21" s="13">
        <f>ROUND((Source!P1072)/1000,2)</f>
        <v>0</v>
      </c>
      <c r="V21" s="13">
        <f>ROUND((Source!P1063)/1000,2)</f>
        <v>0</v>
      </c>
      <c r="W21" s="13">
        <f>ROUND((Source!P1073)/1000+(Source!P1074)/1000,2)</f>
        <v>14.02</v>
      </c>
      <c r="X21" s="13">
        <f t="shared" si="2"/>
        <v>14.02</v>
      </c>
      <c r="Y21" s="13">
        <f>ROUND((Source!P1069+Source!P1068)/1000,2)</f>
        <v>6.67</v>
      </c>
      <c r="Z21" s="13">
        <v>6.67</v>
      </c>
      <c r="AA21" s="13">
        <v>0</v>
      </c>
      <c r="AB21" s="13">
        <v>0</v>
      </c>
      <c r="AC21" s="13">
        <f t="shared" si="3"/>
        <v>14.02</v>
      </c>
      <c r="AI21" s="11">
        <v>0</v>
      </c>
      <c r="AJ21" s="11">
        <v>-1</v>
      </c>
      <c r="AK21" s="11" t="s">
        <v>3</v>
      </c>
      <c r="AL21" s="11" t="s">
        <v>3</v>
      </c>
      <c r="AM21" s="11" t="s">
        <v>3</v>
      </c>
      <c r="AN21" s="11">
        <v>0</v>
      </c>
      <c r="AO21" s="11" t="s">
        <v>3</v>
      </c>
      <c r="AP21" s="11" t="s">
        <v>3</v>
      </c>
      <c r="AT21" s="12">
        <v>6674.53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6674.53</v>
      </c>
      <c r="BB21" s="12">
        <v>0</v>
      </c>
      <c r="BC21" s="12">
        <v>0</v>
      </c>
      <c r="BD21" s="12">
        <v>14016.53</v>
      </c>
      <c r="BE21" s="12">
        <v>0</v>
      </c>
      <c r="BF21" s="12">
        <v>6.1896000000000004</v>
      </c>
      <c r="BG21" s="12">
        <v>0</v>
      </c>
      <c r="BH21" s="12">
        <v>0</v>
      </c>
      <c r="BI21" s="12">
        <v>4939.16</v>
      </c>
      <c r="BJ21" s="12">
        <v>2402.84</v>
      </c>
      <c r="BK21" s="12">
        <v>14016.53</v>
      </c>
      <c r="BR21" s="13">
        <v>6674.53</v>
      </c>
      <c r="BS21" s="13">
        <v>0</v>
      </c>
      <c r="BT21" s="13">
        <v>0</v>
      </c>
      <c r="BU21" s="13">
        <v>0</v>
      </c>
      <c r="BV21" s="13">
        <v>0</v>
      </c>
      <c r="BW21" s="13">
        <v>0</v>
      </c>
      <c r="BX21" s="13">
        <v>0</v>
      </c>
      <c r="BY21" s="13">
        <v>6674.53</v>
      </c>
      <c r="BZ21" s="13">
        <v>0</v>
      </c>
      <c r="CA21" s="13">
        <v>0</v>
      </c>
      <c r="CB21" s="13">
        <v>14016.53</v>
      </c>
      <c r="CC21" s="13">
        <v>0</v>
      </c>
      <c r="CD21" s="13">
        <v>6.1896000000000004</v>
      </c>
      <c r="CE21" s="13">
        <v>0</v>
      </c>
      <c r="CF21" s="13">
        <v>0</v>
      </c>
      <c r="CG21" s="13">
        <v>4939.16</v>
      </c>
      <c r="CH21" s="13">
        <v>2402.84</v>
      </c>
      <c r="CI21" s="13">
        <v>14016.53</v>
      </c>
    </row>
    <row r="23" spans="1:87" x14ac:dyDescent="0.25">
      <c r="A23" s="6">
        <v>51</v>
      </c>
      <c r="E23" s="6">
        <v>105.35</v>
      </c>
      <c r="F23" s="6">
        <v>17.64</v>
      </c>
      <c r="G23" s="6">
        <v>78.38</v>
      </c>
      <c r="H23" s="6">
        <v>148.36000000000001</v>
      </c>
      <c r="I23" s="6">
        <v>349.73</v>
      </c>
      <c r="J23" s="6">
        <v>94.36</v>
      </c>
      <c r="K23" s="6">
        <v>369.96</v>
      </c>
      <c r="L23" s="6">
        <v>0</v>
      </c>
      <c r="M23" s="6">
        <v>0</v>
      </c>
      <c r="N23" s="6">
        <v>349.73</v>
      </c>
      <c r="T23" s="6">
        <v>105.35</v>
      </c>
      <c r="U23" s="6">
        <v>17.64</v>
      </c>
      <c r="V23" s="6">
        <v>78.38</v>
      </c>
      <c r="W23" s="6">
        <v>148.36000000000001</v>
      </c>
      <c r="X23" s="6">
        <v>349.73</v>
      </c>
      <c r="Y23" s="6">
        <v>94.36</v>
      </c>
      <c r="Z23" s="6">
        <v>369.96</v>
      </c>
      <c r="AA23" s="6">
        <v>0</v>
      </c>
      <c r="AB23" s="6">
        <v>0</v>
      </c>
      <c r="AC23" s="6">
        <v>349.73</v>
      </c>
    </row>
    <row r="26" spans="1:87" x14ac:dyDescent="0.25">
      <c r="A26" s="6">
        <v>-1</v>
      </c>
    </row>
    <row r="29" spans="1:87" x14ac:dyDescent="0.25">
      <c r="A29" s="14">
        <v>75</v>
      </c>
      <c r="B29" s="14" t="s">
        <v>452</v>
      </c>
      <c r="C29" s="14">
        <v>2026</v>
      </c>
      <c r="D29" s="14">
        <v>1</v>
      </c>
      <c r="E29" s="14">
        <v>0</v>
      </c>
      <c r="F29" s="14">
        <v>1</v>
      </c>
      <c r="G29" s="14">
        <v>0</v>
      </c>
      <c r="H29" s="14">
        <v>1</v>
      </c>
      <c r="I29" s="14">
        <v>0</v>
      </c>
      <c r="J29" s="14">
        <v>3</v>
      </c>
      <c r="K29" s="14">
        <v>0</v>
      </c>
      <c r="L29" s="14">
        <v>0</v>
      </c>
      <c r="M29" s="14">
        <v>0</v>
      </c>
      <c r="N29" s="14">
        <v>70751969</v>
      </c>
      <c r="O29" s="14">
        <v>1</v>
      </c>
    </row>
    <row r="30" spans="1:87" x14ac:dyDescent="0.25">
      <c r="A30" s="15">
        <v>2</v>
      </c>
      <c r="B30" s="15" t="s">
        <v>453</v>
      </c>
      <c r="C30" s="15" t="s">
        <v>454</v>
      </c>
      <c r="D30" s="15">
        <v>0</v>
      </c>
      <c r="E30" s="15">
        <v>0</v>
      </c>
      <c r="F30" s="15">
        <v>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>
        <v>70821720</v>
      </c>
    </row>
    <row r="31" spans="1:87" x14ac:dyDescent="0.25">
      <c r="A31" s="15">
        <v>1</v>
      </c>
      <c r="B31" s="15" t="s">
        <v>455</v>
      </c>
      <c r="C31" s="15" t="s">
        <v>456</v>
      </c>
      <c r="D31" s="15">
        <v>2026</v>
      </c>
      <c r="E31" s="15">
        <v>3</v>
      </c>
      <c r="F31" s="15">
        <v>1</v>
      </c>
      <c r="G31" s="15">
        <v>1</v>
      </c>
      <c r="H31" s="15">
        <v>0</v>
      </c>
      <c r="I31" s="15">
        <v>2</v>
      </c>
      <c r="J31" s="15">
        <v>1</v>
      </c>
      <c r="K31" s="15">
        <v>1</v>
      </c>
      <c r="L31" s="15">
        <v>1</v>
      </c>
      <c r="M31" s="15">
        <v>1</v>
      </c>
      <c r="N31" s="15">
        <v>1</v>
      </c>
      <c r="O31" s="15">
        <v>1</v>
      </c>
      <c r="P31" s="15">
        <v>1</v>
      </c>
      <c r="Q31" s="15">
        <v>1</v>
      </c>
      <c r="R31" s="15" t="s">
        <v>3</v>
      </c>
      <c r="S31" s="15" t="s">
        <v>3</v>
      </c>
      <c r="T31" s="15" t="s">
        <v>3</v>
      </c>
      <c r="U31" s="15" t="s">
        <v>3</v>
      </c>
      <c r="V31" s="15" t="s">
        <v>3</v>
      </c>
      <c r="W31" s="15" t="s">
        <v>3</v>
      </c>
      <c r="X31" s="15" t="s">
        <v>3</v>
      </c>
      <c r="Y31" s="15" t="s">
        <v>3</v>
      </c>
      <c r="Z31" s="15" t="s">
        <v>3</v>
      </c>
      <c r="AA31" s="15" t="s">
        <v>3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>
        <v>70821721</v>
      </c>
      <c r="AO31" s="15" t="s">
        <v>457</v>
      </c>
      <c r="AP31" s="15" t="s">
        <v>458</v>
      </c>
      <c r="AQ31" s="15">
        <v>46078</v>
      </c>
      <c r="AR31" s="15">
        <v>409</v>
      </c>
      <c r="AS31" s="15" t="s">
        <v>459</v>
      </c>
      <c r="AT31" s="15" t="s">
        <v>460</v>
      </c>
      <c r="AU31" s="15" t="s">
        <v>458</v>
      </c>
      <c r="AV31" s="15">
        <v>45652</v>
      </c>
      <c r="AW31" s="15">
        <v>612</v>
      </c>
      <c r="AX31" s="15" t="s">
        <v>461</v>
      </c>
    </row>
    <row r="32" spans="1:87" x14ac:dyDescent="0.25">
      <c r="A32" s="14">
        <v>75</v>
      </c>
      <c r="B32" s="14" t="s">
        <v>452</v>
      </c>
      <c r="C32" s="14">
        <v>2026</v>
      </c>
      <c r="D32" s="14">
        <v>1</v>
      </c>
      <c r="E32" s="14">
        <v>0</v>
      </c>
      <c r="F32" s="14">
        <v>0</v>
      </c>
      <c r="G32" s="14">
        <v>0</v>
      </c>
      <c r="H32" s="14">
        <v>1</v>
      </c>
      <c r="I32" s="14">
        <v>0</v>
      </c>
      <c r="J32" s="14">
        <v>3</v>
      </c>
      <c r="K32" s="14">
        <v>0</v>
      </c>
      <c r="L32" s="14">
        <v>0</v>
      </c>
      <c r="M32" s="14">
        <v>1</v>
      </c>
      <c r="N32" s="14">
        <v>70748195</v>
      </c>
      <c r="O32" s="14">
        <v>2</v>
      </c>
    </row>
    <row r="33" spans="1:50" x14ac:dyDescent="0.25">
      <c r="A33" s="15">
        <v>2</v>
      </c>
      <c r="B33" s="15" t="s">
        <v>453</v>
      </c>
      <c r="C33" s="15" t="s">
        <v>454</v>
      </c>
      <c r="D33" s="15">
        <v>0</v>
      </c>
      <c r="E33" s="15">
        <v>0</v>
      </c>
      <c r="F33" s="15">
        <v>0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>
        <v>70821728</v>
      </c>
    </row>
    <row r="34" spans="1:50" x14ac:dyDescent="0.25">
      <c r="A34" s="15">
        <v>1</v>
      </c>
      <c r="B34" s="15" t="s">
        <v>455</v>
      </c>
      <c r="C34" s="15" t="s">
        <v>456</v>
      </c>
      <c r="D34" s="15">
        <v>2026</v>
      </c>
      <c r="E34" s="15">
        <v>3</v>
      </c>
      <c r="F34" s="15">
        <v>1</v>
      </c>
      <c r="G34" s="15">
        <v>1</v>
      </c>
      <c r="H34" s="15">
        <v>0</v>
      </c>
      <c r="I34" s="15">
        <v>2</v>
      </c>
      <c r="J34" s="15">
        <v>1</v>
      </c>
      <c r="K34" s="15">
        <v>1</v>
      </c>
      <c r="L34" s="15">
        <v>1</v>
      </c>
      <c r="M34" s="15">
        <v>1</v>
      </c>
      <c r="N34" s="15">
        <v>1</v>
      </c>
      <c r="O34" s="15">
        <v>1</v>
      </c>
      <c r="P34" s="15">
        <v>1</v>
      </c>
      <c r="Q34" s="15">
        <v>1</v>
      </c>
      <c r="R34" s="15" t="s">
        <v>3</v>
      </c>
      <c r="S34" s="15" t="s">
        <v>3</v>
      </c>
      <c r="T34" s="15" t="s">
        <v>3</v>
      </c>
      <c r="U34" s="15" t="s">
        <v>3</v>
      </c>
      <c r="V34" s="15" t="s">
        <v>3</v>
      </c>
      <c r="W34" s="15" t="s">
        <v>3</v>
      </c>
      <c r="X34" s="15" t="s">
        <v>3</v>
      </c>
      <c r="Y34" s="15" t="s">
        <v>3</v>
      </c>
      <c r="Z34" s="15" t="s">
        <v>3</v>
      </c>
      <c r="AA34" s="15" t="s">
        <v>3</v>
      </c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>
        <v>70821729</v>
      </c>
      <c r="AO34" s="15" t="s">
        <v>457</v>
      </c>
      <c r="AP34" s="15" t="s">
        <v>458</v>
      </c>
      <c r="AQ34" s="15">
        <v>46078</v>
      </c>
      <c r="AR34" s="15">
        <v>409</v>
      </c>
      <c r="AS34" s="15" t="s">
        <v>459</v>
      </c>
      <c r="AT34" s="15" t="s">
        <v>460</v>
      </c>
      <c r="AU34" s="15" t="s">
        <v>458</v>
      </c>
      <c r="AV34" s="15">
        <v>45652</v>
      </c>
      <c r="AW34" s="15">
        <v>612</v>
      </c>
      <c r="AX34" s="15" t="s">
        <v>461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11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ROW(Source!A266)</f>
        <v>266</v>
      </c>
      <c r="B1">
        <v>70751969</v>
      </c>
      <c r="C1">
        <v>70821737</v>
      </c>
      <c r="D1">
        <v>64661969</v>
      </c>
      <c r="E1">
        <v>116</v>
      </c>
      <c r="F1">
        <v>1</v>
      </c>
      <c r="G1">
        <v>1</v>
      </c>
      <c r="H1">
        <v>1</v>
      </c>
      <c r="I1" t="s">
        <v>463</v>
      </c>
      <c r="J1" t="s">
        <v>3</v>
      </c>
      <c r="K1" t="s">
        <v>464</v>
      </c>
      <c r="L1">
        <v>1191</v>
      </c>
      <c r="N1">
        <v>1013</v>
      </c>
      <c r="O1" t="s">
        <v>465</v>
      </c>
      <c r="P1" t="s">
        <v>465</v>
      </c>
      <c r="Q1">
        <v>1</v>
      </c>
      <c r="W1">
        <v>0</v>
      </c>
      <c r="X1">
        <v>-1991603921</v>
      </c>
      <c r="Y1">
        <f t="shared" ref="Y1:Y10" si="0">AT1</f>
        <v>0.44</v>
      </c>
      <c r="AA1">
        <v>0</v>
      </c>
      <c r="AB1">
        <v>0</v>
      </c>
      <c r="AC1">
        <v>0</v>
      </c>
      <c r="AD1">
        <v>690.62</v>
      </c>
      <c r="AE1">
        <v>0</v>
      </c>
      <c r="AF1">
        <v>0</v>
      </c>
      <c r="AG1">
        <v>0</v>
      </c>
      <c r="AH1">
        <v>690.62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70821743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303.87279999999998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303.87279999999998</v>
      </c>
      <c r="BU1">
        <v>0.44</v>
      </c>
      <c r="BV1">
        <v>0</v>
      </c>
      <c r="BW1">
        <v>1</v>
      </c>
      <c r="CU1">
        <f>ROUND(AT1*Source!I266*AH1*AL1,2)</f>
        <v>0</v>
      </c>
      <c r="CV1">
        <f>ROUND(Y1*Source!I266,7)</f>
        <v>0</v>
      </c>
      <c r="CW1">
        <v>0</v>
      </c>
      <c r="CX1">
        <f>ROUND(Y1*Source!I266,7)</f>
        <v>0</v>
      </c>
      <c r="CY1">
        <f>AD1</f>
        <v>690.62</v>
      </c>
      <c r="CZ1">
        <f>AH1</f>
        <v>690.62</v>
      </c>
      <c r="DA1">
        <f>AL1</f>
        <v>1</v>
      </c>
      <c r="DB1">
        <f t="shared" ref="DB1:DB10" si="1">ROUND(ROUND(AT1*CZ1,2),6)</f>
        <v>303.87</v>
      </c>
      <c r="DC1">
        <f t="shared" ref="DC1:DC10" si="2">ROUND(ROUND(AT1*AG1,2),6)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ROW(Source!A266)</f>
        <v>266</v>
      </c>
      <c r="B2">
        <v>70751969</v>
      </c>
      <c r="C2">
        <v>70821737</v>
      </c>
      <c r="D2">
        <v>64662182</v>
      </c>
      <c r="E2">
        <v>116</v>
      </c>
      <c r="F2">
        <v>1</v>
      </c>
      <c r="G2">
        <v>1</v>
      </c>
      <c r="H2">
        <v>1</v>
      </c>
      <c r="I2" t="s">
        <v>466</v>
      </c>
      <c r="J2" t="s">
        <v>3</v>
      </c>
      <c r="K2" t="s">
        <v>467</v>
      </c>
      <c r="L2">
        <v>1191</v>
      </c>
      <c r="N2">
        <v>1013</v>
      </c>
      <c r="O2" t="s">
        <v>465</v>
      </c>
      <c r="P2" t="s">
        <v>465</v>
      </c>
      <c r="Q2">
        <v>1</v>
      </c>
      <c r="W2">
        <v>0</v>
      </c>
      <c r="X2">
        <v>-1417349443</v>
      </c>
      <c r="Y2">
        <f t="shared" si="0"/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70821744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ROUND(Y2*Source!I266,7)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ROW(Source!A266)</f>
        <v>266</v>
      </c>
      <c r="B3">
        <v>70751969</v>
      </c>
      <c r="C3">
        <v>70821737</v>
      </c>
      <c r="D3">
        <v>64784662</v>
      </c>
      <c r="E3">
        <v>1</v>
      </c>
      <c r="F3">
        <v>1</v>
      </c>
      <c r="G3">
        <v>1</v>
      </c>
      <c r="H3">
        <v>2</v>
      </c>
      <c r="I3" t="s">
        <v>468</v>
      </c>
      <c r="J3" t="s">
        <v>469</v>
      </c>
      <c r="K3" t="s">
        <v>470</v>
      </c>
      <c r="L3">
        <v>1368</v>
      </c>
      <c r="N3">
        <v>1011</v>
      </c>
      <c r="O3" t="s">
        <v>471</v>
      </c>
      <c r="P3" t="s">
        <v>471</v>
      </c>
      <c r="Q3">
        <v>1</v>
      </c>
      <c r="W3">
        <v>0</v>
      </c>
      <c r="X3">
        <v>850633116</v>
      </c>
      <c r="Y3">
        <f t="shared" si="0"/>
        <v>0.24</v>
      </c>
      <c r="AA3">
        <v>0</v>
      </c>
      <c r="AB3">
        <v>1626.29</v>
      </c>
      <c r="AC3">
        <v>1090.46</v>
      </c>
      <c r="AD3">
        <v>0</v>
      </c>
      <c r="AE3">
        <v>0</v>
      </c>
      <c r="AF3">
        <v>1626.29</v>
      </c>
      <c r="AG3">
        <v>1090.46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3</v>
      </c>
      <c r="AV3">
        <v>1</v>
      </c>
      <c r="AW3">
        <v>2</v>
      </c>
      <c r="AX3">
        <v>70821745</v>
      </c>
      <c r="AY3">
        <v>2</v>
      </c>
      <c r="AZ3">
        <v>98304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390.30959999999999</v>
      </c>
      <c r="BL3">
        <v>261.71039999999999</v>
      </c>
      <c r="BM3">
        <v>0</v>
      </c>
      <c r="BN3">
        <v>0</v>
      </c>
      <c r="BO3">
        <v>0.24</v>
      </c>
      <c r="BP3">
        <v>1</v>
      </c>
      <c r="BQ3">
        <v>0</v>
      </c>
      <c r="BR3">
        <v>390.30959999999999</v>
      </c>
      <c r="BS3">
        <v>261.71039999999999</v>
      </c>
      <c r="BT3">
        <v>0</v>
      </c>
      <c r="BU3">
        <v>0</v>
      </c>
      <c r="BV3">
        <v>0.24</v>
      </c>
      <c r="BW3">
        <v>1</v>
      </c>
      <c r="CV3">
        <v>0</v>
      </c>
      <c r="CW3">
        <f>ROUND(Y3*Source!I266*DO3,7)</f>
        <v>0</v>
      </c>
      <c r="CX3">
        <f>ROUND(Y3*Source!I266,7)</f>
        <v>0</v>
      </c>
      <c r="CY3">
        <f>AB3</f>
        <v>1626.29</v>
      </c>
      <c r="CZ3">
        <f>AF3</f>
        <v>1626.29</v>
      </c>
      <c r="DA3">
        <f>AJ3</f>
        <v>1</v>
      </c>
      <c r="DB3">
        <f t="shared" si="1"/>
        <v>390.31</v>
      </c>
      <c r="DC3">
        <f t="shared" si="2"/>
        <v>261.70999999999998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1</v>
      </c>
      <c r="DL3" t="s">
        <v>472</v>
      </c>
      <c r="DM3">
        <v>6</v>
      </c>
      <c r="DN3" t="s">
        <v>465</v>
      </c>
      <c r="DO3">
        <v>1</v>
      </c>
    </row>
    <row r="4" spans="1:119" x14ac:dyDescent="0.25">
      <c r="A4">
        <f>ROW(Source!A266)</f>
        <v>266</v>
      </c>
      <c r="B4">
        <v>70751969</v>
      </c>
      <c r="C4">
        <v>70821737</v>
      </c>
      <c r="D4">
        <v>64785627</v>
      </c>
      <c r="E4">
        <v>1</v>
      </c>
      <c r="F4">
        <v>1</v>
      </c>
      <c r="G4">
        <v>1</v>
      </c>
      <c r="H4">
        <v>2</v>
      </c>
      <c r="I4" t="s">
        <v>473</v>
      </c>
      <c r="J4" t="s">
        <v>474</v>
      </c>
      <c r="K4" t="s">
        <v>475</v>
      </c>
      <c r="L4">
        <v>1368</v>
      </c>
      <c r="N4">
        <v>1011</v>
      </c>
      <c r="O4" t="s">
        <v>471</v>
      </c>
      <c r="P4" t="s">
        <v>471</v>
      </c>
      <c r="Q4">
        <v>1</v>
      </c>
      <c r="W4">
        <v>0</v>
      </c>
      <c r="X4">
        <v>-1323307150</v>
      </c>
      <c r="Y4">
        <f t="shared" si="0"/>
        <v>0.24</v>
      </c>
      <c r="AA4">
        <v>0</v>
      </c>
      <c r="AB4">
        <v>13.86</v>
      </c>
      <c r="AC4">
        <v>0</v>
      </c>
      <c r="AD4">
        <v>0</v>
      </c>
      <c r="AE4">
        <v>0</v>
      </c>
      <c r="AF4">
        <v>13.86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3</v>
      </c>
      <c r="AV4">
        <v>1</v>
      </c>
      <c r="AW4">
        <v>2</v>
      </c>
      <c r="AX4">
        <v>70821746</v>
      </c>
      <c r="AY4">
        <v>2</v>
      </c>
      <c r="AZ4">
        <v>32768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3.3263999999999996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3.3263999999999996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ROUND(Y4*Source!I266*DO4,7)</f>
        <v>0</v>
      </c>
      <c r="CX4">
        <f>ROUND(Y4*Source!I266,7)</f>
        <v>0</v>
      </c>
      <c r="CY4">
        <f>AB4</f>
        <v>13.86</v>
      </c>
      <c r="CZ4">
        <f>AF4</f>
        <v>13.86</v>
      </c>
      <c r="DA4">
        <f>AJ4</f>
        <v>1</v>
      </c>
      <c r="DB4">
        <f t="shared" si="1"/>
        <v>3.33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ROW(Source!A266)</f>
        <v>266</v>
      </c>
      <c r="B5">
        <v>70751969</v>
      </c>
      <c r="C5">
        <v>70821737</v>
      </c>
      <c r="D5">
        <v>64785645</v>
      </c>
      <c r="E5">
        <v>1</v>
      </c>
      <c r="F5">
        <v>1</v>
      </c>
      <c r="G5">
        <v>1</v>
      </c>
      <c r="H5">
        <v>2</v>
      </c>
      <c r="I5" t="s">
        <v>476</v>
      </c>
      <c r="J5" t="s">
        <v>477</v>
      </c>
      <c r="K5" t="s">
        <v>478</v>
      </c>
      <c r="L5">
        <v>1368</v>
      </c>
      <c r="N5">
        <v>1011</v>
      </c>
      <c r="O5" t="s">
        <v>471</v>
      </c>
      <c r="P5" t="s">
        <v>471</v>
      </c>
      <c r="Q5">
        <v>1</v>
      </c>
      <c r="W5">
        <v>0</v>
      </c>
      <c r="X5">
        <v>670530050</v>
      </c>
      <c r="Y5">
        <f t="shared" si="0"/>
        <v>0.24</v>
      </c>
      <c r="AA5">
        <v>0</v>
      </c>
      <c r="AB5">
        <v>634.32000000000005</v>
      </c>
      <c r="AC5">
        <v>811.79</v>
      </c>
      <c r="AD5">
        <v>0</v>
      </c>
      <c r="AE5">
        <v>0</v>
      </c>
      <c r="AF5">
        <v>487.94</v>
      </c>
      <c r="AG5">
        <v>811.79</v>
      </c>
      <c r="AH5">
        <v>0</v>
      </c>
      <c r="AI5">
        <v>1</v>
      </c>
      <c r="AJ5">
        <v>1.3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3</v>
      </c>
      <c r="AV5">
        <v>1</v>
      </c>
      <c r="AW5">
        <v>2</v>
      </c>
      <c r="AX5">
        <v>70821747</v>
      </c>
      <c r="AY5">
        <v>2</v>
      </c>
      <c r="AZ5">
        <v>65536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194.82959999999997</v>
      </c>
      <c r="BM5">
        <v>0</v>
      </c>
      <c r="BN5">
        <v>0</v>
      </c>
      <c r="BO5">
        <v>0.24</v>
      </c>
      <c r="BP5">
        <v>1</v>
      </c>
      <c r="BQ5">
        <v>0</v>
      </c>
      <c r="BR5">
        <v>117.1056</v>
      </c>
      <c r="BS5">
        <v>194.82959999999997</v>
      </c>
      <c r="BT5">
        <v>0</v>
      </c>
      <c r="BU5">
        <v>0</v>
      </c>
      <c r="BV5">
        <v>0.24</v>
      </c>
      <c r="BW5">
        <v>1</v>
      </c>
      <c r="CV5">
        <v>0</v>
      </c>
      <c r="CW5">
        <f>ROUND(Y5*Source!I266*DO5,7)</f>
        <v>0</v>
      </c>
      <c r="CX5">
        <f>ROUND(Y5*Source!I266,7)</f>
        <v>0</v>
      </c>
      <c r="CY5">
        <f>AB5</f>
        <v>634.32000000000005</v>
      </c>
      <c r="CZ5">
        <f>AF5</f>
        <v>487.94</v>
      </c>
      <c r="DA5">
        <f>AJ5</f>
        <v>1.3</v>
      </c>
      <c r="DB5">
        <f t="shared" si="1"/>
        <v>117.11</v>
      </c>
      <c r="DC5">
        <f t="shared" si="2"/>
        <v>194.83</v>
      </c>
      <c r="DD5" t="s">
        <v>3</v>
      </c>
      <c r="DE5" t="s">
        <v>3</v>
      </c>
      <c r="DF5">
        <f t="shared" si="3"/>
        <v>0</v>
      </c>
      <c r="DG5">
        <f>ROUND(ROUND(AF5*AJ5,2)*CX5,2)</f>
        <v>0</v>
      </c>
      <c r="DH5">
        <f t="shared" si="4"/>
        <v>0</v>
      </c>
      <c r="DI5">
        <f t="shared" si="5"/>
        <v>0</v>
      </c>
      <c r="DJ5">
        <f>DG5+DH5</f>
        <v>0</v>
      </c>
      <c r="DK5">
        <v>0</v>
      </c>
      <c r="DL5" t="s">
        <v>479</v>
      </c>
      <c r="DM5">
        <v>4</v>
      </c>
      <c r="DN5" t="s">
        <v>465</v>
      </c>
      <c r="DO5">
        <v>1</v>
      </c>
    </row>
    <row r="6" spans="1:119" x14ac:dyDescent="0.25">
      <c r="A6">
        <f>ROW(Source!A267)</f>
        <v>267</v>
      </c>
      <c r="B6">
        <v>70748195</v>
      </c>
      <c r="C6">
        <v>70821737</v>
      </c>
      <c r="D6">
        <v>64661969</v>
      </c>
      <c r="E6">
        <v>116</v>
      </c>
      <c r="F6">
        <v>1</v>
      </c>
      <c r="G6">
        <v>1</v>
      </c>
      <c r="H6">
        <v>1</v>
      </c>
      <c r="I6" t="s">
        <v>463</v>
      </c>
      <c r="J6" t="s">
        <v>3</v>
      </c>
      <c r="K6" t="s">
        <v>464</v>
      </c>
      <c r="L6">
        <v>1191</v>
      </c>
      <c r="N6">
        <v>1013</v>
      </c>
      <c r="O6" t="s">
        <v>465</v>
      </c>
      <c r="P6" t="s">
        <v>465</v>
      </c>
      <c r="Q6">
        <v>1</v>
      </c>
      <c r="W6">
        <v>0</v>
      </c>
      <c r="X6">
        <v>-1991603921</v>
      </c>
      <c r="Y6">
        <f t="shared" si="0"/>
        <v>0.44</v>
      </c>
      <c r="AA6">
        <v>0</v>
      </c>
      <c r="AB6">
        <v>0</v>
      </c>
      <c r="AC6">
        <v>0</v>
      </c>
      <c r="AD6">
        <v>690.62</v>
      </c>
      <c r="AE6">
        <v>0</v>
      </c>
      <c r="AF6">
        <v>0</v>
      </c>
      <c r="AG6">
        <v>0</v>
      </c>
      <c r="AH6">
        <v>690.62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0.44</v>
      </c>
      <c r="AU6" t="s">
        <v>3</v>
      </c>
      <c r="AV6">
        <v>1</v>
      </c>
      <c r="AW6">
        <v>2</v>
      </c>
      <c r="AX6">
        <v>70821743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303.87279999999998</v>
      </c>
      <c r="BN6">
        <v>0.44</v>
      </c>
      <c r="BO6">
        <v>0</v>
      </c>
      <c r="BP6">
        <v>1</v>
      </c>
      <c r="BQ6">
        <v>0</v>
      </c>
      <c r="BR6">
        <v>0</v>
      </c>
      <c r="BS6">
        <v>0</v>
      </c>
      <c r="BT6">
        <v>303.87279999999998</v>
      </c>
      <c r="BU6">
        <v>0.44</v>
      </c>
      <c r="BV6">
        <v>0</v>
      </c>
      <c r="BW6">
        <v>1</v>
      </c>
      <c r="CU6">
        <f>ROUND(AT6*Source!I267*AH6*AL6,2)</f>
        <v>0</v>
      </c>
      <c r="CV6">
        <f>ROUND(Y6*Source!I267,7)</f>
        <v>0</v>
      </c>
      <c r="CW6">
        <v>0</v>
      </c>
      <c r="CX6">
        <f>ROUND(Y6*Source!I267,7)</f>
        <v>0</v>
      </c>
      <c r="CY6">
        <f>AD6</f>
        <v>690.62</v>
      </c>
      <c r="CZ6">
        <f>AH6</f>
        <v>690.62</v>
      </c>
      <c r="DA6">
        <f>AL6</f>
        <v>1</v>
      </c>
      <c r="DB6">
        <f t="shared" si="1"/>
        <v>303.87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ROW(Source!A267)</f>
        <v>267</v>
      </c>
      <c r="B7">
        <v>70748195</v>
      </c>
      <c r="C7">
        <v>70821737</v>
      </c>
      <c r="D7">
        <v>64662182</v>
      </c>
      <c r="E7">
        <v>116</v>
      </c>
      <c r="F7">
        <v>1</v>
      </c>
      <c r="G7">
        <v>1</v>
      </c>
      <c r="H7">
        <v>1</v>
      </c>
      <c r="I7" t="s">
        <v>466</v>
      </c>
      <c r="J7" t="s">
        <v>3</v>
      </c>
      <c r="K7" t="s">
        <v>467</v>
      </c>
      <c r="L7">
        <v>1191</v>
      </c>
      <c r="N7">
        <v>1013</v>
      </c>
      <c r="O7" t="s">
        <v>465</v>
      </c>
      <c r="P7" t="s">
        <v>465</v>
      </c>
      <c r="Q7">
        <v>1</v>
      </c>
      <c r="W7">
        <v>0</v>
      </c>
      <c r="X7">
        <v>-1417349443</v>
      </c>
      <c r="Y7">
        <f t="shared" si="0"/>
        <v>0.48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0.48</v>
      </c>
      <c r="AU7" t="s">
        <v>3</v>
      </c>
      <c r="AV7">
        <v>2</v>
      </c>
      <c r="AW7">
        <v>2</v>
      </c>
      <c r="AX7">
        <v>70821744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ROUND(Y7*Source!I267,7)</f>
        <v>0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ROW(Source!A267)</f>
        <v>267</v>
      </c>
      <c r="B8">
        <v>70748195</v>
      </c>
      <c r="C8">
        <v>70821737</v>
      </c>
      <c r="D8">
        <v>64784662</v>
      </c>
      <c r="E8">
        <v>1</v>
      </c>
      <c r="F8">
        <v>1</v>
      </c>
      <c r="G8">
        <v>1</v>
      </c>
      <c r="H8">
        <v>2</v>
      </c>
      <c r="I8" t="s">
        <v>468</v>
      </c>
      <c r="J8" t="s">
        <v>469</v>
      </c>
      <c r="K8" t="s">
        <v>470</v>
      </c>
      <c r="L8">
        <v>1368</v>
      </c>
      <c r="N8">
        <v>1011</v>
      </c>
      <c r="O8" t="s">
        <v>471</v>
      </c>
      <c r="P8" t="s">
        <v>471</v>
      </c>
      <c r="Q8">
        <v>1</v>
      </c>
      <c r="W8">
        <v>0</v>
      </c>
      <c r="X8">
        <v>850633116</v>
      </c>
      <c r="Y8">
        <f t="shared" si="0"/>
        <v>0.24</v>
      </c>
      <c r="AA8">
        <v>0</v>
      </c>
      <c r="AB8">
        <v>1626.29</v>
      </c>
      <c r="AC8">
        <v>1090.46</v>
      </c>
      <c r="AD8">
        <v>0</v>
      </c>
      <c r="AE8">
        <v>0</v>
      </c>
      <c r="AF8">
        <v>1626.29</v>
      </c>
      <c r="AG8">
        <v>1090.46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0.24</v>
      </c>
      <c r="AU8" t="s">
        <v>3</v>
      </c>
      <c r="AV8">
        <v>1</v>
      </c>
      <c r="AW8">
        <v>2</v>
      </c>
      <c r="AX8">
        <v>70821745</v>
      </c>
      <c r="AY8">
        <v>2</v>
      </c>
      <c r="AZ8">
        <v>98304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390.30959999999999</v>
      </c>
      <c r="BL8">
        <v>261.71039999999999</v>
      </c>
      <c r="BM8">
        <v>0</v>
      </c>
      <c r="BN8">
        <v>0</v>
      </c>
      <c r="BO8">
        <v>0.24</v>
      </c>
      <c r="BP8">
        <v>1</v>
      </c>
      <c r="BQ8">
        <v>0</v>
      </c>
      <c r="BR8">
        <v>390.30959999999999</v>
      </c>
      <c r="BS8">
        <v>261.71039999999999</v>
      </c>
      <c r="BT8">
        <v>0</v>
      </c>
      <c r="BU8">
        <v>0</v>
      </c>
      <c r="BV8">
        <v>0.24</v>
      </c>
      <c r="BW8">
        <v>1</v>
      </c>
      <c r="CV8">
        <v>0</v>
      </c>
      <c r="CW8">
        <f>ROUND(Y8*Source!I267*DO8,7)</f>
        <v>0</v>
      </c>
      <c r="CX8">
        <f>ROUND(Y8*Source!I267,7)</f>
        <v>0</v>
      </c>
      <c r="CY8">
        <f>AB8</f>
        <v>1626.29</v>
      </c>
      <c r="CZ8">
        <f>AF8</f>
        <v>1626.29</v>
      </c>
      <c r="DA8">
        <f>AJ8</f>
        <v>1</v>
      </c>
      <c r="DB8">
        <f t="shared" si="1"/>
        <v>390.31</v>
      </c>
      <c r="DC8">
        <f t="shared" si="2"/>
        <v>261.70999999999998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472</v>
      </c>
      <c r="DM8">
        <v>6</v>
      </c>
      <c r="DN8" t="s">
        <v>465</v>
      </c>
      <c r="DO8">
        <v>1</v>
      </c>
    </row>
    <row r="9" spans="1:119" x14ac:dyDescent="0.25">
      <c r="A9">
        <f>ROW(Source!A267)</f>
        <v>267</v>
      </c>
      <c r="B9">
        <v>70748195</v>
      </c>
      <c r="C9">
        <v>70821737</v>
      </c>
      <c r="D9">
        <v>64785627</v>
      </c>
      <c r="E9">
        <v>1</v>
      </c>
      <c r="F9">
        <v>1</v>
      </c>
      <c r="G9">
        <v>1</v>
      </c>
      <c r="H9">
        <v>2</v>
      </c>
      <c r="I9" t="s">
        <v>473</v>
      </c>
      <c r="J9" t="s">
        <v>474</v>
      </c>
      <c r="K9" t="s">
        <v>475</v>
      </c>
      <c r="L9">
        <v>1368</v>
      </c>
      <c r="N9">
        <v>1011</v>
      </c>
      <c r="O9" t="s">
        <v>471</v>
      </c>
      <c r="P9" t="s">
        <v>471</v>
      </c>
      <c r="Q9">
        <v>1</v>
      </c>
      <c r="W9">
        <v>0</v>
      </c>
      <c r="X9">
        <v>-1323307150</v>
      </c>
      <c r="Y9">
        <f t="shared" si="0"/>
        <v>0.24</v>
      </c>
      <c r="AA9">
        <v>0</v>
      </c>
      <c r="AB9">
        <v>13.86</v>
      </c>
      <c r="AC9">
        <v>0</v>
      </c>
      <c r="AD9">
        <v>0</v>
      </c>
      <c r="AE9">
        <v>0</v>
      </c>
      <c r="AF9">
        <v>13.86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0.24</v>
      </c>
      <c r="AU9" t="s">
        <v>3</v>
      </c>
      <c r="AV9">
        <v>1</v>
      </c>
      <c r="AW9">
        <v>2</v>
      </c>
      <c r="AX9">
        <v>70821746</v>
      </c>
      <c r="AY9">
        <v>2</v>
      </c>
      <c r="AZ9">
        <v>32768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3.3263999999999996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3.3263999999999996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ROUND(Y9*Source!I267*DO9,7)</f>
        <v>0</v>
      </c>
      <c r="CX9">
        <f>ROUND(Y9*Source!I267,7)</f>
        <v>0</v>
      </c>
      <c r="CY9">
        <f>AB9</f>
        <v>13.86</v>
      </c>
      <c r="CZ9">
        <f>AF9</f>
        <v>13.86</v>
      </c>
      <c r="DA9">
        <f>AJ9</f>
        <v>1</v>
      </c>
      <c r="DB9">
        <f t="shared" si="1"/>
        <v>3.33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DG9+DH9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ROW(Source!A267)</f>
        <v>267</v>
      </c>
      <c r="B10">
        <v>70748195</v>
      </c>
      <c r="C10">
        <v>70821737</v>
      </c>
      <c r="D10">
        <v>64785645</v>
      </c>
      <c r="E10">
        <v>1</v>
      </c>
      <c r="F10">
        <v>1</v>
      </c>
      <c r="G10">
        <v>1</v>
      </c>
      <c r="H10">
        <v>2</v>
      </c>
      <c r="I10" t="s">
        <v>476</v>
      </c>
      <c r="J10" t="s">
        <v>477</v>
      </c>
      <c r="K10" t="s">
        <v>478</v>
      </c>
      <c r="L10">
        <v>1368</v>
      </c>
      <c r="N10">
        <v>1011</v>
      </c>
      <c r="O10" t="s">
        <v>471</v>
      </c>
      <c r="P10" t="s">
        <v>471</v>
      </c>
      <c r="Q10">
        <v>1</v>
      </c>
      <c r="W10">
        <v>0</v>
      </c>
      <c r="X10">
        <v>670530050</v>
      </c>
      <c r="Y10">
        <f t="shared" si="0"/>
        <v>0.24</v>
      </c>
      <c r="AA10">
        <v>0</v>
      </c>
      <c r="AB10">
        <v>634.32000000000005</v>
      </c>
      <c r="AC10">
        <v>811.79</v>
      </c>
      <c r="AD10">
        <v>0</v>
      </c>
      <c r="AE10">
        <v>0</v>
      </c>
      <c r="AF10">
        <v>487.94</v>
      </c>
      <c r="AG10">
        <v>811.79</v>
      </c>
      <c r="AH10">
        <v>0</v>
      </c>
      <c r="AI10">
        <v>1</v>
      </c>
      <c r="AJ10">
        <v>1.3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0.24</v>
      </c>
      <c r="AU10" t="s">
        <v>3</v>
      </c>
      <c r="AV10">
        <v>1</v>
      </c>
      <c r="AW10">
        <v>2</v>
      </c>
      <c r="AX10">
        <v>70821747</v>
      </c>
      <c r="AY10">
        <v>2</v>
      </c>
      <c r="AZ10">
        <v>65536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117.1056</v>
      </c>
      <c r="BL10">
        <v>194.82959999999997</v>
      </c>
      <c r="BM10">
        <v>0</v>
      </c>
      <c r="BN10">
        <v>0</v>
      </c>
      <c r="BO10">
        <v>0.24</v>
      </c>
      <c r="BP10">
        <v>1</v>
      </c>
      <c r="BQ10">
        <v>0</v>
      </c>
      <c r="BR10">
        <v>117.1056</v>
      </c>
      <c r="BS10">
        <v>194.82959999999997</v>
      </c>
      <c r="BT10">
        <v>0</v>
      </c>
      <c r="BU10">
        <v>0</v>
      </c>
      <c r="BV10">
        <v>0.24</v>
      </c>
      <c r="BW10">
        <v>1</v>
      </c>
      <c r="CV10">
        <v>0</v>
      </c>
      <c r="CW10">
        <f>ROUND(Y10*Source!I267*DO10,7)</f>
        <v>0</v>
      </c>
      <c r="CX10">
        <f>ROUND(Y10*Source!I267,7)</f>
        <v>0</v>
      </c>
      <c r="CY10">
        <f>AB10</f>
        <v>634.32000000000005</v>
      </c>
      <c r="CZ10">
        <f>AF10</f>
        <v>487.94</v>
      </c>
      <c r="DA10">
        <f>AJ10</f>
        <v>1.3</v>
      </c>
      <c r="DB10">
        <f t="shared" si="1"/>
        <v>117.11</v>
      </c>
      <c r="DC10">
        <f t="shared" si="2"/>
        <v>194.83</v>
      </c>
      <c r="DD10" t="s">
        <v>3</v>
      </c>
      <c r="DE10" t="s">
        <v>3</v>
      </c>
      <c r="DF10">
        <f t="shared" si="3"/>
        <v>0</v>
      </c>
      <c r="DG10">
        <f>ROUND(ROUND(AF10*AJ10,2)*CX10,2)</f>
        <v>0</v>
      </c>
      <c r="DH10">
        <f t="shared" si="4"/>
        <v>0</v>
      </c>
      <c r="DI10">
        <f t="shared" si="5"/>
        <v>0</v>
      </c>
      <c r="DJ10">
        <f>DG10+DH10</f>
        <v>0</v>
      </c>
      <c r="DK10">
        <v>0</v>
      </c>
      <c r="DL10" t="s">
        <v>479</v>
      </c>
      <c r="DM10">
        <v>4</v>
      </c>
      <c r="DN10" t="s">
        <v>465</v>
      </c>
      <c r="DO10">
        <v>1</v>
      </c>
    </row>
    <row r="11" spans="1:119" x14ac:dyDescent="0.25">
      <c r="A11">
        <f>ROW(Source!A268)</f>
        <v>268</v>
      </c>
      <c r="B11">
        <v>70751969</v>
      </c>
      <c r="C11">
        <v>70821748</v>
      </c>
      <c r="D11">
        <v>64661969</v>
      </c>
      <c r="E11">
        <v>116</v>
      </c>
      <c r="F11">
        <v>1</v>
      </c>
      <c r="G11">
        <v>1</v>
      </c>
      <c r="H11">
        <v>1</v>
      </c>
      <c r="I11" t="s">
        <v>463</v>
      </c>
      <c r="J11" t="s">
        <v>3</v>
      </c>
      <c r="K11" t="s">
        <v>464</v>
      </c>
      <c r="L11">
        <v>1191</v>
      </c>
      <c r="N11">
        <v>1013</v>
      </c>
      <c r="O11" t="s">
        <v>465</v>
      </c>
      <c r="P11" t="s">
        <v>465</v>
      </c>
      <c r="Q11">
        <v>1</v>
      </c>
      <c r="W11">
        <v>0</v>
      </c>
      <c r="X11">
        <v>-1991603921</v>
      </c>
      <c r="Y11">
        <f t="shared" ref="Y11:Y20" si="6">(AT11*ROUND((0.2+1),7))</f>
        <v>0.52800000000000002</v>
      </c>
      <c r="AA11">
        <v>0</v>
      </c>
      <c r="AB11">
        <v>0</v>
      </c>
      <c r="AC11">
        <v>0</v>
      </c>
      <c r="AD11">
        <v>690.62</v>
      </c>
      <c r="AE11">
        <v>0</v>
      </c>
      <c r="AF11">
        <v>0</v>
      </c>
      <c r="AG11">
        <v>0</v>
      </c>
      <c r="AH11">
        <v>690.62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0.44</v>
      </c>
      <c r="AU11" t="s">
        <v>90</v>
      </c>
      <c r="AV11">
        <v>1</v>
      </c>
      <c r="AW11">
        <v>2</v>
      </c>
      <c r="AX11">
        <v>70821754</v>
      </c>
      <c r="AY11">
        <v>2</v>
      </c>
      <c r="AZ11">
        <v>131072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303.87279999999998</v>
      </c>
      <c r="BN11">
        <v>0.44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364.64735999999999</v>
      </c>
      <c r="BU11">
        <v>0.52800000000000002</v>
      </c>
      <c r="BV11">
        <v>0</v>
      </c>
      <c r="BW11">
        <v>1</v>
      </c>
      <c r="CU11">
        <f>ROUND(AT11*Source!I268*AH11*AL11,2)</f>
        <v>0</v>
      </c>
      <c r="CV11">
        <f>ROUND(Y11*Source!I268,7)</f>
        <v>0</v>
      </c>
      <c r="CW11">
        <v>0</v>
      </c>
      <c r="CX11">
        <f>ROUND(Y11*Source!I268,7)</f>
        <v>0</v>
      </c>
      <c r="CY11">
        <f>AD11</f>
        <v>690.62</v>
      </c>
      <c r="CZ11">
        <f>AH11</f>
        <v>690.62</v>
      </c>
      <c r="DA11">
        <f>AL11</f>
        <v>1</v>
      </c>
      <c r="DB11">
        <f t="shared" ref="DB11:DB20" si="7">ROUND((ROUND(AT11*CZ11,2)*ROUND((0.2+1),7)),6)</f>
        <v>364.64400000000001</v>
      </c>
      <c r="DC11">
        <f t="shared" ref="DC11:DC20" si="8">ROUND((ROUND(AT11*AG11,2)*ROUND((0.2+1),7)),6)</f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ROW(Source!A268)</f>
        <v>268</v>
      </c>
      <c r="B12">
        <v>70751969</v>
      </c>
      <c r="C12">
        <v>70821748</v>
      </c>
      <c r="D12">
        <v>64662182</v>
      </c>
      <c r="E12">
        <v>116</v>
      </c>
      <c r="F12">
        <v>1</v>
      </c>
      <c r="G12">
        <v>1</v>
      </c>
      <c r="H12">
        <v>1</v>
      </c>
      <c r="I12" t="s">
        <v>466</v>
      </c>
      <c r="J12" t="s">
        <v>3</v>
      </c>
      <c r="K12" t="s">
        <v>467</v>
      </c>
      <c r="L12">
        <v>1191</v>
      </c>
      <c r="N12">
        <v>1013</v>
      </c>
      <c r="O12" t="s">
        <v>465</v>
      </c>
      <c r="P12" t="s">
        <v>465</v>
      </c>
      <c r="Q12">
        <v>1</v>
      </c>
      <c r="W12">
        <v>0</v>
      </c>
      <c r="X12">
        <v>-1417349443</v>
      </c>
      <c r="Y12">
        <f t="shared" si="6"/>
        <v>0.57599999999999996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0.48</v>
      </c>
      <c r="AU12" t="s">
        <v>90</v>
      </c>
      <c r="AV12">
        <v>2</v>
      </c>
      <c r="AW12">
        <v>2</v>
      </c>
      <c r="AX12">
        <v>70821755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ROUND(Y12*Source!I268,7)</f>
        <v>0</v>
      </c>
      <c r="CY12">
        <f>AD12</f>
        <v>0</v>
      </c>
      <c r="CZ12">
        <f>AH12</f>
        <v>0</v>
      </c>
      <c r="DA12">
        <f>AL12</f>
        <v>1</v>
      </c>
      <c r="DB12">
        <f t="shared" si="7"/>
        <v>0</v>
      </c>
      <c r="DC12">
        <f t="shared" si="8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ROW(Source!A268)</f>
        <v>268</v>
      </c>
      <c r="B13">
        <v>70751969</v>
      </c>
      <c r="C13">
        <v>70821748</v>
      </c>
      <c r="D13">
        <v>64784662</v>
      </c>
      <c r="E13">
        <v>1</v>
      </c>
      <c r="F13">
        <v>1</v>
      </c>
      <c r="G13">
        <v>1</v>
      </c>
      <c r="H13">
        <v>2</v>
      </c>
      <c r="I13" t="s">
        <v>468</v>
      </c>
      <c r="J13" t="s">
        <v>469</v>
      </c>
      <c r="K13" t="s">
        <v>470</v>
      </c>
      <c r="L13">
        <v>1368</v>
      </c>
      <c r="N13">
        <v>1011</v>
      </c>
      <c r="O13" t="s">
        <v>471</v>
      </c>
      <c r="P13" t="s">
        <v>471</v>
      </c>
      <c r="Q13">
        <v>1</v>
      </c>
      <c r="W13">
        <v>0</v>
      </c>
      <c r="X13">
        <v>850633116</v>
      </c>
      <c r="Y13">
        <f t="shared" si="6"/>
        <v>0.28799999999999998</v>
      </c>
      <c r="AA13">
        <v>0</v>
      </c>
      <c r="AB13">
        <v>1626.29</v>
      </c>
      <c r="AC13">
        <v>1090.46</v>
      </c>
      <c r="AD13">
        <v>0</v>
      </c>
      <c r="AE13">
        <v>0</v>
      </c>
      <c r="AF13">
        <v>1626.29</v>
      </c>
      <c r="AG13">
        <v>1090.46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0.24</v>
      </c>
      <c r="AU13" t="s">
        <v>90</v>
      </c>
      <c r="AV13">
        <v>1</v>
      </c>
      <c r="AW13">
        <v>2</v>
      </c>
      <c r="AX13">
        <v>70821756</v>
      </c>
      <c r="AY13">
        <v>2</v>
      </c>
      <c r="AZ13">
        <v>98304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390.30959999999999</v>
      </c>
      <c r="BL13">
        <v>261.71039999999999</v>
      </c>
      <c r="BM13">
        <v>0</v>
      </c>
      <c r="BN13">
        <v>0</v>
      </c>
      <c r="BO13">
        <v>0.24</v>
      </c>
      <c r="BP13">
        <v>1</v>
      </c>
      <c r="BQ13">
        <v>0</v>
      </c>
      <c r="BR13">
        <v>468.37151999999998</v>
      </c>
      <c r="BS13">
        <v>314.05248</v>
      </c>
      <c r="BT13">
        <v>0</v>
      </c>
      <c r="BU13">
        <v>0</v>
      </c>
      <c r="BV13">
        <v>0.28799999999999998</v>
      </c>
      <c r="BW13">
        <v>1</v>
      </c>
      <c r="CV13">
        <v>0</v>
      </c>
      <c r="CW13">
        <f>ROUND(Y13*Source!I268*DO13,7)</f>
        <v>0</v>
      </c>
      <c r="CX13">
        <f>ROUND(Y13*Source!I268,7)</f>
        <v>0</v>
      </c>
      <c r="CY13">
        <f>AB13</f>
        <v>1626.29</v>
      </c>
      <c r="CZ13">
        <f>AF13</f>
        <v>1626.29</v>
      </c>
      <c r="DA13">
        <f>AJ13</f>
        <v>1</v>
      </c>
      <c r="DB13">
        <f t="shared" si="7"/>
        <v>468.37200000000001</v>
      </c>
      <c r="DC13">
        <f t="shared" si="8"/>
        <v>314.05200000000002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DG13+DH13</f>
        <v>0</v>
      </c>
      <c r="DK13">
        <v>1</v>
      </c>
      <c r="DL13" t="s">
        <v>472</v>
      </c>
      <c r="DM13">
        <v>6</v>
      </c>
      <c r="DN13" t="s">
        <v>465</v>
      </c>
      <c r="DO13">
        <v>1</v>
      </c>
    </row>
    <row r="14" spans="1:119" x14ac:dyDescent="0.25">
      <c r="A14">
        <f>ROW(Source!A268)</f>
        <v>268</v>
      </c>
      <c r="B14">
        <v>70751969</v>
      </c>
      <c r="C14">
        <v>70821748</v>
      </c>
      <c r="D14">
        <v>64785627</v>
      </c>
      <c r="E14">
        <v>1</v>
      </c>
      <c r="F14">
        <v>1</v>
      </c>
      <c r="G14">
        <v>1</v>
      </c>
      <c r="H14">
        <v>2</v>
      </c>
      <c r="I14" t="s">
        <v>473</v>
      </c>
      <c r="J14" t="s">
        <v>474</v>
      </c>
      <c r="K14" t="s">
        <v>475</v>
      </c>
      <c r="L14">
        <v>1368</v>
      </c>
      <c r="N14">
        <v>1011</v>
      </c>
      <c r="O14" t="s">
        <v>471</v>
      </c>
      <c r="P14" t="s">
        <v>471</v>
      </c>
      <c r="Q14">
        <v>1</v>
      </c>
      <c r="W14">
        <v>0</v>
      </c>
      <c r="X14">
        <v>-1323307150</v>
      </c>
      <c r="Y14">
        <f t="shared" si="6"/>
        <v>0.28799999999999998</v>
      </c>
      <c r="AA14">
        <v>0</v>
      </c>
      <c r="AB14">
        <v>13.86</v>
      </c>
      <c r="AC14">
        <v>0</v>
      </c>
      <c r="AD14">
        <v>0</v>
      </c>
      <c r="AE14">
        <v>0</v>
      </c>
      <c r="AF14">
        <v>13.86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0.24</v>
      </c>
      <c r="AU14" t="s">
        <v>90</v>
      </c>
      <c r="AV14">
        <v>1</v>
      </c>
      <c r="AW14">
        <v>2</v>
      </c>
      <c r="AX14">
        <v>70821757</v>
      </c>
      <c r="AY14">
        <v>2</v>
      </c>
      <c r="AZ14">
        <v>32768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3.3263999999999996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3.9916799999999997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f>ROUND(Y14*Source!I268*DO14,7)</f>
        <v>0</v>
      </c>
      <c r="CX14">
        <f>ROUND(Y14*Source!I268,7)</f>
        <v>0</v>
      </c>
      <c r="CY14">
        <f>AB14</f>
        <v>13.86</v>
      </c>
      <c r="CZ14">
        <f>AF14</f>
        <v>13.86</v>
      </c>
      <c r="DA14">
        <f>AJ14</f>
        <v>1</v>
      </c>
      <c r="DB14">
        <f t="shared" si="7"/>
        <v>3.996</v>
      </c>
      <c r="DC14">
        <f t="shared" si="8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DG14+DH14</f>
        <v>0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ROW(Source!A268)</f>
        <v>268</v>
      </c>
      <c r="B15">
        <v>70751969</v>
      </c>
      <c r="C15">
        <v>70821748</v>
      </c>
      <c r="D15">
        <v>64785645</v>
      </c>
      <c r="E15">
        <v>1</v>
      </c>
      <c r="F15">
        <v>1</v>
      </c>
      <c r="G15">
        <v>1</v>
      </c>
      <c r="H15">
        <v>2</v>
      </c>
      <c r="I15" t="s">
        <v>476</v>
      </c>
      <c r="J15" t="s">
        <v>477</v>
      </c>
      <c r="K15" t="s">
        <v>478</v>
      </c>
      <c r="L15">
        <v>1368</v>
      </c>
      <c r="N15">
        <v>1011</v>
      </c>
      <c r="O15" t="s">
        <v>471</v>
      </c>
      <c r="P15" t="s">
        <v>471</v>
      </c>
      <c r="Q15">
        <v>1</v>
      </c>
      <c r="W15">
        <v>0</v>
      </c>
      <c r="X15">
        <v>670530050</v>
      </c>
      <c r="Y15">
        <f t="shared" si="6"/>
        <v>0.28799999999999998</v>
      </c>
      <c r="AA15">
        <v>0</v>
      </c>
      <c r="AB15">
        <v>634.32000000000005</v>
      </c>
      <c r="AC15">
        <v>811.79</v>
      </c>
      <c r="AD15">
        <v>0</v>
      </c>
      <c r="AE15">
        <v>0</v>
      </c>
      <c r="AF15">
        <v>487.94</v>
      </c>
      <c r="AG15">
        <v>811.79</v>
      </c>
      <c r="AH15">
        <v>0</v>
      </c>
      <c r="AI15">
        <v>1</v>
      </c>
      <c r="AJ15">
        <v>1.3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0.24</v>
      </c>
      <c r="AU15" t="s">
        <v>90</v>
      </c>
      <c r="AV15">
        <v>1</v>
      </c>
      <c r="AW15">
        <v>2</v>
      </c>
      <c r="AX15">
        <v>70821758</v>
      </c>
      <c r="AY15">
        <v>2</v>
      </c>
      <c r="AZ15">
        <v>65536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117.1056</v>
      </c>
      <c r="BL15">
        <v>194.82959999999997</v>
      </c>
      <c r="BM15">
        <v>0</v>
      </c>
      <c r="BN15">
        <v>0</v>
      </c>
      <c r="BO15">
        <v>0.24</v>
      </c>
      <c r="BP15">
        <v>1</v>
      </c>
      <c r="BQ15">
        <v>0</v>
      </c>
      <c r="BR15">
        <v>140.52671999999998</v>
      </c>
      <c r="BS15">
        <v>233.79551999999998</v>
      </c>
      <c r="BT15">
        <v>0</v>
      </c>
      <c r="BU15">
        <v>0</v>
      </c>
      <c r="BV15">
        <v>0.28799999999999998</v>
      </c>
      <c r="BW15">
        <v>1</v>
      </c>
      <c r="CV15">
        <v>0</v>
      </c>
      <c r="CW15">
        <f>ROUND(Y15*Source!I268*DO15,7)</f>
        <v>0</v>
      </c>
      <c r="CX15">
        <f>ROUND(Y15*Source!I268,7)</f>
        <v>0</v>
      </c>
      <c r="CY15">
        <f>AB15</f>
        <v>634.32000000000005</v>
      </c>
      <c r="CZ15">
        <f>AF15</f>
        <v>487.94</v>
      </c>
      <c r="DA15">
        <f>AJ15</f>
        <v>1.3</v>
      </c>
      <c r="DB15">
        <f t="shared" si="7"/>
        <v>140.53200000000001</v>
      </c>
      <c r="DC15">
        <f t="shared" si="8"/>
        <v>233.79599999999999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479</v>
      </c>
      <c r="DM15">
        <v>4</v>
      </c>
      <c r="DN15" t="s">
        <v>465</v>
      </c>
      <c r="DO15">
        <v>1</v>
      </c>
    </row>
    <row r="16" spans="1:119" x14ac:dyDescent="0.25">
      <c r="A16">
        <f>ROW(Source!A269)</f>
        <v>269</v>
      </c>
      <c r="B16">
        <v>70748195</v>
      </c>
      <c r="C16">
        <v>70821748</v>
      </c>
      <c r="D16">
        <v>64661969</v>
      </c>
      <c r="E16">
        <v>116</v>
      </c>
      <c r="F16">
        <v>1</v>
      </c>
      <c r="G16">
        <v>1</v>
      </c>
      <c r="H16">
        <v>1</v>
      </c>
      <c r="I16" t="s">
        <v>463</v>
      </c>
      <c r="J16" t="s">
        <v>3</v>
      </c>
      <c r="K16" t="s">
        <v>464</v>
      </c>
      <c r="L16">
        <v>1191</v>
      </c>
      <c r="N16">
        <v>1013</v>
      </c>
      <c r="O16" t="s">
        <v>465</v>
      </c>
      <c r="P16" t="s">
        <v>465</v>
      </c>
      <c r="Q16">
        <v>1</v>
      </c>
      <c r="W16">
        <v>0</v>
      </c>
      <c r="X16">
        <v>-1991603921</v>
      </c>
      <c r="Y16">
        <f t="shared" si="6"/>
        <v>0.52800000000000002</v>
      </c>
      <c r="AA16">
        <v>0</v>
      </c>
      <c r="AB16">
        <v>0</v>
      </c>
      <c r="AC16">
        <v>0</v>
      </c>
      <c r="AD16">
        <v>690.62</v>
      </c>
      <c r="AE16">
        <v>0</v>
      </c>
      <c r="AF16">
        <v>0</v>
      </c>
      <c r="AG16">
        <v>0</v>
      </c>
      <c r="AH16">
        <v>690.62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0.44</v>
      </c>
      <c r="AU16" t="s">
        <v>90</v>
      </c>
      <c r="AV16">
        <v>1</v>
      </c>
      <c r="AW16">
        <v>2</v>
      </c>
      <c r="AX16">
        <v>70821754</v>
      </c>
      <c r="AY16">
        <v>2</v>
      </c>
      <c r="AZ16">
        <v>131072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303.87279999999998</v>
      </c>
      <c r="BN16">
        <v>0.44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364.64735999999999</v>
      </c>
      <c r="BU16">
        <v>0.52800000000000002</v>
      </c>
      <c r="BV16">
        <v>0</v>
      </c>
      <c r="BW16">
        <v>1</v>
      </c>
      <c r="CU16">
        <f>ROUND(AT16*Source!I269*AH16*AL16,2)</f>
        <v>0</v>
      </c>
      <c r="CV16">
        <f>ROUND(Y16*Source!I269,7)</f>
        <v>0</v>
      </c>
      <c r="CW16">
        <v>0</v>
      </c>
      <c r="CX16">
        <f>ROUND(Y16*Source!I269,7)</f>
        <v>0</v>
      </c>
      <c r="CY16">
        <f>AD16</f>
        <v>690.62</v>
      </c>
      <c r="CZ16">
        <f>AH16</f>
        <v>690.62</v>
      </c>
      <c r="DA16">
        <f>AL16</f>
        <v>1</v>
      </c>
      <c r="DB16">
        <f t="shared" si="7"/>
        <v>364.64400000000001</v>
      </c>
      <c r="DC16">
        <f t="shared" si="8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DI16</f>
        <v>0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ROW(Source!A269)</f>
        <v>269</v>
      </c>
      <c r="B17">
        <v>70748195</v>
      </c>
      <c r="C17">
        <v>70821748</v>
      </c>
      <c r="D17">
        <v>64662182</v>
      </c>
      <c r="E17">
        <v>116</v>
      </c>
      <c r="F17">
        <v>1</v>
      </c>
      <c r="G17">
        <v>1</v>
      </c>
      <c r="H17">
        <v>1</v>
      </c>
      <c r="I17" t="s">
        <v>466</v>
      </c>
      <c r="J17" t="s">
        <v>3</v>
      </c>
      <c r="K17" t="s">
        <v>467</v>
      </c>
      <c r="L17">
        <v>1191</v>
      </c>
      <c r="N17">
        <v>1013</v>
      </c>
      <c r="O17" t="s">
        <v>465</v>
      </c>
      <c r="P17" t="s">
        <v>465</v>
      </c>
      <c r="Q17">
        <v>1</v>
      </c>
      <c r="W17">
        <v>0</v>
      </c>
      <c r="X17">
        <v>-1417349443</v>
      </c>
      <c r="Y17">
        <f t="shared" si="6"/>
        <v>0.57599999999999996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0.48</v>
      </c>
      <c r="AU17" t="s">
        <v>90</v>
      </c>
      <c r="AV17">
        <v>2</v>
      </c>
      <c r="AW17">
        <v>2</v>
      </c>
      <c r="AX17">
        <v>70821755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ROUND(Y17*Source!I269,7)</f>
        <v>0</v>
      </c>
      <c r="CY17">
        <f>AD17</f>
        <v>0</v>
      </c>
      <c r="CZ17">
        <f>AH17</f>
        <v>0</v>
      </c>
      <c r="DA17">
        <f>AL17</f>
        <v>1</v>
      </c>
      <c r="DB17">
        <f t="shared" si="7"/>
        <v>0</v>
      </c>
      <c r="DC17">
        <f t="shared" si="8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ROW(Source!A269)</f>
        <v>269</v>
      </c>
      <c r="B18">
        <v>70748195</v>
      </c>
      <c r="C18">
        <v>70821748</v>
      </c>
      <c r="D18">
        <v>64784662</v>
      </c>
      <c r="E18">
        <v>1</v>
      </c>
      <c r="F18">
        <v>1</v>
      </c>
      <c r="G18">
        <v>1</v>
      </c>
      <c r="H18">
        <v>2</v>
      </c>
      <c r="I18" t="s">
        <v>468</v>
      </c>
      <c r="J18" t="s">
        <v>469</v>
      </c>
      <c r="K18" t="s">
        <v>470</v>
      </c>
      <c r="L18">
        <v>1368</v>
      </c>
      <c r="N18">
        <v>1011</v>
      </c>
      <c r="O18" t="s">
        <v>471</v>
      </c>
      <c r="P18" t="s">
        <v>471</v>
      </c>
      <c r="Q18">
        <v>1</v>
      </c>
      <c r="W18">
        <v>0</v>
      </c>
      <c r="X18">
        <v>850633116</v>
      </c>
      <c r="Y18">
        <f t="shared" si="6"/>
        <v>0.28799999999999998</v>
      </c>
      <c r="AA18">
        <v>0</v>
      </c>
      <c r="AB18">
        <v>1626.29</v>
      </c>
      <c r="AC18">
        <v>1090.46</v>
      </c>
      <c r="AD18">
        <v>0</v>
      </c>
      <c r="AE18">
        <v>0</v>
      </c>
      <c r="AF18">
        <v>1626.29</v>
      </c>
      <c r="AG18">
        <v>1090.46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0.24</v>
      </c>
      <c r="AU18" t="s">
        <v>90</v>
      </c>
      <c r="AV18">
        <v>1</v>
      </c>
      <c r="AW18">
        <v>2</v>
      </c>
      <c r="AX18">
        <v>70821756</v>
      </c>
      <c r="AY18">
        <v>2</v>
      </c>
      <c r="AZ18">
        <v>98304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390.30959999999999</v>
      </c>
      <c r="BL18">
        <v>261.71039999999999</v>
      </c>
      <c r="BM18">
        <v>0</v>
      </c>
      <c r="BN18">
        <v>0</v>
      </c>
      <c r="BO18">
        <v>0.24</v>
      </c>
      <c r="BP18">
        <v>1</v>
      </c>
      <c r="BQ18">
        <v>0</v>
      </c>
      <c r="BR18">
        <v>468.37151999999998</v>
      </c>
      <c r="BS18">
        <v>314.05248</v>
      </c>
      <c r="BT18">
        <v>0</v>
      </c>
      <c r="BU18">
        <v>0</v>
      </c>
      <c r="BV18">
        <v>0.28799999999999998</v>
      </c>
      <c r="BW18">
        <v>1</v>
      </c>
      <c r="CV18">
        <v>0</v>
      </c>
      <c r="CW18">
        <f>ROUND(Y18*Source!I269*DO18,7)</f>
        <v>0</v>
      </c>
      <c r="CX18">
        <f>ROUND(Y18*Source!I269,7)</f>
        <v>0</v>
      </c>
      <c r="CY18">
        <f>AB18</f>
        <v>1626.29</v>
      </c>
      <c r="CZ18">
        <f>AF18</f>
        <v>1626.29</v>
      </c>
      <c r="DA18">
        <f>AJ18</f>
        <v>1</v>
      </c>
      <c r="DB18">
        <f t="shared" si="7"/>
        <v>468.37200000000001</v>
      </c>
      <c r="DC18">
        <f t="shared" si="8"/>
        <v>314.05200000000002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DG18+DH18</f>
        <v>0</v>
      </c>
      <c r="DK18">
        <v>1</v>
      </c>
      <c r="DL18" t="s">
        <v>472</v>
      </c>
      <c r="DM18">
        <v>6</v>
      </c>
      <c r="DN18" t="s">
        <v>465</v>
      </c>
      <c r="DO18">
        <v>1</v>
      </c>
    </row>
    <row r="19" spans="1:119" x14ac:dyDescent="0.25">
      <c r="A19">
        <f>ROW(Source!A269)</f>
        <v>269</v>
      </c>
      <c r="B19">
        <v>70748195</v>
      </c>
      <c r="C19">
        <v>70821748</v>
      </c>
      <c r="D19">
        <v>64785627</v>
      </c>
      <c r="E19">
        <v>1</v>
      </c>
      <c r="F19">
        <v>1</v>
      </c>
      <c r="G19">
        <v>1</v>
      </c>
      <c r="H19">
        <v>2</v>
      </c>
      <c r="I19" t="s">
        <v>473</v>
      </c>
      <c r="J19" t="s">
        <v>474</v>
      </c>
      <c r="K19" t="s">
        <v>475</v>
      </c>
      <c r="L19">
        <v>1368</v>
      </c>
      <c r="N19">
        <v>1011</v>
      </c>
      <c r="O19" t="s">
        <v>471</v>
      </c>
      <c r="P19" t="s">
        <v>471</v>
      </c>
      <c r="Q19">
        <v>1</v>
      </c>
      <c r="W19">
        <v>0</v>
      </c>
      <c r="X19">
        <v>-1323307150</v>
      </c>
      <c r="Y19">
        <f t="shared" si="6"/>
        <v>0.28799999999999998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0.24</v>
      </c>
      <c r="AU19" t="s">
        <v>90</v>
      </c>
      <c r="AV19">
        <v>1</v>
      </c>
      <c r="AW19">
        <v>2</v>
      </c>
      <c r="AX19">
        <v>70821757</v>
      </c>
      <c r="AY19">
        <v>2</v>
      </c>
      <c r="AZ19">
        <v>32768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3.3263999999999996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3.9916799999999997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ROUND(Y19*Source!I269*DO19,7)</f>
        <v>0</v>
      </c>
      <c r="CX19">
        <f>ROUND(Y19*Source!I269,7)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7"/>
        <v>3.996</v>
      </c>
      <c r="DC19">
        <f t="shared" si="8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ROW(Source!A269)</f>
        <v>269</v>
      </c>
      <c r="B20">
        <v>70748195</v>
      </c>
      <c r="C20">
        <v>70821748</v>
      </c>
      <c r="D20">
        <v>64785645</v>
      </c>
      <c r="E20">
        <v>1</v>
      </c>
      <c r="F20">
        <v>1</v>
      </c>
      <c r="G20">
        <v>1</v>
      </c>
      <c r="H20">
        <v>2</v>
      </c>
      <c r="I20" t="s">
        <v>476</v>
      </c>
      <c r="J20" t="s">
        <v>477</v>
      </c>
      <c r="K20" t="s">
        <v>478</v>
      </c>
      <c r="L20">
        <v>1368</v>
      </c>
      <c r="N20">
        <v>1011</v>
      </c>
      <c r="O20" t="s">
        <v>471</v>
      </c>
      <c r="P20" t="s">
        <v>471</v>
      </c>
      <c r="Q20">
        <v>1</v>
      </c>
      <c r="W20">
        <v>0</v>
      </c>
      <c r="X20">
        <v>670530050</v>
      </c>
      <c r="Y20">
        <f t="shared" si="6"/>
        <v>0.28799999999999998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0.24</v>
      </c>
      <c r="AU20" t="s">
        <v>90</v>
      </c>
      <c r="AV20">
        <v>1</v>
      </c>
      <c r="AW20">
        <v>2</v>
      </c>
      <c r="AX20">
        <v>70821758</v>
      </c>
      <c r="AY20">
        <v>2</v>
      </c>
      <c r="AZ20">
        <v>65536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117.1056</v>
      </c>
      <c r="BL20">
        <v>194.82959999999997</v>
      </c>
      <c r="BM20">
        <v>0</v>
      </c>
      <c r="BN20">
        <v>0</v>
      </c>
      <c r="BO20">
        <v>0.24</v>
      </c>
      <c r="BP20">
        <v>1</v>
      </c>
      <c r="BQ20">
        <v>0</v>
      </c>
      <c r="BR20">
        <v>140.52671999999998</v>
      </c>
      <c r="BS20">
        <v>233.79551999999998</v>
      </c>
      <c r="BT20">
        <v>0</v>
      </c>
      <c r="BU20">
        <v>0</v>
      </c>
      <c r="BV20">
        <v>0.28799999999999998</v>
      </c>
      <c r="BW20">
        <v>1</v>
      </c>
      <c r="CV20">
        <v>0</v>
      </c>
      <c r="CW20">
        <f>ROUND(Y20*Source!I269*DO20,7)</f>
        <v>0</v>
      </c>
      <c r="CX20">
        <f>ROUND(Y20*Source!I269,7)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7"/>
        <v>140.53200000000001</v>
      </c>
      <c r="DC20">
        <f t="shared" si="8"/>
        <v>233.79599999999999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479</v>
      </c>
      <c r="DM20">
        <v>4</v>
      </c>
      <c r="DN20" t="s">
        <v>465</v>
      </c>
      <c r="DO20">
        <v>1</v>
      </c>
    </row>
    <row r="21" spans="1:119" x14ac:dyDescent="0.25">
      <c r="A21">
        <f>ROW(Source!A270)</f>
        <v>270</v>
      </c>
      <c r="B21">
        <v>70751969</v>
      </c>
      <c r="C21">
        <v>70821759</v>
      </c>
      <c r="D21">
        <v>68185840</v>
      </c>
      <c r="E21">
        <v>117</v>
      </c>
      <c r="F21">
        <v>1</v>
      </c>
      <c r="G21">
        <v>1</v>
      </c>
      <c r="H21">
        <v>1</v>
      </c>
      <c r="I21" t="s">
        <v>463</v>
      </c>
      <c r="J21" t="s">
        <v>3</v>
      </c>
      <c r="K21" t="s">
        <v>464</v>
      </c>
      <c r="L21">
        <v>1191</v>
      </c>
      <c r="N21">
        <v>1013</v>
      </c>
      <c r="O21" t="s">
        <v>465</v>
      </c>
      <c r="P21" t="s">
        <v>465</v>
      </c>
      <c r="Q21">
        <v>1</v>
      </c>
      <c r="W21">
        <v>0</v>
      </c>
      <c r="X21">
        <v>-1991603921</v>
      </c>
      <c r="Y21">
        <f t="shared" ref="Y21:Y28" si="9">AT21</f>
        <v>0.3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0.3</v>
      </c>
      <c r="AU21" t="s">
        <v>3</v>
      </c>
      <c r="AV21">
        <v>1</v>
      </c>
      <c r="AW21">
        <v>2</v>
      </c>
      <c r="AX21">
        <v>70821764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207.18600000000001</v>
      </c>
      <c r="BN21">
        <v>0.3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207.18600000000001</v>
      </c>
      <c r="BU21">
        <v>0.3</v>
      </c>
      <c r="BV21">
        <v>0</v>
      </c>
      <c r="BW21">
        <v>1</v>
      </c>
      <c r="CU21">
        <f>ROUND(AT21*Source!I270*AH21*AL21,2)</f>
        <v>0</v>
      </c>
      <c r="CV21">
        <f>ROUND(Y21*Source!I270,7)</f>
        <v>0</v>
      </c>
      <c r="CW21">
        <v>0</v>
      </c>
      <c r="CX21">
        <f>ROUND(Y21*Source!I270,7)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ref="DB21:DB28" si="10">ROUND(ROUND(AT21*CZ21,2),6)</f>
        <v>207.19</v>
      </c>
      <c r="DC21">
        <f t="shared" ref="DC21:DC28" si="11">ROUND(ROUND(AT21*AG21,2),6)</f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ROW(Source!A270)</f>
        <v>270</v>
      </c>
      <c r="B22">
        <v>70751969</v>
      </c>
      <c r="C22">
        <v>70821759</v>
      </c>
      <c r="D22">
        <v>68186052</v>
      </c>
      <c r="E22">
        <v>117</v>
      </c>
      <c r="F22">
        <v>1</v>
      </c>
      <c r="G22">
        <v>1</v>
      </c>
      <c r="H22">
        <v>1</v>
      </c>
      <c r="I22" t="s">
        <v>466</v>
      </c>
      <c r="J22" t="s">
        <v>3</v>
      </c>
      <c r="K22" t="s">
        <v>467</v>
      </c>
      <c r="L22">
        <v>1191</v>
      </c>
      <c r="N22">
        <v>1013</v>
      </c>
      <c r="O22" t="s">
        <v>465</v>
      </c>
      <c r="P22" t="s">
        <v>465</v>
      </c>
      <c r="Q22">
        <v>1</v>
      </c>
      <c r="W22">
        <v>0</v>
      </c>
      <c r="X22">
        <v>-1417349443</v>
      </c>
      <c r="Y22">
        <f t="shared" si="9"/>
        <v>0.16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0.16</v>
      </c>
      <c r="AU22" t="s">
        <v>3</v>
      </c>
      <c r="AV22">
        <v>2</v>
      </c>
      <c r="AW22">
        <v>2</v>
      </c>
      <c r="AX22">
        <v>70821765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ROUND(Y22*Source!I270,7)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0"/>
        <v>0</v>
      </c>
      <c r="DC22">
        <f t="shared" si="11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ROW(Source!A270)</f>
        <v>270</v>
      </c>
      <c r="B23">
        <v>70751969</v>
      </c>
      <c r="C23">
        <v>70821759</v>
      </c>
      <c r="D23">
        <v>68193501</v>
      </c>
      <c r="E23">
        <v>1</v>
      </c>
      <c r="F23">
        <v>1</v>
      </c>
      <c r="G23">
        <v>1</v>
      </c>
      <c r="H23">
        <v>2</v>
      </c>
      <c r="I23" t="s">
        <v>473</v>
      </c>
      <c r="J23" t="s">
        <v>474</v>
      </c>
      <c r="K23" t="s">
        <v>475</v>
      </c>
      <c r="L23">
        <v>1368</v>
      </c>
      <c r="N23">
        <v>1011</v>
      </c>
      <c r="O23" t="s">
        <v>471</v>
      </c>
      <c r="P23" t="s">
        <v>471</v>
      </c>
      <c r="Q23">
        <v>1</v>
      </c>
      <c r="W23">
        <v>0</v>
      </c>
      <c r="X23">
        <v>1256142057</v>
      </c>
      <c r="Y23">
        <f t="shared" si="9"/>
        <v>0.16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0.16</v>
      </c>
      <c r="AU23" t="s">
        <v>3</v>
      </c>
      <c r="AV23">
        <v>1</v>
      </c>
      <c r="AW23">
        <v>2</v>
      </c>
      <c r="AX23">
        <v>70821766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2.2176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2.2176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ROUND(Y23*Source!I270*DO23,7)</f>
        <v>0</v>
      </c>
      <c r="CX23">
        <f>ROUND(Y23*Source!I270,7)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0"/>
        <v>2.2200000000000002</v>
      </c>
      <c r="DC23">
        <f t="shared" si="11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ROW(Source!A270)</f>
        <v>270</v>
      </c>
      <c r="B24">
        <v>70751969</v>
      </c>
      <c r="C24">
        <v>70821759</v>
      </c>
      <c r="D24">
        <v>68193519</v>
      </c>
      <c r="E24">
        <v>1</v>
      </c>
      <c r="F24">
        <v>1</v>
      </c>
      <c r="G24">
        <v>1</v>
      </c>
      <c r="H24">
        <v>2</v>
      </c>
      <c r="I24" t="s">
        <v>476</v>
      </c>
      <c r="J24" t="s">
        <v>477</v>
      </c>
      <c r="K24" t="s">
        <v>478</v>
      </c>
      <c r="L24">
        <v>1368</v>
      </c>
      <c r="N24">
        <v>1011</v>
      </c>
      <c r="O24" t="s">
        <v>471</v>
      </c>
      <c r="P24" t="s">
        <v>471</v>
      </c>
      <c r="Q24">
        <v>1</v>
      </c>
      <c r="W24">
        <v>0</v>
      </c>
      <c r="X24">
        <v>1638899965</v>
      </c>
      <c r="Y24">
        <f t="shared" si="9"/>
        <v>0.16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0.16</v>
      </c>
      <c r="AU24" t="s">
        <v>3</v>
      </c>
      <c r="AV24">
        <v>1</v>
      </c>
      <c r="AW24">
        <v>2</v>
      </c>
      <c r="AX24">
        <v>70821767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78.070400000000006</v>
      </c>
      <c r="BL24">
        <v>129.88640000000001</v>
      </c>
      <c r="BM24">
        <v>0</v>
      </c>
      <c r="BN24">
        <v>0</v>
      </c>
      <c r="BO24">
        <v>0.16</v>
      </c>
      <c r="BP24">
        <v>1</v>
      </c>
      <c r="BQ24">
        <v>0</v>
      </c>
      <c r="BR24">
        <v>78.070400000000006</v>
      </c>
      <c r="BS24">
        <v>129.88640000000001</v>
      </c>
      <c r="BT24">
        <v>0</v>
      </c>
      <c r="BU24">
        <v>0</v>
      </c>
      <c r="BV24">
        <v>0.16</v>
      </c>
      <c r="BW24">
        <v>1</v>
      </c>
      <c r="CV24">
        <v>0</v>
      </c>
      <c r="CW24">
        <f>ROUND(Y24*Source!I270*DO24,7)</f>
        <v>0</v>
      </c>
      <c r="CX24">
        <f>ROUND(Y24*Source!I270,7)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0"/>
        <v>78.069999999999993</v>
      </c>
      <c r="DC24">
        <f t="shared" si="11"/>
        <v>129.88999999999999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479</v>
      </c>
      <c r="DM24">
        <v>4</v>
      </c>
      <c r="DN24" t="s">
        <v>465</v>
      </c>
      <c r="DO24">
        <v>1</v>
      </c>
    </row>
    <row r="25" spans="1:119" x14ac:dyDescent="0.25">
      <c r="A25">
        <f>ROW(Source!A271)</f>
        <v>271</v>
      </c>
      <c r="B25">
        <v>70748195</v>
      </c>
      <c r="C25">
        <v>70821759</v>
      </c>
      <c r="D25">
        <v>68185840</v>
      </c>
      <c r="E25">
        <v>117</v>
      </c>
      <c r="F25">
        <v>1</v>
      </c>
      <c r="G25">
        <v>1</v>
      </c>
      <c r="H25">
        <v>1</v>
      </c>
      <c r="I25" t="s">
        <v>463</v>
      </c>
      <c r="J25" t="s">
        <v>3</v>
      </c>
      <c r="K25" t="s">
        <v>464</v>
      </c>
      <c r="L25">
        <v>1191</v>
      </c>
      <c r="N25">
        <v>1013</v>
      </c>
      <c r="O25" t="s">
        <v>465</v>
      </c>
      <c r="P25" t="s">
        <v>465</v>
      </c>
      <c r="Q25">
        <v>1</v>
      </c>
      <c r="W25">
        <v>0</v>
      </c>
      <c r="X25">
        <v>-1991603921</v>
      </c>
      <c r="Y25">
        <f t="shared" si="9"/>
        <v>0.3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0.3</v>
      </c>
      <c r="AU25" t="s">
        <v>3</v>
      </c>
      <c r="AV25">
        <v>1</v>
      </c>
      <c r="AW25">
        <v>2</v>
      </c>
      <c r="AX25">
        <v>70821764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207.18600000000001</v>
      </c>
      <c r="BN25">
        <v>0.3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207.18600000000001</v>
      </c>
      <c r="BU25">
        <v>0.3</v>
      </c>
      <c r="BV25">
        <v>0</v>
      </c>
      <c r="BW25">
        <v>1</v>
      </c>
      <c r="CU25">
        <f>ROUND(AT25*Source!I271*AH25*AL25,2)</f>
        <v>0</v>
      </c>
      <c r="CV25">
        <f>ROUND(Y25*Source!I271,7)</f>
        <v>0</v>
      </c>
      <c r="CW25">
        <v>0</v>
      </c>
      <c r="CX25">
        <f>ROUND(Y25*Source!I271,7)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0"/>
        <v>207.19</v>
      </c>
      <c r="DC25">
        <f t="shared" si="11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ROW(Source!A271)</f>
        <v>271</v>
      </c>
      <c r="B26">
        <v>70748195</v>
      </c>
      <c r="C26">
        <v>70821759</v>
      </c>
      <c r="D26">
        <v>68186052</v>
      </c>
      <c r="E26">
        <v>117</v>
      </c>
      <c r="F26">
        <v>1</v>
      </c>
      <c r="G26">
        <v>1</v>
      </c>
      <c r="H26">
        <v>1</v>
      </c>
      <c r="I26" t="s">
        <v>466</v>
      </c>
      <c r="J26" t="s">
        <v>3</v>
      </c>
      <c r="K26" t="s">
        <v>467</v>
      </c>
      <c r="L26">
        <v>1191</v>
      </c>
      <c r="N26">
        <v>1013</v>
      </c>
      <c r="O26" t="s">
        <v>465</v>
      </c>
      <c r="P26" t="s">
        <v>465</v>
      </c>
      <c r="Q26">
        <v>1</v>
      </c>
      <c r="W26">
        <v>0</v>
      </c>
      <c r="X26">
        <v>-1417349443</v>
      </c>
      <c r="Y26">
        <f t="shared" si="9"/>
        <v>0.16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0.16</v>
      </c>
      <c r="AU26" t="s">
        <v>3</v>
      </c>
      <c r="AV26">
        <v>2</v>
      </c>
      <c r="AW26">
        <v>2</v>
      </c>
      <c r="AX26">
        <v>70821765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ROUND(Y26*Source!I271,7)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0"/>
        <v>0</v>
      </c>
      <c r="DC26">
        <f t="shared" si="11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ROW(Source!A271)</f>
        <v>271</v>
      </c>
      <c r="B27">
        <v>70748195</v>
      </c>
      <c r="C27">
        <v>70821759</v>
      </c>
      <c r="D27">
        <v>68193501</v>
      </c>
      <c r="E27">
        <v>1</v>
      </c>
      <c r="F27">
        <v>1</v>
      </c>
      <c r="G27">
        <v>1</v>
      </c>
      <c r="H27">
        <v>2</v>
      </c>
      <c r="I27" t="s">
        <v>473</v>
      </c>
      <c r="J27" t="s">
        <v>474</v>
      </c>
      <c r="K27" t="s">
        <v>475</v>
      </c>
      <c r="L27">
        <v>1368</v>
      </c>
      <c r="N27">
        <v>1011</v>
      </c>
      <c r="O27" t="s">
        <v>471</v>
      </c>
      <c r="P27" t="s">
        <v>471</v>
      </c>
      <c r="Q27">
        <v>1</v>
      </c>
      <c r="W27">
        <v>0</v>
      </c>
      <c r="X27">
        <v>1256142057</v>
      </c>
      <c r="Y27">
        <f t="shared" si="9"/>
        <v>0.16</v>
      </c>
      <c r="AA27">
        <v>0</v>
      </c>
      <c r="AB27">
        <v>13.86</v>
      </c>
      <c r="AC27">
        <v>0</v>
      </c>
      <c r="AD27">
        <v>0</v>
      </c>
      <c r="AE27">
        <v>0</v>
      </c>
      <c r="AF27">
        <v>13.86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0.16</v>
      </c>
      <c r="AU27" t="s">
        <v>3</v>
      </c>
      <c r="AV27">
        <v>1</v>
      </c>
      <c r="AW27">
        <v>2</v>
      </c>
      <c r="AX27">
        <v>70821766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2.2176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2.2176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ROUND(Y27*Source!I271*DO27,7)</f>
        <v>0</v>
      </c>
      <c r="CX27">
        <f>ROUND(Y27*Source!I271,7)</f>
        <v>0</v>
      </c>
      <c r="CY27">
        <f>AB27</f>
        <v>13.86</v>
      </c>
      <c r="CZ27">
        <f>AF27</f>
        <v>13.86</v>
      </c>
      <c r="DA27">
        <f>AJ27</f>
        <v>1</v>
      </c>
      <c r="DB27">
        <f t="shared" si="10"/>
        <v>2.2200000000000002</v>
      </c>
      <c r="DC27">
        <f t="shared" si="11"/>
        <v>0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ROW(Source!A271)</f>
        <v>271</v>
      </c>
      <c r="B28">
        <v>70748195</v>
      </c>
      <c r="C28">
        <v>70821759</v>
      </c>
      <c r="D28">
        <v>68193519</v>
      </c>
      <c r="E28">
        <v>1</v>
      </c>
      <c r="F28">
        <v>1</v>
      </c>
      <c r="G28">
        <v>1</v>
      </c>
      <c r="H28">
        <v>2</v>
      </c>
      <c r="I28" t="s">
        <v>476</v>
      </c>
      <c r="J28" t="s">
        <v>477</v>
      </c>
      <c r="K28" t="s">
        <v>478</v>
      </c>
      <c r="L28">
        <v>1368</v>
      </c>
      <c r="N28">
        <v>1011</v>
      </c>
      <c r="O28" t="s">
        <v>471</v>
      </c>
      <c r="P28" t="s">
        <v>471</v>
      </c>
      <c r="Q28">
        <v>1</v>
      </c>
      <c r="W28">
        <v>0</v>
      </c>
      <c r="X28">
        <v>1638899965</v>
      </c>
      <c r="Y28">
        <f t="shared" si="9"/>
        <v>0.16</v>
      </c>
      <c r="AA28">
        <v>0</v>
      </c>
      <c r="AB28">
        <v>634.32000000000005</v>
      </c>
      <c r="AC28">
        <v>811.79</v>
      </c>
      <c r="AD28">
        <v>0</v>
      </c>
      <c r="AE28">
        <v>0</v>
      </c>
      <c r="AF28">
        <v>487.94</v>
      </c>
      <c r="AG28">
        <v>811.79</v>
      </c>
      <c r="AH28">
        <v>0</v>
      </c>
      <c r="AI28">
        <v>1</v>
      </c>
      <c r="AJ28">
        <v>1.3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0.16</v>
      </c>
      <c r="AU28" t="s">
        <v>3</v>
      </c>
      <c r="AV28">
        <v>1</v>
      </c>
      <c r="AW28">
        <v>2</v>
      </c>
      <c r="AX28">
        <v>70821767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78.070400000000006</v>
      </c>
      <c r="BL28">
        <v>129.88640000000001</v>
      </c>
      <c r="BM28">
        <v>0</v>
      </c>
      <c r="BN28">
        <v>0</v>
      </c>
      <c r="BO28">
        <v>0.16</v>
      </c>
      <c r="BP28">
        <v>1</v>
      </c>
      <c r="BQ28">
        <v>0</v>
      </c>
      <c r="BR28">
        <v>78.070400000000006</v>
      </c>
      <c r="BS28">
        <v>129.88640000000001</v>
      </c>
      <c r="BT28">
        <v>0</v>
      </c>
      <c r="BU28">
        <v>0</v>
      </c>
      <c r="BV28">
        <v>0.16</v>
      </c>
      <c r="BW28">
        <v>1</v>
      </c>
      <c r="CV28">
        <v>0</v>
      </c>
      <c r="CW28">
        <f>ROUND(Y28*Source!I271*DO28,7)</f>
        <v>0</v>
      </c>
      <c r="CX28">
        <f>ROUND(Y28*Source!I271,7)</f>
        <v>0</v>
      </c>
      <c r="CY28">
        <f>AB28</f>
        <v>634.32000000000005</v>
      </c>
      <c r="CZ28">
        <f>AF28</f>
        <v>487.94</v>
      </c>
      <c r="DA28">
        <f>AJ28</f>
        <v>1.3</v>
      </c>
      <c r="DB28">
        <f t="shared" si="10"/>
        <v>78.069999999999993</v>
      </c>
      <c r="DC28">
        <f t="shared" si="11"/>
        <v>129.88999999999999</v>
      </c>
      <c r="DD28" t="s">
        <v>3</v>
      </c>
      <c r="DE28" t="s">
        <v>3</v>
      </c>
      <c r="DF28">
        <f t="shared" si="3"/>
        <v>0</v>
      </c>
      <c r="DG28">
        <f>ROUND(ROUND(AF28*AJ28,2)*CX28,2)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0</v>
      </c>
      <c r="DL28" t="s">
        <v>479</v>
      </c>
      <c r="DM28">
        <v>4</v>
      </c>
      <c r="DN28" t="s">
        <v>465</v>
      </c>
      <c r="DO28">
        <v>1</v>
      </c>
    </row>
    <row r="29" spans="1:119" x14ac:dyDescent="0.25">
      <c r="A29">
        <f>ROW(Source!A272)</f>
        <v>272</v>
      </c>
      <c r="B29">
        <v>70751969</v>
      </c>
      <c r="C29">
        <v>70821768</v>
      </c>
      <c r="D29">
        <v>68185840</v>
      </c>
      <c r="E29">
        <v>117</v>
      </c>
      <c r="F29">
        <v>1</v>
      </c>
      <c r="G29">
        <v>1</v>
      </c>
      <c r="H29">
        <v>1</v>
      </c>
      <c r="I29" t="s">
        <v>463</v>
      </c>
      <c r="J29" t="s">
        <v>3</v>
      </c>
      <c r="K29" t="s">
        <v>464</v>
      </c>
      <c r="L29">
        <v>1191</v>
      </c>
      <c r="N29">
        <v>1013</v>
      </c>
      <c r="O29" t="s">
        <v>465</v>
      </c>
      <c r="P29" t="s">
        <v>465</v>
      </c>
      <c r="Q29">
        <v>1</v>
      </c>
      <c r="W29">
        <v>0</v>
      </c>
      <c r="X29">
        <v>-1991603921</v>
      </c>
      <c r="Y29">
        <f t="shared" ref="Y29:Y46" si="12">(AT29*ROUND((0.2+1),7))</f>
        <v>0.36</v>
      </c>
      <c r="AA29">
        <v>0</v>
      </c>
      <c r="AB29">
        <v>0</v>
      </c>
      <c r="AC29">
        <v>0</v>
      </c>
      <c r="AD29">
        <v>690.62</v>
      </c>
      <c r="AE29">
        <v>0</v>
      </c>
      <c r="AF29">
        <v>0</v>
      </c>
      <c r="AG29">
        <v>0</v>
      </c>
      <c r="AH29">
        <v>690.62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0.3</v>
      </c>
      <c r="AU29" t="s">
        <v>90</v>
      </c>
      <c r="AV29">
        <v>1</v>
      </c>
      <c r="AW29">
        <v>2</v>
      </c>
      <c r="AX29">
        <v>70821773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207.18600000000001</v>
      </c>
      <c r="BN29">
        <v>0.3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248.6232</v>
      </c>
      <c r="BU29">
        <v>0.36</v>
      </c>
      <c r="BV29">
        <v>0</v>
      </c>
      <c r="BW29">
        <v>1</v>
      </c>
      <c r="CU29">
        <f>ROUND(AT29*Source!I272*AH29*AL29,2)</f>
        <v>0</v>
      </c>
      <c r="CV29">
        <f>ROUND(Y29*Source!I272,7)</f>
        <v>0</v>
      </c>
      <c r="CW29">
        <v>0</v>
      </c>
      <c r="CX29">
        <f>ROUND(Y29*Source!I272,7)</f>
        <v>0</v>
      </c>
      <c r="CY29">
        <f>AD29</f>
        <v>690.62</v>
      </c>
      <c r="CZ29">
        <f>AH29</f>
        <v>690.62</v>
      </c>
      <c r="DA29">
        <f>AL29</f>
        <v>1</v>
      </c>
      <c r="DB29">
        <f t="shared" ref="DB29:DB46" si="13">ROUND((ROUND(AT29*CZ29,2)*ROUND((0.2+1),7)),6)</f>
        <v>248.62799999999999</v>
      </c>
      <c r="DC29">
        <f t="shared" ref="DC29:DC46" si="14">ROUND((ROUND(AT29*AG29,2)*ROUND((0.2+1),7)),6)</f>
        <v>0</v>
      </c>
      <c r="DD29" t="s">
        <v>3</v>
      </c>
      <c r="DE29" t="s">
        <v>3</v>
      </c>
      <c r="DF29">
        <f t="shared" si="3"/>
        <v>0</v>
      </c>
      <c r="DG29">
        <f>ROUND(ROUND(AF29,2)*CX29,2)</f>
        <v>0</v>
      </c>
      <c r="DH29">
        <f t="shared" si="4"/>
        <v>0</v>
      </c>
      <c r="DI29">
        <f t="shared" si="5"/>
        <v>0</v>
      </c>
      <c r="DJ29">
        <f>DI29</f>
        <v>0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ROW(Source!A272)</f>
        <v>272</v>
      </c>
      <c r="B30">
        <v>70751969</v>
      </c>
      <c r="C30">
        <v>70821768</v>
      </c>
      <c r="D30">
        <v>68186052</v>
      </c>
      <c r="E30">
        <v>117</v>
      </c>
      <c r="F30">
        <v>1</v>
      </c>
      <c r="G30">
        <v>1</v>
      </c>
      <c r="H30">
        <v>1</v>
      </c>
      <c r="I30" t="s">
        <v>466</v>
      </c>
      <c r="J30" t="s">
        <v>3</v>
      </c>
      <c r="K30" t="s">
        <v>467</v>
      </c>
      <c r="L30">
        <v>1191</v>
      </c>
      <c r="N30">
        <v>1013</v>
      </c>
      <c r="O30" t="s">
        <v>465</v>
      </c>
      <c r="P30" t="s">
        <v>465</v>
      </c>
      <c r="Q30">
        <v>1</v>
      </c>
      <c r="W30">
        <v>0</v>
      </c>
      <c r="X30">
        <v>-1417349443</v>
      </c>
      <c r="Y30">
        <f t="shared" si="12"/>
        <v>0.192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0.16</v>
      </c>
      <c r="AU30" t="s">
        <v>90</v>
      </c>
      <c r="AV30">
        <v>2</v>
      </c>
      <c r="AW30">
        <v>2</v>
      </c>
      <c r="AX30">
        <v>70821774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ROUND(Y30*Source!I272,7)</f>
        <v>0</v>
      </c>
      <c r="CY30">
        <f>AD30</f>
        <v>0</v>
      </c>
      <c r="CZ30">
        <f>AH30</f>
        <v>0</v>
      </c>
      <c r="DA30">
        <f>AL30</f>
        <v>1</v>
      </c>
      <c r="DB30">
        <f t="shared" si="13"/>
        <v>0</v>
      </c>
      <c r="DC30">
        <f t="shared" si="14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ROW(Source!A272)</f>
        <v>272</v>
      </c>
      <c r="B31">
        <v>70751969</v>
      </c>
      <c r="C31">
        <v>70821768</v>
      </c>
      <c r="D31">
        <v>68193501</v>
      </c>
      <c r="E31">
        <v>1</v>
      </c>
      <c r="F31">
        <v>1</v>
      </c>
      <c r="G31">
        <v>1</v>
      </c>
      <c r="H31">
        <v>2</v>
      </c>
      <c r="I31" t="s">
        <v>473</v>
      </c>
      <c r="J31" t="s">
        <v>474</v>
      </c>
      <c r="K31" t="s">
        <v>475</v>
      </c>
      <c r="L31">
        <v>1368</v>
      </c>
      <c r="N31">
        <v>1011</v>
      </c>
      <c r="O31" t="s">
        <v>471</v>
      </c>
      <c r="P31" t="s">
        <v>471</v>
      </c>
      <c r="Q31">
        <v>1</v>
      </c>
      <c r="W31">
        <v>0</v>
      </c>
      <c r="X31">
        <v>1256142057</v>
      </c>
      <c r="Y31">
        <f t="shared" si="12"/>
        <v>0.192</v>
      </c>
      <c r="AA31">
        <v>0</v>
      </c>
      <c r="AB31">
        <v>13.86</v>
      </c>
      <c r="AC31">
        <v>0</v>
      </c>
      <c r="AD31">
        <v>0</v>
      </c>
      <c r="AE31">
        <v>0</v>
      </c>
      <c r="AF31">
        <v>13.86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0.16</v>
      </c>
      <c r="AU31" t="s">
        <v>90</v>
      </c>
      <c r="AV31">
        <v>1</v>
      </c>
      <c r="AW31">
        <v>2</v>
      </c>
      <c r="AX31">
        <v>70821775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2.2176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2.6611199999999999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f>ROUND(Y31*Source!I272*DO31,7)</f>
        <v>0</v>
      </c>
      <c r="CX31">
        <f>ROUND(Y31*Source!I272,7)</f>
        <v>0</v>
      </c>
      <c r="CY31">
        <f>AB31</f>
        <v>13.86</v>
      </c>
      <c r="CZ31">
        <f>AF31</f>
        <v>13.86</v>
      </c>
      <c r="DA31">
        <f>AJ31</f>
        <v>1</v>
      </c>
      <c r="DB31">
        <f t="shared" si="13"/>
        <v>2.6640000000000001</v>
      </c>
      <c r="DC31">
        <f t="shared" si="14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DG31+DH31</f>
        <v>0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ROW(Source!A272)</f>
        <v>272</v>
      </c>
      <c r="B32">
        <v>70751969</v>
      </c>
      <c r="C32">
        <v>70821768</v>
      </c>
      <c r="D32">
        <v>68193519</v>
      </c>
      <c r="E32">
        <v>1</v>
      </c>
      <c r="F32">
        <v>1</v>
      </c>
      <c r="G32">
        <v>1</v>
      </c>
      <c r="H32">
        <v>2</v>
      </c>
      <c r="I32" t="s">
        <v>476</v>
      </c>
      <c r="J32" t="s">
        <v>477</v>
      </c>
      <c r="K32" t="s">
        <v>478</v>
      </c>
      <c r="L32">
        <v>1368</v>
      </c>
      <c r="N32">
        <v>1011</v>
      </c>
      <c r="O32" t="s">
        <v>471</v>
      </c>
      <c r="P32" t="s">
        <v>471</v>
      </c>
      <c r="Q32">
        <v>1</v>
      </c>
      <c r="W32">
        <v>0</v>
      </c>
      <c r="X32">
        <v>1638899965</v>
      </c>
      <c r="Y32">
        <f t="shared" si="12"/>
        <v>0.192</v>
      </c>
      <c r="AA32">
        <v>0</v>
      </c>
      <c r="AB32">
        <v>634.32000000000005</v>
      </c>
      <c r="AC32">
        <v>811.79</v>
      </c>
      <c r="AD32">
        <v>0</v>
      </c>
      <c r="AE32">
        <v>0</v>
      </c>
      <c r="AF32">
        <v>487.94</v>
      </c>
      <c r="AG32">
        <v>811.79</v>
      </c>
      <c r="AH32">
        <v>0</v>
      </c>
      <c r="AI32">
        <v>1</v>
      </c>
      <c r="AJ32">
        <v>1.3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0.16</v>
      </c>
      <c r="AU32" t="s">
        <v>90</v>
      </c>
      <c r="AV32">
        <v>1</v>
      </c>
      <c r="AW32">
        <v>2</v>
      </c>
      <c r="AX32">
        <v>70821776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78.070400000000006</v>
      </c>
      <c r="BL32">
        <v>129.88640000000001</v>
      </c>
      <c r="BM32">
        <v>0</v>
      </c>
      <c r="BN32">
        <v>0</v>
      </c>
      <c r="BO32">
        <v>0.16</v>
      </c>
      <c r="BP32">
        <v>1</v>
      </c>
      <c r="BQ32">
        <v>0</v>
      </c>
      <c r="BR32">
        <v>93.684480000000008</v>
      </c>
      <c r="BS32">
        <v>155.86367999999999</v>
      </c>
      <c r="BT32">
        <v>0</v>
      </c>
      <c r="BU32">
        <v>0</v>
      </c>
      <c r="BV32">
        <v>0.192</v>
      </c>
      <c r="BW32">
        <v>1</v>
      </c>
      <c r="CV32">
        <v>0</v>
      </c>
      <c r="CW32">
        <f>ROUND(Y32*Source!I272*DO32,7)</f>
        <v>0</v>
      </c>
      <c r="CX32">
        <f>ROUND(Y32*Source!I272,7)</f>
        <v>0</v>
      </c>
      <c r="CY32">
        <f>AB32</f>
        <v>634.32000000000005</v>
      </c>
      <c r="CZ32">
        <f>AF32</f>
        <v>487.94</v>
      </c>
      <c r="DA32">
        <f>AJ32</f>
        <v>1.3</v>
      </c>
      <c r="DB32">
        <f t="shared" si="13"/>
        <v>93.683999999999997</v>
      </c>
      <c r="DC32">
        <f t="shared" si="14"/>
        <v>155.86799999999999</v>
      </c>
      <c r="DD32" t="s">
        <v>3</v>
      </c>
      <c r="DE32" t="s">
        <v>3</v>
      </c>
      <c r="DF32">
        <f t="shared" si="3"/>
        <v>0</v>
      </c>
      <c r="DG32">
        <f>ROUND(ROUND(AF32*AJ32,2)*CX32,2)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0</v>
      </c>
      <c r="DL32" t="s">
        <v>479</v>
      </c>
      <c r="DM32">
        <v>4</v>
      </c>
      <c r="DN32" t="s">
        <v>465</v>
      </c>
      <c r="DO32">
        <v>1</v>
      </c>
    </row>
    <row r="33" spans="1:119" x14ac:dyDescent="0.25">
      <c r="A33">
        <f>ROW(Source!A273)</f>
        <v>273</v>
      </c>
      <c r="B33">
        <v>70748195</v>
      </c>
      <c r="C33">
        <v>70821768</v>
      </c>
      <c r="D33">
        <v>68185840</v>
      </c>
      <c r="E33">
        <v>117</v>
      </c>
      <c r="F33">
        <v>1</v>
      </c>
      <c r="G33">
        <v>1</v>
      </c>
      <c r="H33">
        <v>1</v>
      </c>
      <c r="I33" t="s">
        <v>463</v>
      </c>
      <c r="J33" t="s">
        <v>3</v>
      </c>
      <c r="K33" t="s">
        <v>464</v>
      </c>
      <c r="L33">
        <v>1191</v>
      </c>
      <c r="N33">
        <v>1013</v>
      </c>
      <c r="O33" t="s">
        <v>465</v>
      </c>
      <c r="P33" t="s">
        <v>465</v>
      </c>
      <c r="Q33">
        <v>1</v>
      </c>
      <c r="W33">
        <v>0</v>
      </c>
      <c r="X33">
        <v>-1991603921</v>
      </c>
      <c r="Y33">
        <f t="shared" si="12"/>
        <v>0.36</v>
      </c>
      <c r="AA33">
        <v>0</v>
      </c>
      <c r="AB33">
        <v>0</v>
      </c>
      <c r="AC33">
        <v>0</v>
      </c>
      <c r="AD33">
        <v>690.62</v>
      </c>
      <c r="AE33">
        <v>0</v>
      </c>
      <c r="AF33">
        <v>0</v>
      </c>
      <c r="AG33">
        <v>0</v>
      </c>
      <c r="AH33">
        <v>690.62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0.3</v>
      </c>
      <c r="AU33" t="s">
        <v>90</v>
      </c>
      <c r="AV33">
        <v>1</v>
      </c>
      <c r="AW33">
        <v>2</v>
      </c>
      <c r="AX33">
        <v>70821773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207.18600000000001</v>
      </c>
      <c r="BN33">
        <v>0.3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248.6232</v>
      </c>
      <c r="BU33">
        <v>0.36</v>
      </c>
      <c r="BV33">
        <v>0</v>
      </c>
      <c r="BW33">
        <v>1</v>
      </c>
      <c r="CU33">
        <f>ROUND(AT33*Source!I273*AH33*AL33,2)</f>
        <v>0</v>
      </c>
      <c r="CV33">
        <f>ROUND(Y33*Source!I273,7)</f>
        <v>0</v>
      </c>
      <c r="CW33">
        <v>0</v>
      </c>
      <c r="CX33">
        <f>ROUND(Y33*Source!I273,7)</f>
        <v>0</v>
      </c>
      <c r="CY33">
        <f>AD33</f>
        <v>690.62</v>
      </c>
      <c r="CZ33">
        <f>AH33</f>
        <v>690.62</v>
      </c>
      <c r="DA33">
        <f>AL33</f>
        <v>1</v>
      </c>
      <c r="DB33">
        <f t="shared" si="13"/>
        <v>248.62799999999999</v>
      </c>
      <c r="DC33">
        <f t="shared" si="14"/>
        <v>0</v>
      </c>
      <c r="DD33" t="s">
        <v>3</v>
      </c>
      <c r="DE33" t="s">
        <v>3</v>
      </c>
      <c r="DF33">
        <f t="shared" ref="DF33:DF50" si="15">ROUND(ROUND(AE33,2)*CX33,2)</f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DI33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ROW(Source!A273)</f>
        <v>273</v>
      </c>
      <c r="B34">
        <v>70748195</v>
      </c>
      <c r="C34">
        <v>70821768</v>
      </c>
      <c r="D34">
        <v>68186052</v>
      </c>
      <c r="E34">
        <v>117</v>
      </c>
      <c r="F34">
        <v>1</v>
      </c>
      <c r="G34">
        <v>1</v>
      </c>
      <c r="H34">
        <v>1</v>
      </c>
      <c r="I34" t="s">
        <v>466</v>
      </c>
      <c r="J34" t="s">
        <v>3</v>
      </c>
      <c r="K34" t="s">
        <v>467</v>
      </c>
      <c r="L34">
        <v>1191</v>
      </c>
      <c r="N34">
        <v>1013</v>
      </c>
      <c r="O34" t="s">
        <v>465</v>
      </c>
      <c r="P34" t="s">
        <v>465</v>
      </c>
      <c r="Q34">
        <v>1</v>
      </c>
      <c r="W34">
        <v>0</v>
      </c>
      <c r="X34">
        <v>-1417349443</v>
      </c>
      <c r="Y34">
        <f t="shared" si="12"/>
        <v>0.192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0.16</v>
      </c>
      <c r="AU34" t="s">
        <v>90</v>
      </c>
      <c r="AV34">
        <v>2</v>
      </c>
      <c r="AW34">
        <v>2</v>
      </c>
      <c r="AX34">
        <v>70821774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ROUND(Y34*Source!I273,7)</f>
        <v>0</v>
      </c>
      <c r="CY34">
        <f>AD34</f>
        <v>0</v>
      </c>
      <c r="CZ34">
        <f>AH34</f>
        <v>0</v>
      </c>
      <c r="DA34">
        <f>AL34</f>
        <v>1</v>
      </c>
      <c r="DB34">
        <f t="shared" si="13"/>
        <v>0</v>
      </c>
      <c r="DC34">
        <f t="shared" si="14"/>
        <v>0</v>
      </c>
      <c r="DD34" t="s">
        <v>3</v>
      </c>
      <c r="DE34" t="s">
        <v>3</v>
      </c>
      <c r="DF34">
        <f t="shared" si="15"/>
        <v>0</v>
      </c>
      <c r="DG34">
        <f>ROUND(ROUND(AF34,2)*CX34,2)</f>
        <v>0</v>
      </c>
      <c r="DH34">
        <f t="shared" si="4"/>
        <v>0</v>
      </c>
      <c r="DI34">
        <f t="shared" si="5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ROW(Source!A273)</f>
        <v>273</v>
      </c>
      <c r="B35">
        <v>70748195</v>
      </c>
      <c r="C35">
        <v>70821768</v>
      </c>
      <c r="D35">
        <v>68193501</v>
      </c>
      <c r="E35">
        <v>1</v>
      </c>
      <c r="F35">
        <v>1</v>
      </c>
      <c r="G35">
        <v>1</v>
      </c>
      <c r="H35">
        <v>2</v>
      </c>
      <c r="I35" t="s">
        <v>473</v>
      </c>
      <c r="J35" t="s">
        <v>474</v>
      </c>
      <c r="K35" t="s">
        <v>475</v>
      </c>
      <c r="L35">
        <v>1368</v>
      </c>
      <c r="N35">
        <v>1011</v>
      </c>
      <c r="O35" t="s">
        <v>471</v>
      </c>
      <c r="P35" t="s">
        <v>471</v>
      </c>
      <c r="Q35">
        <v>1</v>
      </c>
      <c r="W35">
        <v>0</v>
      </c>
      <c r="X35">
        <v>1256142057</v>
      </c>
      <c r="Y35">
        <f t="shared" si="12"/>
        <v>0.192</v>
      </c>
      <c r="AA35">
        <v>0</v>
      </c>
      <c r="AB35">
        <v>13.86</v>
      </c>
      <c r="AC35">
        <v>0</v>
      </c>
      <c r="AD35">
        <v>0</v>
      </c>
      <c r="AE35">
        <v>0</v>
      </c>
      <c r="AF35">
        <v>13.86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0.16</v>
      </c>
      <c r="AU35" t="s">
        <v>90</v>
      </c>
      <c r="AV35">
        <v>1</v>
      </c>
      <c r="AW35">
        <v>2</v>
      </c>
      <c r="AX35">
        <v>70821775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2.2176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2.6611199999999999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f>ROUND(Y35*Source!I273*DO35,7)</f>
        <v>0</v>
      </c>
      <c r="CX35">
        <f>ROUND(Y35*Source!I273,7)</f>
        <v>0</v>
      </c>
      <c r="CY35">
        <f>AB35</f>
        <v>13.86</v>
      </c>
      <c r="CZ35">
        <f>AF35</f>
        <v>13.86</v>
      </c>
      <c r="DA35">
        <f>AJ35</f>
        <v>1</v>
      </c>
      <c r="DB35">
        <f t="shared" si="13"/>
        <v>2.6640000000000001</v>
      </c>
      <c r="DC35">
        <f t="shared" si="14"/>
        <v>0</v>
      </c>
      <c r="DD35" t="s">
        <v>3</v>
      </c>
      <c r="DE35" t="s">
        <v>3</v>
      </c>
      <c r="DF35">
        <f t="shared" si="15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DG35+DH35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ROW(Source!A273)</f>
        <v>273</v>
      </c>
      <c r="B36">
        <v>70748195</v>
      </c>
      <c r="C36">
        <v>70821768</v>
      </c>
      <c r="D36">
        <v>68193519</v>
      </c>
      <c r="E36">
        <v>1</v>
      </c>
      <c r="F36">
        <v>1</v>
      </c>
      <c r="G36">
        <v>1</v>
      </c>
      <c r="H36">
        <v>2</v>
      </c>
      <c r="I36" t="s">
        <v>476</v>
      </c>
      <c r="J36" t="s">
        <v>477</v>
      </c>
      <c r="K36" t="s">
        <v>478</v>
      </c>
      <c r="L36">
        <v>1368</v>
      </c>
      <c r="N36">
        <v>1011</v>
      </c>
      <c r="O36" t="s">
        <v>471</v>
      </c>
      <c r="P36" t="s">
        <v>471</v>
      </c>
      <c r="Q36">
        <v>1</v>
      </c>
      <c r="W36">
        <v>0</v>
      </c>
      <c r="X36">
        <v>1638899965</v>
      </c>
      <c r="Y36">
        <f t="shared" si="12"/>
        <v>0.192</v>
      </c>
      <c r="AA36">
        <v>0</v>
      </c>
      <c r="AB36">
        <v>634.32000000000005</v>
      </c>
      <c r="AC36">
        <v>811.79</v>
      </c>
      <c r="AD36">
        <v>0</v>
      </c>
      <c r="AE36">
        <v>0</v>
      </c>
      <c r="AF36">
        <v>487.94</v>
      </c>
      <c r="AG36">
        <v>811.79</v>
      </c>
      <c r="AH36">
        <v>0</v>
      </c>
      <c r="AI36">
        <v>1</v>
      </c>
      <c r="AJ36">
        <v>1.3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0.16</v>
      </c>
      <c r="AU36" t="s">
        <v>90</v>
      </c>
      <c r="AV36">
        <v>1</v>
      </c>
      <c r="AW36">
        <v>2</v>
      </c>
      <c r="AX36">
        <v>70821776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78.070400000000006</v>
      </c>
      <c r="BL36">
        <v>129.88640000000001</v>
      </c>
      <c r="BM36">
        <v>0</v>
      </c>
      <c r="BN36">
        <v>0</v>
      </c>
      <c r="BO36">
        <v>0.16</v>
      </c>
      <c r="BP36">
        <v>1</v>
      </c>
      <c r="BQ36">
        <v>0</v>
      </c>
      <c r="BR36">
        <v>93.684480000000008</v>
      </c>
      <c r="BS36">
        <v>155.86367999999999</v>
      </c>
      <c r="BT36">
        <v>0</v>
      </c>
      <c r="BU36">
        <v>0</v>
      </c>
      <c r="BV36">
        <v>0.192</v>
      </c>
      <c r="BW36">
        <v>1</v>
      </c>
      <c r="CV36">
        <v>0</v>
      </c>
      <c r="CW36">
        <f>ROUND(Y36*Source!I273*DO36,7)</f>
        <v>0</v>
      </c>
      <c r="CX36">
        <f>ROUND(Y36*Source!I273,7)</f>
        <v>0</v>
      </c>
      <c r="CY36">
        <f>AB36</f>
        <v>634.32000000000005</v>
      </c>
      <c r="CZ36">
        <f>AF36</f>
        <v>487.94</v>
      </c>
      <c r="DA36">
        <f>AJ36</f>
        <v>1.3</v>
      </c>
      <c r="DB36">
        <f t="shared" si="13"/>
        <v>93.683999999999997</v>
      </c>
      <c r="DC36">
        <f t="shared" si="14"/>
        <v>155.86799999999999</v>
      </c>
      <c r="DD36" t="s">
        <v>3</v>
      </c>
      <c r="DE36" t="s">
        <v>3</v>
      </c>
      <c r="DF36">
        <f t="shared" si="15"/>
        <v>0</v>
      </c>
      <c r="DG36">
        <f>ROUND(ROUND(AF36*AJ36,2)*CX36,2)</f>
        <v>0</v>
      </c>
      <c r="DH36">
        <f t="shared" si="4"/>
        <v>0</v>
      </c>
      <c r="DI36">
        <f t="shared" si="5"/>
        <v>0</v>
      </c>
      <c r="DJ36">
        <f>DG36+DH36</f>
        <v>0</v>
      </c>
      <c r="DK36">
        <v>0</v>
      </c>
      <c r="DL36" t="s">
        <v>479</v>
      </c>
      <c r="DM36">
        <v>4</v>
      </c>
      <c r="DN36" t="s">
        <v>465</v>
      </c>
      <c r="DO36">
        <v>1</v>
      </c>
    </row>
    <row r="37" spans="1:119" x14ac:dyDescent="0.25">
      <c r="A37">
        <f>ROW(Source!A274)</f>
        <v>274</v>
      </c>
      <c r="B37">
        <v>70751969</v>
      </c>
      <c r="C37">
        <v>70821777</v>
      </c>
      <c r="D37">
        <v>68185840</v>
      </c>
      <c r="E37">
        <v>117</v>
      </c>
      <c r="F37">
        <v>1</v>
      </c>
      <c r="G37">
        <v>1</v>
      </c>
      <c r="H37">
        <v>1</v>
      </c>
      <c r="I37" t="s">
        <v>463</v>
      </c>
      <c r="J37" t="s">
        <v>3</v>
      </c>
      <c r="K37" t="s">
        <v>464</v>
      </c>
      <c r="L37">
        <v>1191</v>
      </c>
      <c r="N37">
        <v>1013</v>
      </c>
      <c r="O37" t="s">
        <v>465</v>
      </c>
      <c r="P37" t="s">
        <v>465</v>
      </c>
      <c r="Q37">
        <v>1</v>
      </c>
      <c r="W37">
        <v>0</v>
      </c>
      <c r="X37">
        <v>-1991603921</v>
      </c>
      <c r="Y37">
        <f t="shared" si="12"/>
        <v>0.49199999999999994</v>
      </c>
      <c r="AA37">
        <v>0</v>
      </c>
      <c r="AB37">
        <v>0</v>
      </c>
      <c r="AC37">
        <v>0</v>
      </c>
      <c r="AD37">
        <v>690.62</v>
      </c>
      <c r="AE37">
        <v>0</v>
      </c>
      <c r="AF37">
        <v>0</v>
      </c>
      <c r="AG37">
        <v>0</v>
      </c>
      <c r="AH37">
        <v>690.62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0.41</v>
      </c>
      <c r="AU37" t="s">
        <v>90</v>
      </c>
      <c r="AV37">
        <v>1</v>
      </c>
      <c r="AW37">
        <v>2</v>
      </c>
      <c r="AX37">
        <v>70821783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283.1542</v>
      </c>
      <c r="BN37">
        <v>0.41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339.78503999999998</v>
      </c>
      <c r="BU37">
        <v>0.49199999999999994</v>
      </c>
      <c r="BV37">
        <v>0</v>
      </c>
      <c r="BW37">
        <v>1</v>
      </c>
      <c r="CU37">
        <f>ROUND(AT37*Source!I274*AH37*AL37,2)</f>
        <v>0</v>
      </c>
      <c r="CV37">
        <f>ROUND(Y37*Source!I274,7)</f>
        <v>0</v>
      </c>
      <c r="CW37">
        <v>0</v>
      </c>
      <c r="CX37">
        <f>ROUND(Y37*Source!I274,7)</f>
        <v>0</v>
      </c>
      <c r="CY37">
        <f>AD37</f>
        <v>690.62</v>
      </c>
      <c r="CZ37">
        <f>AH37</f>
        <v>690.62</v>
      </c>
      <c r="DA37">
        <f>AL37</f>
        <v>1</v>
      </c>
      <c r="DB37">
        <f t="shared" si="13"/>
        <v>339.78</v>
      </c>
      <c r="DC37">
        <f t="shared" si="14"/>
        <v>0</v>
      </c>
      <c r="DD37" t="s">
        <v>3</v>
      </c>
      <c r="DE37" t="s">
        <v>3</v>
      </c>
      <c r="DF37">
        <f t="shared" si="15"/>
        <v>0</v>
      </c>
      <c r="DG37">
        <f>ROUND(ROUND(AF37,2)*CX37,2)</f>
        <v>0</v>
      </c>
      <c r="DH37">
        <f t="shared" si="4"/>
        <v>0</v>
      </c>
      <c r="DI37">
        <f t="shared" si="5"/>
        <v>0</v>
      </c>
      <c r="DJ37">
        <f>DI37</f>
        <v>0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ROW(Source!A274)</f>
        <v>274</v>
      </c>
      <c r="B38">
        <v>70751969</v>
      </c>
      <c r="C38">
        <v>70821777</v>
      </c>
      <c r="D38">
        <v>68186052</v>
      </c>
      <c r="E38">
        <v>117</v>
      </c>
      <c r="F38">
        <v>1</v>
      </c>
      <c r="G38">
        <v>1</v>
      </c>
      <c r="H38">
        <v>1</v>
      </c>
      <c r="I38" t="s">
        <v>466</v>
      </c>
      <c r="J38" t="s">
        <v>3</v>
      </c>
      <c r="K38" t="s">
        <v>467</v>
      </c>
      <c r="L38">
        <v>1191</v>
      </c>
      <c r="N38">
        <v>1013</v>
      </c>
      <c r="O38" t="s">
        <v>465</v>
      </c>
      <c r="P38" t="s">
        <v>465</v>
      </c>
      <c r="Q38">
        <v>1</v>
      </c>
      <c r="W38">
        <v>0</v>
      </c>
      <c r="X38">
        <v>-1417349443</v>
      </c>
      <c r="Y38">
        <f t="shared" si="12"/>
        <v>0.52800000000000002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0.44</v>
      </c>
      <c r="AU38" t="s">
        <v>90</v>
      </c>
      <c r="AV38">
        <v>2</v>
      </c>
      <c r="AW38">
        <v>2</v>
      </c>
      <c r="AX38">
        <v>70821784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ROUND(Y38*Source!I274,7)</f>
        <v>0</v>
      </c>
      <c r="CY38">
        <f>AD38</f>
        <v>0</v>
      </c>
      <c r="CZ38">
        <f>AH38</f>
        <v>0</v>
      </c>
      <c r="DA38">
        <f>AL38</f>
        <v>1</v>
      </c>
      <c r="DB38">
        <f t="shared" si="13"/>
        <v>0</v>
      </c>
      <c r="DC38">
        <f t="shared" si="14"/>
        <v>0</v>
      </c>
      <c r="DD38" t="s">
        <v>3</v>
      </c>
      <c r="DE38" t="s">
        <v>3</v>
      </c>
      <c r="DF38">
        <f t="shared" si="15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ROW(Source!A274)</f>
        <v>274</v>
      </c>
      <c r="B39">
        <v>70751969</v>
      </c>
      <c r="C39">
        <v>70821777</v>
      </c>
      <c r="D39">
        <v>68192541</v>
      </c>
      <c r="E39">
        <v>1</v>
      </c>
      <c r="F39">
        <v>1</v>
      </c>
      <c r="G39">
        <v>1</v>
      </c>
      <c r="H39">
        <v>2</v>
      </c>
      <c r="I39" t="s">
        <v>468</v>
      </c>
      <c r="J39" t="s">
        <v>469</v>
      </c>
      <c r="K39" t="s">
        <v>470</v>
      </c>
      <c r="L39">
        <v>1368</v>
      </c>
      <c r="N39">
        <v>1011</v>
      </c>
      <c r="O39" t="s">
        <v>471</v>
      </c>
      <c r="P39" t="s">
        <v>471</v>
      </c>
      <c r="Q39">
        <v>1</v>
      </c>
      <c r="W39">
        <v>0</v>
      </c>
      <c r="X39">
        <v>639918019</v>
      </c>
      <c r="Y39">
        <f t="shared" si="12"/>
        <v>0.26400000000000001</v>
      </c>
      <c r="AA39">
        <v>0</v>
      </c>
      <c r="AB39">
        <v>1626.29</v>
      </c>
      <c r="AC39">
        <v>1090.46</v>
      </c>
      <c r="AD39">
        <v>0</v>
      </c>
      <c r="AE39">
        <v>0</v>
      </c>
      <c r="AF39">
        <v>1626.29</v>
      </c>
      <c r="AG39">
        <v>1090.46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0.22</v>
      </c>
      <c r="AU39" t="s">
        <v>90</v>
      </c>
      <c r="AV39">
        <v>1</v>
      </c>
      <c r="AW39">
        <v>2</v>
      </c>
      <c r="AX39">
        <v>70821785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357.78379999999999</v>
      </c>
      <c r="BL39">
        <v>239.90120000000002</v>
      </c>
      <c r="BM39">
        <v>0</v>
      </c>
      <c r="BN39">
        <v>0</v>
      </c>
      <c r="BO39">
        <v>0.22</v>
      </c>
      <c r="BP39">
        <v>1</v>
      </c>
      <c r="BQ39">
        <v>0</v>
      </c>
      <c r="BR39">
        <v>429.34055999999998</v>
      </c>
      <c r="BS39">
        <v>287.88144</v>
      </c>
      <c r="BT39">
        <v>0</v>
      </c>
      <c r="BU39">
        <v>0</v>
      </c>
      <c r="BV39">
        <v>0.26400000000000001</v>
      </c>
      <c r="BW39">
        <v>1</v>
      </c>
      <c r="CV39">
        <v>0</v>
      </c>
      <c r="CW39">
        <f>ROUND(Y39*Source!I274*DO39,7)</f>
        <v>0</v>
      </c>
      <c r="CX39">
        <f>ROUND(Y39*Source!I274,7)</f>
        <v>0</v>
      </c>
      <c r="CY39">
        <f>AB39</f>
        <v>1626.29</v>
      </c>
      <c r="CZ39">
        <f>AF39</f>
        <v>1626.29</v>
      </c>
      <c r="DA39">
        <f>AJ39</f>
        <v>1</v>
      </c>
      <c r="DB39">
        <f t="shared" si="13"/>
        <v>429.33600000000001</v>
      </c>
      <c r="DC39">
        <f t="shared" si="14"/>
        <v>287.88</v>
      </c>
      <c r="DD39" t="s">
        <v>3</v>
      </c>
      <c r="DE39" t="s">
        <v>3</v>
      </c>
      <c r="DF39">
        <f t="shared" si="15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DG39+DH39</f>
        <v>0</v>
      </c>
      <c r="DK39">
        <v>1</v>
      </c>
      <c r="DL39" t="s">
        <v>472</v>
      </c>
      <c r="DM39">
        <v>6</v>
      </c>
      <c r="DN39" t="s">
        <v>465</v>
      </c>
      <c r="DO39">
        <v>1</v>
      </c>
    </row>
    <row r="40" spans="1:119" x14ac:dyDescent="0.25">
      <c r="A40">
        <f>ROW(Source!A274)</f>
        <v>274</v>
      </c>
      <c r="B40">
        <v>70751969</v>
      </c>
      <c r="C40">
        <v>70821777</v>
      </c>
      <c r="D40">
        <v>68193501</v>
      </c>
      <c r="E40">
        <v>1</v>
      </c>
      <c r="F40">
        <v>1</v>
      </c>
      <c r="G40">
        <v>1</v>
      </c>
      <c r="H40">
        <v>2</v>
      </c>
      <c r="I40" t="s">
        <v>473</v>
      </c>
      <c r="J40" t="s">
        <v>474</v>
      </c>
      <c r="K40" t="s">
        <v>475</v>
      </c>
      <c r="L40">
        <v>1368</v>
      </c>
      <c r="N40">
        <v>1011</v>
      </c>
      <c r="O40" t="s">
        <v>471</v>
      </c>
      <c r="P40" t="s">
        <v>471</v>
      </c>
      <c r="Q40">
        <v>1</v>
      </c>
      <c r="W40">
        <v>0</v>
      </c>
      <c r="X40">
        <v>1256142057</v>
      </c>
      <c r="Y40">
        <f t="shared" si="12"/>
        <v>0.26400000000000001</v>
      </c>
      <c r="AA40">
        <v>0</v>
      </c>
      <c r="AB40">
        <v>13.86</v>
      </c>
      <c r="AC40">
        <v>0</v>
      </c>
      <c r="AD40">
        <v>0</v>
      </c>
      <c r="AE40">
        <v>0</v>
      </c>
      <c r="AF40">
        <v>13.86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0.22</v>
      </c>
      <c r="AU40" t="s">
        <v>90</v>
      </c>
      <c r="AV40">
        <v>1</v>
      </c>
      <c r="AW40">
        <v>2</v>
      </c>
      <c r="AX40">
        <v>70821786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3.0491999999999999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3.6590400000000001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f>ROUND(Y40*Source!I274*DO40,7)</f>
        <v>0</v>
      </c>
      <c r="CX40">
        <f>ROUND(Y40*Source!I274,7)</f>
        <v>0</v>
      </c>
      <c r="CY40">
        <f>AB40</f>
        <v>13.86</v>
      </c>
      <c r="CZ40">
        <f>AF40</f>
        <v>13.86</v>
      </c>
      <c r="DA40">
        <f>AJ40</f>
        <v>1</v>
      </c>
      <c r="DB40">
        <f t="shared" si="13"/>
        <v>3.66</v>
      </c>
      <c r="DC40">
        <f t="shared" si="14"/>
        <v>0</v>
      </c>
      <c r="DD40" t="s">
        <v>3</v>
      </c>
      <c r="DE40" t="s">
        <v>3</v>
      </c>
      <c r="DF40">
        <f t="shared" si="15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DG40+DH40</f>
        <v>0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ROW(Source!A274)</f>
        <v>274</v>
      </c>
      <c r="B41">
        <v>70751969</v>
      </c>
      <c r="C41">
        <v>70821777</v>
      </c>
      <c r="D41">
        <v>68193519</v>
      </c>
      <c r="E41">
        <v>1</v>
      </c>
      <c r="F41">
        <v>1</v>
      </c>
      <c r="G41">
        <v>1</v>
      </c>
      <c r="H41">
        <v>2</v>
      </c>
      <c r="I41" t="s">
        <v>476</v>
      </c>
      <c r="J41" t="s">
        <v>477</v>
      </c>
      <c r="K41" t="s">
        <v>478</v>
      </c>
      <c r="L41">
        <v>1368</v>
      </c>
      <c r="N41">
        <v>1011</v>
      </c>
      <c r="O41" t="s">
        <v>471</v>
      </c>
      <c r="P41" t="s">
        <v>471</v>
      </c>
      <c r="Q41">
        <v>1</v>
      </c>
      <c r="W41">
        <v>0</v>
      </c>
      <c r="X41">
        <v>1638899965</v>
      </c>
      <c r="Y41">
        <f t="shared" si="12"/>
        <v>0.26400000000000001</v>
      </c>
      <c r="AA41">
        <v>0</v>
      </c>
      <c r="AB41">
        <v>634.32000000000005</v>
      </c>
      <c r="AC41">
        <v>811.79</v>
      </c>
      <c r="AD41">
        <v>0</v>
      </c>
      <c r="AE41">
        <v>0</v>
      </c>
      <c r="AF41">
        <v>487.94</v>
      </c>
      <c r="AG41">
        <v>811.79</v>
      </c>
      <c r="AH41">
        <v>0</v>
      </c>
      <c r="AI41">
        <v>1</v>
      </c>
      <c r="AJ41">
        <v>1.3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0.22</v>
      </c>
      <c r="AU41" t="s">
        <v>90</v>
      </c>
      <c r="AV41">
        <v>1</v>
      </c>
      <c r="AW41">
        <v>2</v>
      </c>
      <c r="AX41">
        <v>70821787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107.3468</v>
      </c>
      <c r="BL41">
        <v>178.59379999999999</v>
      </c>
      <c r="BM41">
        <v>0</v>
      </c>
      <c r="BN41">
        <v>0</v>
      </c>
      <c r="BO41">
        <v>0.22</v>
      </c>
      <c r="BP41">
        <v>1</v>
      </c>
      <c r="BQ41">
        <v>0</v>
      </c>
      <c r="BR41">
        <v>128.81616</v>
      </c>
      <c r="BS41">
        <v>214.31255999999999</v>
      </c>
      <c r="BT41">
        <v>0</v>
      </c>
      <c r="BU41">
        <v>0</v>
      </c>
      <c r="BV41">
        <v>0.26400000000000001</v>
      </c>
      <c r="BW41">
        <v>1</v>
      </c>
      <c r="CV41">
        <v>0</v>
      </c>
      <c r="CW41">
        <f>ROUND(Y41*Source!I274*DO41,7)</f>
        <v>0</v>
      </c>
      <c r="CX41">
        <f>ROUND(Y41*Source!I274,7)</f>
        <v>0</v>
      </c>
      <c r="CY41">
        <f>AB41</f>
        <v>634.32000000000005</v>
      </c>
      <c r="CZ41">
        <f>AF41</f>
        <v>487.94</v>
      </c>
      <c r="DA41">
        <f>AJ41</f>
        <v>1.3</v>
      </c>
      <c r="DB41">
        <f t="shared" si="13"/>
        <v>128.82</v>
      </c>
      <c r="DC41">
        <f t="shared" si="14"/>
        <v>214.30799999999999</v>
      </c>
      <c r="DD41" t="s">
        <v>3</v>
      </c>
      <c r="DE41" t="s">
        <v>3</v>
      </c>
      <c r="DF41">
        <f t="shared" si="15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479</v>
      </c>
      <c r="DM41">
        <v>4</v>
      </c>
      <c r="DN41" t="s">
        <v>465</v>
      </c>
      <c r="DO41">
        <v>1</v>
      </c>
    </row>
    <row r="42" spans="1:119" x14ac:dyDescent="0.25">
      <c r="A42">
        <f>ROW(Source!A275)</f>
        <v>275</v>
      </c>
      <c r="B42">
        <v>70748195</v>
      </c>
      <c r="C42">
        <v>70821777</v>
      </c>
      <c r="D42">
        <v>68185840</v>
      </c>
      <c r="E42">
        <v>117</v>
      </c>
      <c r="F42">
        <v>1</v>
      </c>
      <c r="G42">
        <v>1</v>
      </c>
      <c r="H42">
        <v>1</v>
      </c>
      <c r="I42" t="s">
        <v>463</v>
      </c>
      <c r="J42" t="s">
        <v>3</v>
      </c>
      <c r="K42" t="s">
        <v>464</v>
      </c>
      <c r="L42">
        <v>1191</v>
      </c>
      <c r="N42">
        <v>1013</v>
      </c>
      <c r="O42" t="s">
        <v>465</v>
      </c>
      <c r="P42" t="s">
        <v>465</v>
      </c>
      <c r="Q42">
        <v>1</v>
      </c>
      <c r="W42">
        <v>0</v>
      </c>
      <c r="X42">
        <v>-1991603921</v>
      </c>
      <c r="Y42">
        <f t="shared" si="12"/>
        <v>0.49199999999999994</v>
      </c>
      <c r="AA42">
        <v>0</v>
      </c>
      <c r="AB42">
        <v>0</v>
      </c>
      <c r="AC42">
        <v>0</v>
      </c>
      <c r="AD42">
        <v>690.62</v>
      </c>
      <c r="AE42">
        <v>0</v>
      </c>
      <c r="AF42">
        <v>0</v>
      </c>
      <c r="AG42">
        <v>0</v>
      </c>
      <c r="AH42">
        <v>690.62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0.41</v>
      </c>
      <c r="AU42" t="s">
        <v>90</v>
      </c>
      <c r="AV42">
        <v>1</v>
      </c>
      <c r="AW42">
        <v>2</v>
      </c>
      <c r="AX42">
        <v>70821783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283.1542</v>
      </c>
      <c r="BN42">
        <v>0.41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339.78503999999998</v>
      </c>
      <c r="BU42">
        <v>0.49199999999999994</v>
      </c>
      <c r="BV42">
        <v>0</v>
      </c>
      <c r="BW42">
        <v>1</v>
      </c>
      <c r="CU42">
        <f>ROUND(AT42*Source!I275*AH42*AL42,2)</f>
        <v>0</v>
      </c>
      <c r="CV42">
        <f>ROUND(Y42*Source!I275,7)</f>
        <v>0</v>
      </c>
      <c r="CW42">
        <v>0</v>
      </c>
      <c r="CX42">
        <f>ROUND(Y42*Source!I275,7)</f>
        <v>0</v>
      </c>
      <c r="CY42">
        <f>AD42</f>
        <v>690.62</v>
      </c>
      <c r="CZ42">
        <f>AH42</f>
        <v>690.62</v>
      </c>
      <c r="DA42">
        <f>AL42</f>
        <v>1</v>
      </c>
      <c r="DB42">
        <f t="shared" si="13"/>
        <v>339.78</v>
      </c>
      <c r="DC42">
        <f t="shared" si="14"/>
        <v>0</v>
      </c>
      <c r="DD42" t="s">
        <v>3</v>
      </c>
      <c r="DE42" t="s">
        <v>3</v>
      </c>
      <c r="DF42">
        <f t="shared" si="15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DI42</f>
        <v>0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ROW(Source!A275)</f>
        <v>275</v>
      </c>
      <c r="B43">
        <v>70748195</v>
      </c>
      <c r="C43">
        <v>70821777</v>
      </c>
      <c r="D43">
        <v>68186052</v>
      </c>
      <c r="E43">
        <v>117</v>
      </c>
      <c r="F43">
        <v>1</v>
      </c>
      <c r="G43">
        <v>1</v>
      </c>
      <c r="H43">
        <v>1</v>
      </c>
      <c r="I43" t="s">
        <v>466</v>
      </c>
      <c r="J43" t="s">
        <v>3</v>
      </c>
      <c r="K43" t="s">
        <v>467</v>
      </c>
      <c r="L43">
        <v>1191</v>
      </c>
      <c r="N43">
        <v>1013</v>
      </c>
      <c r="O43" t="s">
        <v>465</v>
      </c>
      <c r="P43" t="s">
        <v>465</v>
      </c>
      <c r="Q43">
        <v>1</v>
      </c>
      <c r="W43">
        <v>0</v>
      </c>
      <c r="X43">
        <v>-1417349443</v>
      </c>
      <c r="Y43">
        <f t="shared" si="12"/>
        <v>0.52800000000000002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0.44</v>
      </c>
      <c r="AU43" t="s">
        <v>90</v>
      </c>
      <c r="AV43">
        <v>2</v>
      </c>
      <c r="AW43">
        <v>2</v>
      </c>
      <c r="AX43">
        <v>70821784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ROUND(Y43*Source!I275,7)</f>
        <v>0</v>
      </c>
      <c r="CY43">
        <f>AD43</f>
        <v>0</v>
      </c>
      <c r="CZ43">
        <f>AH43</f>
        <v>0</v>
      </c>
      <c r="DA43">
        <f>AL43</f>
        <v>1</v>
      </c>
      <c r="DB43">
        <f t="shared" si="13"/>
        <v>0</v>
      </c>
      <c r="DC43">
        <f t="shared" si="14"/>
        <v>0</v>
      </c>
      <c r="DD43" t="s">
        <v>3</v>
      </c>
      <c r="DE43" t="s">
        <v>3</v>
      </c>
      <c r="DF43">
        <f t="shared" si="15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ROW(Source!A275)</f>
        <v>275</v>
      </c>
      <c r="B44">
        <v>70748195</v>
      </c>
      <c r="C44">
        <v>70821777</v>
      </c>
      <c r="D44">
        <v>68192541</v>
      </c>
      <c r="E44">
        <v>1</v>
      </c>
      <c r="F44">
        <v>1</v>
      </c>
      <c r="G44">
        <v>1</v>
      </c>
      <c r="H44">
        <v>2</v>
      </c>
      <c r="I44" t="s">
        <v>468</v>
      </c>
      <c r="J44" t="s">
        <v>469</v>
      </c>
      <c r="K44" t="s">
        <v>470</v>
      </c>
      <c r="L44">
        <v>1368</v>
      </c>
      <c r="N44">
        <v>1011</v>
      </c>
      <c r="O44" t="s">
        <v>471</v>
      </c>
      <c r="P44" t="s">
        <v>471</v>
      </c>
      <c r="Q44">
        <v>1</v>
      </c>
      <c r="W44">
        <v>0</v>
      </c>
      <c r="X44">
        <v>639918019</v>
      </c>
      <c r="Y44">
        <f t="shared" si="12"/>
        <v>0.26400000000000001</v>
      </c>
      <c r="AA44">
        <v>0</v>
      </c>
      <c r="AB44">
        <v>1626.29</v>
      </c>
      <c r="AC44">
        <v>1090.46</v>
      </c>
      <c r="AD44">
        <v>0</v>
      </c>
      <c r="AE44">
        <v>0</v>
      </c>
      <c r="AF44">
        <v>1626.29</v>
      </c>
      <c r="AG44">
        <v>1090.46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0.22</v>
      </c>
      <c r="AU44" t="s">
        <v>90</v>
      </c>
      <c r="AV44">
        <v>1</v>
      </c>
      <c r="AW44">
        <v>2</v>
      </c>
      <c r="AX44">
        <v>70821785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357.78379999999999</v>
      </c>
      <c r="BL44">
        <v>239.90120000000002</v>
      </c>
      <c r="BM44">
        <v>0</v>
      </c>
      <c r="BN44">
        <v>0</v>
      </c>
      <c r="BO44">
        <v>0.22</v>
      </c>
      <c r="BP44">
        <v>1</v>
      </c>
      <c r="BQ44">
        <v>0</v>
      </c>
      <c r="BR44">
        <v>429.34055999999998</v>
      </c>
      <c r="BS44">
        <v>287.88144</v>
      </c>
      <c r="BT44">
        <v>0</v>
      </c>
      <c r="BU44">
        <v>0</v>
      </c>
      <c r="BV44">
        <v>0.26400000000000001</v>
      </c>
      <c r="BW44">
        <v>1</v>
      </c>
      <c r="CV44">
        <v>0</v>
      </c>
      <c r="CW44">
        <f>ROUND(Y44*Source!I275*DO44,7)</f>
        <v>0</v>
      </c>
      <c r="CX44">
        <f>ROUND(Y44*Source!I275,7)</f>
        <v>0</v>
      </c>
      <c r="CY44">
        <f>AB44</f>
        <v>1626.29</v>
      </c>
      <c r="CZ44">
        <f>AF44</f>
        <v>1626.29</v>
      </c>
      <c r="DA44">
        <f>AJ44</f>
        <v>1</v>
      </c>
      <c r="DB44">
        <f t="shared" si="13"/>
        <v>429.33600000000001</v>
      </c>
      <c r="DC44">
        <f t="shared" si="14"/>
        <v>287.88</v>
      </c>
      <c r="DD44" t="s">
        <v>3</v>
      </c>
      <c r="DE44" t="s">
        <v>3</v>
      </c>
      <c r="DF44">
        <f t="shared" si="15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DG44+DH44</f>
        <v>0</v>
      </c>
      <c r="DK44">
        <v>1</v>
      </c>
      <c r="DL44" t="s">
        <v>472</v>
      </c>
      <c r="DM44">
        <v>6</v>
      </c>
      <c r="DN44" t="s">
        <v>465</v>
      </c>
      <c r="DO44">
        <v>1</v>
      </c>
    </row>
    <row r="45" spans="1:119" x14ac:dyDescent="0.25">
      <c r="A45">
        <f>ROW(Source!A275)</f>
        <v>275</v>
      </c>
      <c r="B45">
        <v>70748195</v>
      </c>
      <c r="C45">
        <v>70821777</v>
      </c>
      <c r="D45">
        <v>68193501</v>
      </c>
      <c r="E45">
        <v>1</v>
      </c>
      <c r="F45">
        <v>1</v>
      </c>
      <c r="G45">
        <v>1</v>
      </c>
      <c r="H45">
        <v>2</v>
      </c>
      <c r="I45" t="s">
        <v>473</v>
      </c>
      <c r="J45" t="s">
        <v>474</v>
      </c>
      <c r="K45" t="s">
        <v>475</v>
      </c>
      <c r="L45">
        <v>1368</v>
      </c>
      <c r="N45">
        <v>1011</v>
      </c>
      <c r="O45" t="s">
        <v>471</v>
      </c>
      <c r="P45" t="s">
        <v>471</v>
      </c>
      <c r="Q45">
        <v>1</v>
      </c>
      <c r="W45">
        <v>0</v>
      </c>
      <c r="X45">
        <v>1256142057</v>
      </c>
      <c r="Y45">
        <f t="shared" si="12"/>
        <v>0.26400000000000001</v>
      </c>
      <c r="AA45">
        <v>0</v>
      </c>
      <c r="AB45">
        <v>13.86</v>
      </c>
      <c r="AC45">
        <v>0</v>
      </c>
      <c r="AD45">
        <v>0</v>
      </c>
      <c r="AE45">
        <v>0</v>
      </c>
      <c r="AF45">
        <v>13.86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0.22</v>
      </c>
      <c r="AU45" t="s">
        <v>90</v>
      </c>
      <c r="AV45">
        <v>1</v>
      </c>
      <c r="AW45">
        <v>2</v>
      </c>
      <c r="AX45">
        <v>70821786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3.0491999999999999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3.6590400000000001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f>ROUND(Y45*Source!I275*DO45,7)</f>
        <v>0</v>
      </c>
      <c r="CX45">
        <f>ROUND(Y45*Source!I275,7)</f>
        <v>0</v>
      </c>
      <c r="CY45">
        <f>AB45</f>
        <v>13.86</v>
      </c>
      <c r="CZ45">
        <f>AF45</f>
        <v>13.86</v>
      </c>
      <c r="DA45">
        <f>AJ45</f>
        <v>1</v>
      </c>
      <c r="DB45">
        <f t="shared" si="13"/>
        <v>3.66</v>
      </c>
      <c r="DC45">
        <f t="shared" si="14"/>
        <v>0</v>
      </c>
      <c r="DD45" t="s">
        <v>3</v>
      </c>
      <c r="DE45" t="s">
        <v>3</v>
      </c>
      <c r="DF45">
        <f t="shared" si="15"/>
        <v>0</v>
      </c>
      <c r="DG45">
        <f>ROUND(ROUND(AF45,2)*CX45,2)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ROW(Source!A275)</f>
        <v>275</v>
      </c>
      <c r="B46">
        <v>70748195</v>
      </c>
      <c r="C46">
        <v>70821777</v>
      </c>
      <c r="D46">
        <v>68193519</v>
      </c>
      <c r="E46">
        <v>1</v>
      </c>
      <c r="F46">
        <v>1</v>
      </c>
      <c r="G46">
        <v>1</v>
      </c>
      <c r="H46">
        <v>2</v>
      </c>
      <c r="I46" t="s">
        <v>476</v>
      </c>
      <c r="J46" t="s">
        <v>477</v>
      </c>
      <c r="K46" t="s">
        <v>478</v>
      </c>
      <c r="L46">
        <v>1368</v>
      </c>
      <c r="N46">
        <v>1011</v>
      </c>
      <c r="O46" t="s">
        <v>471</v>
      </c>
      <c r="P46" t="s">
        <v>471</v>
      </c>
      <c r="Q46">
        <v>1</v>
      </c>
      <c r="W46">
        <v>0</v>
      </c>
      <c r="X46">
        <v>1638899965</v>
      </c>
      <c r="Y46">
        <f t="shared" si="12"/>
        <v>0.26400000000000001</v>
      </c>
      <c r="AA46">
        <v>0</v>
      </c>
      <c r="AB46">
        <v>634.32000000000005</v>
      </c>
      <c r="AC46">
        <v>811.79</v>
      </c>
      <c r="AD46">
        <v>0</v>
      </c>
      <c r="AE46">
        <v>0</v>
      </c>
      <c r="AF46">
        <v>487.94</v>
      </c>
      <c r="AG46">
        <v>811.79</v>
      </c>
      <c r="AH46">
        <v>0</v>
      </c>
      <c r="AI46">
        <v>1</v>
      </c>
      <c r="AJ46">
        <v>1.3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0.22</v>
      </c>
      <c r="AU46" t="s">
        <v>90</v>
      </c>
      <c r="AV46">
        <v>1</v>
      </c>
      <c r="AW46">
        <v>2</v>
      </c>
      <c r="AX46">
        <v>70821787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107.3468</v>
      </c>
      <c r="BL46">
        <v>178.59379999999999</v>
      </c>
      <c r="BM46">
        <v>0</v>
      </c>
      <c r="BN46">
        <v>0</v>
      </c>
      <c r="BO46">
        <v>0.22</v>
      </c>
      <c r="BP46">
        <v>1</v>
      </c>
      <c r="BQ46">
        <v>0</v>
      </c>
      <c r="BR46">
        <v>128.81616</v>
      </c>
      <c r="BS46">
        <v>214.31255999999999</v>
      </c>
      <c r="BT46">
        <v>0</v>
      </c>
      <c r="BU46">
        <v>0</v>
      </c>
      <c r="BV46">
        <v>0.26400000000000001</v>
      </c>
      <c r="BW46">
        <v>1</v>
      </c>
      <c r="CV46">
        <v>0</v>
      </c>
      <c r="CW46">
        <f>ROUND(Y46*Source!I275*DO46,7)</f>
        <v>0</v>
      </c>
      <c r="CX46">
        <f>ROUND(Y46*Source!I275,7)</f>
        <v>0</v>
      </c>
      <c r="CY46">
        <f>AB46</f>
        <v>634.32000000000005</v>
      </c>
      <c r="CZ46">
        <f>AF46</f>
        <v>487.94</v>
      </c>
      <c r="DA46">
        <f>AJ46</f>
        <v>1.3</v>
      </c>
      <c r="DB46">
        <f t="shared" si="13"/>
        <v>128.82</v>
      </c>
      <c r="DC46">
        <f t="shared" si="14"/>
        <v>214.30799999999999</v>
      </c>
      <c r="DD46" t="s">
        <v>3</v>
      </c>
      <c r="DE46" t="s">
        <v>3</v>
      </c>
      <c r="DF46">
        <f t="shared" si="15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479</v>
      </c>
      <c r="DM46">
        <v>4</v>
      </c>
      <c r="DN46" t="s">
        <v>465</v>
      </c>
      <c r="DO46">
        <v>1</v>
      </c>
    </row>
    <row r="47" spans="1:119" x14ac:dyDescent="0.25">
      <c r="A47">
        <f>ROW(Source!A276)</f>
        <v>276</v>
      </c>
      <c r="B47">
        <v>70751969</v>
      </c>
      <c r="C47">
        <v>70821788</v>
      </c>
      <c r="D47">
        <v>68185864</v>
      </c>
      <c r="E47">
        <v>117</v>
      </c>
      <c r="F47">
        <v>1</v>
      </c>
      <c r="G47">
        <v>1</v>
      </c>
      <c r="H47">
        <v>1</v>
      </c>
      <c r="I47" t="s">
        <v>480</v>
      </c>
      <c r="J47" t="s">
        <v>3</v>
      </c>
      <c r="K47" t="s">
        <v>481</v>
      </c>
      <c r="L47">
        <v>1191</v>
      </c>
      <c r="N47">
        <v>1013</v>
      </c>
      <c r="O47" t="s">
        <v>465</v>
      </c>
      <c r="P47" t="s">
        <v>465</v>
      </c>
      <c r="Q47">
        <v>1</v>
      </c>
      <c r="W47">
        <v>0</v>
      </c>
      <c r="X47">
        <v>32079103</v>
      </c>
      <c r="Y47">
        <f t="shared" ref="Y47:Y66" si="16">AT47</f>
        <v>5.98</v>
      </c>
      <c r="AA47">
        <v>0</v>
      </c>
      <c r="AB47">
        <v>0</v>
      </c>
      <c r="AC47">
        <v>0</v>
      </c>
      <c r="AD47">
        <v>748.18</v>
      </c>
      <c r="AE47">
        <v>0</v>
      </c>
      <c r="AF47">
        <v>0</v>
      </c>
      <c r="AG47">
        <v>0</v>
      </c>
      <c r="AH47">
        <v>748.18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5.98</v>
      </c>
      <c r="AU47" t="s">
        <v>3</v>
      </c>
      <c r="AV47">
        <v>1</v>
      </c>
      <c r="AW47">
        <v>2</v>
      </c>
      <c r="AX47">
        <v>70821799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4474.1163999999999</v>
      </c>
      <c r="BN47">
        <v>5.98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4474.1163999999999</v>
      </c>
      <c r="BU47">
        <v>5.98</v>
      </c>
      <c r="BV47">
        <v>0</v>
      </c>
      <c r="BW47">
        <v>1</v>
      </c>
      <c r="CU47">
        <f>ROUND(AT47*Source!I276*AH47*AL47,2)</f>
        <v>0</v>
      </c>
      <c r="CV47">
        <f>ROUND(Y47*Source!I276,7)</f>
        <v>0</v>
      </c>
      <c r="CW47">
        <v>0</v>
      </c>
      <c r="CX47">
        <f>ROUND(Y47*Source!I276,7)</f>
        <v>0</v>
      </c>
      <c r="CY47">
        <f>AD47</f>
        <v>748.18</v>
      </c>
      <c r="CZ47">
        <f>AH47</f>
        <v>748.18</v>
      </c>
      <c r="DA47">
        <f>AL47</f>
        <v>1</v>
      </c>
      <c r="DB47">
        <f t="shared" ref="DB47:DB66" si="17">ROUND(ROUND(AT47*CZ47,2),6)</f>
        <v>4474.12</v>
      </c>
      <c r="DC47">
        <f t="shared" ref="DC47:DC66" si="18">ROUND(ROUND(AT47*AG47,2),6)</f>
        <v>0</v>
      </c>
      <c r="DD47" t="s">
        <v>3</v>
      </c>
      <c r="DE47" t="s">
        <v>3</v>
      </c>
      <c r="DF47">
        <f t="shared" si="15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DI47</f>
        <v>0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ROW(Source!A276)</f>
        <v>276</v>
      </c>
      <c r="B48">
        <v>70751969</v>
      </c>
      <c r="C48">
        <v>70821788</v>
      </c>
      <c r="D48">
        <v>68186052</v>
      </c>
      <c r="E48">
        <v>117</v>
      </c>
      <c r="F48">
        <v>1</v>
      </c>
      <c r="G48">
        <v>1</v>
      </c>
      <c r="H48">
        <v>1</v>
      </c>
      <c r="I48" t="s">
        <v>466</v>
      </c>
      <c r="J48" t="s">
        <v>3</v>
      </c>
      <c r="K48" t="s">
        <v>467</v>
      </c>
      <c r="L48">
        <v>1191</v>
      </c>
      <c r="N48">
        <v>1013</v>
      </c>
      <c r="O48" t="s">
        <v>465</v>
      </c>
      <c r="P48" t="s">
        <v>465</v>
      </c>
      <c r="Q48">
        <v>1</v>
      </c>
      <c r="W48">
        <v>0</v>
      </c>
      <c r="X48">
        <v>-1417349443</v>
      </c>
      <c r="Y48">
        <f t="shared" si="16"/>
        <v>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</v>
      </c>
      <c r="AU48" t="s">
        <v>3</v>
      </c>
      <c r="AV48">
        <v>2</v>
      </c>
      <c r="AW48">
        <v>2</v>
      </c>
      <c r="AX48">
        <v>70821800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ROUND(Y48*Source!I276,7)</f>
        <v>0</v>
      </c>
      <c r="CY48">
        <f>AD48</f>
        <v>0</v>
      </c>
      <c r="CZ48">
        <f>AH48</f>
        <v>0</v>
      </c>
      <c r="DA48">
        <f>AL48</f>
        <v>1</v>
      </c>
      <c r="DB48">
        <f t="shared" si="17"/>
        <v>0</v>
      </c>
      <c r="DC48">
        <f t="shared" si="18"/>
        <v>0</v>
      </c>
      <c r="DD48" t="s">
        <v>3</v>
      </c>
      <c r="DE48" t="s">
        <v>3</v>
      </c>
      <c r="DF48">
        <f t="shared" si="15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ROW(Source!A276)</f>
        <v>276</v>
      </c>
      <c r="B49">
        <v>70751969</v>
      </c>
      <c r="C49">
        <v>70821788</v>
      </c>
      <c r="D49">
        <v>68192428</v>
      </c>
      <c r="E49">
        <v>1</v>
      </c>
      <c r="F49">
        <v>1</v>
      </c>
      <c r="G49">
        <v>1</v>
      </c>
      <c r="H49">
        <v>2</v>
      </c>
      <c r="I49" t="s">
        <v>482</v>
      </c>
      <c r="J49" t="s">
        <v>483</v>
      </c>
      <c r="K49" t="s">
        <v>484</v>
      </c>
      <c r="L49">
        <v>1368</v>
      </c>
      <c r="N49">
        <v>1011</v>
      </c>
      <c r="O49" t="s">
        <v>471</v>
      </c>
      <c r="P49" t="s">
        <v>471</v>
      </c>
      <c r="Q49">
        <v>1</v>
      </c>
      <c r="W49">
        <v>0</v>
      </c>
      <c r="X49">
        <v>843131152</v>
      </c>
      <c r="Y49">
        <f t="shared" si="16"/>
        <v>1.6</v>
      </c>
      <c r="AA49">
        <v>0</v>
      </c>
      <c r="AB49">
        <v>2736.29</v>
      </c>
      <c r="AC49">
        <v>932.95</v>
      </c>
      <c r="AD49">
        <v>0</v>
      </c>
      <c r="AE49">
        <v>0</v>
      </c>
      <c r="AF49">
        <v>2088.77</v>
      </c>
      <c r="AG49">
        <v>932.95</v>
      </c>
      <c r="AH49">
        <v>0</v>
      </c>
      <c r="AI49">
        <v>1</v>
      </c>
      <c r="AJ49">
        <v>1.31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1.6</v>
      </c>
      <c r="AU49" t="s">
        <v>3</v>
      </c>
      <c r="AV49">
        <v>1</v>
      </c>
      <c r="AW49">
        <v>2</v>
      </c>
      <c r="AX49">
        <v>70821801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3342.0320000000002</v>
      </c>
      <c r="BL49">
        <v>1492.7200000000003</v>
      </c>
      <c r="BM49">
        <v>0</v>
      </c>
      <c r="BN49">
        <v>0</v>
      </c>
      <c r="BO49">
        <v>1.6</v>
      </c>
      <c r="BP49">
        <v>1</v>
      </c>
      <c r="BQ49">
        <v>0</v>
      </c>
      <c r="BR49">
        <v>3342.0320000000002</v>
      </c>
      <c r="BS49">
        <v>1492.7200000000003</v>
      </c>
      <c r="BT49">
        <v>0</v>
      </c>
      <c r="BU49">
        <v>0</v>
      </c>
      <c r="BV49">
        <v>1.6</v>
      </c>
      <c r="BW49">
        <v>1</v>
      </c>
      <c r="CV49">
        <v>0</v>
      </c>
      <c r="CW49">
        <f>ROUND(Y49*Source!I276*DO49,7)</f>
        <v>0</v>
      </c>
      <c r="CX49">
        <f>ROUND(Y49*Source!I276,7)</f>
        <v>0</v>
      </c>
      <c r="CY49">
        <f>AB49</f>
        <v>2736.29</v>
      </c>
      <c r="CZ49">
        <f>AF49</f>
        <v>2088.77</v>
      </c>
      <c r="DA49">
        <f>AJ49</f>
        <v>1.31</v>
      </c>
      <c r="DB49">
        <f t="shared" si="17"/>
        <v>3342.03</v>
      </c>
      <c r="DC49">
        <f t="shared" si="18"/>
        <v>1492.72</v>
      </c>
      <c r="DD49" t="s">
        <v>3</v>
      </c>
      <c r="DE49" t="s">
        <v>3</v>
      </c>
      <c r="DF49">
        <f t="shared" si="15"/>
        <v>0</v>
      </c>
      <c r="DG49">
        <f>ROUND(ROUND(AF49*AJ49,2)*CX49,2)</f>
        <v>0</v>
      </c>
      <c r="DH49">
        <f t="shared" si="4"/>
        <v>0</v>
      </c>
      <c r="DI49">
        <f t="shared" si="5"/>
        <v>0</v>
      </c>
      <c r="DJ49">
        <f>DG49+DH49</f>
        <v>0</v>
      </c>
      <c r="DK49">
        <v>0</v>
      </c>
      <c r="DL49" t="s">
        <v>485</v>
      </c>
      <c r="DM49">
        <v>5</v>
      </c>
      <c r="DN49" t="s">
        <v>465</v>
      </c>
      <c r="DO49">
        <v>1</v>
      </c>
    </row>
    <row r="50" spans="1:119" x14ac:dyDescent="0.25">
      <c r="A50">
        <f>ROW(Source!A276)</f>
        <v>276</v>
      </c>
      <c r="B50">
        <v>70751969</v>
      </c>
      <c r="C50">
        <v>70821788</v>
      </c>
      <c r="D50">
        <v>68193436</v>
      </c>
      <c r="E50">
        <v>1</v>
      </c>
      <c r="F50">
        <v>1</v>
      </c>
      <c r="G50">
        <v>1</v>
      </c>
      <c r="H50">
        <v>2</v>
      </c>
      <c r="I50" t="s">
        <v>486</v>
      </c>
      <c r="J50" t="s">
        <v>487</v>
      </c>
      <c r="K50" t="s">
        <v>488</v>
      </c>
      <c r="L50">
        <v>1368</v>
      </c>
      <c r="N50">
        <v>1011</v>
      </c>
      <c r="O50" t="s">
        <v>471</v>
      </c>
      <c r="P50" t="s">
        <v>471</v>
      </c>
      <c r="Q50">
        <v>1</v>
      </c>
      <c r="W50">
        <v>0</v>
      </c>
      <c r="X50">
        <v>-849950259</v>
      </c>
      <c r="Y50">
        <f t="shared" si="16"/>
        <v>0.4</v>
      </c>
      <c r="AA50">
        <v>0</v>
      </c>
      <c r="AB50">
        <v>641.70000000000005</v>
      </c>
      <c r="AC50">
        <v>811.79</v>
      </c>
      <c r="AD50">
        <v>0</v>
      </c>
      <c r="AE50">
        <v>0</v>
      </c>
      <c r="AF50">
        <v>641.70000000000005</v>
      </c>
      <c r="AG50">
        <v>811.79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0.4</v>
      </c>
      <c r="AU50" t="s">
        <v>3</v>
      </c>
      <c r="AV50">
        <v>1</v>
      </c>
      <c r="AW50">
        <v>2</v>
      </c>
      <c r="AX50">
        <v>70821802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256.68</v>
      </c>
      <c r="BL50">
        <v>324.71600000000001</v>
      </c>
      <c r="BM50">
        <v>0</v>
      </c>
      <c r="BN50">
        <v>0</v>
      </c>
      <c r="BO50">
        <v>0.4</v>
      </c>
      <c r="BP50">
        <v>1</v>
      </c>
      <c r="BQ50">
        <v>0</v>
      </c>
      <c r="BR50">
        <v>256.68</v>
      </c>
      <c r="BS50">
        <v>324.71600000000001</v>
      </c>
      <c r="BT50">
        <v>0</v>
      </c>
      <c r="BU50">
        <v>0</v>
      </c>
      <c r="BV50">
        <v>0.4</v>
      </c>
      <c r="BW50">
        <v>1</v>
      </c>
      <c r="CV50">
        <v>0</v>
      </c>
      <c r="CW50">
        <f>ROUND(Y50*Source!I276*DO50,7)</f>
        <v>0</v>
      </c>
      <c r="CX50">
        <f>ROUND(Y50*Source!I276,7)</f>
        <v>0</v>
      </c>
      <c r="CY50">
        <f>AB50</f>
        <v>641.70000000000005</v>
      </c>
      <c r="CZ50">
        <f>AF50</f>
        <v>641.70000000000005</v>
      </c>
      <c r="DA50">
        <f>AJ50</f>
        <v>1</v>
      </c>
      <c r="DB50">
        <f t="shared" si="17"/>
        <v>256.68</v>
      </c>
      <c r="DC50">
        <f t="shared" si="18"/>
        <v>324.72000000000003</v>
      </c>
      <c r="DD50" t="s">
        <v>3</v>
      </c>
      <c r="DE50" t="s">
        <v>3</v>
      </c>
      <c r="DF50">
        <f t="shared" si="15"/>
        <v>0</v>
      </c>
      <c r="DG50">
        <f t="shared" ref="DG50:DG58" si="19">ROUND(ROUND(AF50,2)*CX50,2)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1</v>
      </c>
      <c r="DL50" t="s">
        <v>479</v>
      </c>
      <c r="DM50">
        <v>4</v>
      </c>
      <c r="DN50" t="s">
        <v>465</v>
      </c>
      <c r="DO50">
        <v>1</v>
      </c>
    </row>
    <row r="51" spans="1:119" x14ac:dyDescent="0.25">
      <c r="A51">
        <f>ROW(Source!A276)</f>
        <v>276</v>
      </c>
      <c r="B51">
        <v>70751969</v>
      </c>
      <c r="C51">
        <v>70821788</v>
      </c>
      <c r="D51">
        <v>68258263</v>
      </c>
      <c r="E51">
        <v>1</v>
      </c>
      <c r="F51">
        <v>1</v>
      </c>
      <c r="G51">
        <v>1</v>
      </c>
      <c r="H51">
        <v>3</v>
      </c>
      <c r="I51" t="s">
        <v>489</v>
      </c>
      <c r="J51" t="s">
        <v>490</v>
      </c>
      <c r="K51" t="s">
        <v>491</v>
      </c>
      <c r="L51">
        <v>1346</v>
      </c>
      <c r="N51">
        <v>1009</v>
      </c>
      <c r="O51" t="s">
        <v>492</v>
      </c>
      <c r="P51" t="s">
        <v>492</v>
      </c>
      <c r="Q51">
        <v>1</v>
      </c>
      <c r="W51">
        <v>0</v>
      </c>
      <c r="X51">
        <v>-897919439</v>
      </c>
      <c r="Y51">
        <f t="shared" si="16"/>
        <v>0.1</v>
      </c>
      <c r="AA51">
        <v>296.69</v>
      </c>
      <c r="AB51">
        <v>0</v>
      </c>
      <c r="AC51">
        <v>0</v>
      </c>
      <c r="AD51">
        <v>0</v>
      </c>
      <c r="AE51">
        <v>185.43</v>
      </c>
      <c r="AF51">
        <v>0</v>
      </c>
      <c r="AG51">
        <v>0</v>
      </c>
      <c r="AH51">
        <v>0</v>
      </c>
      <c r="AI51">
        <v>1.6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</v>
      </c>
      <c r="AU51" t="s">
        <v>3</v>
      </c>
      <c r="AV51">
        <v>0</v>
      </c>
      <c r="AW51">
        <v>2</v>
      </c>
      <c r="AX51">
        <v>70821803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18.543000000000003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18.543000000000003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v>0</v>
      </c>
      <c r="CX51">
        <f>ROUND(Y51*Source!I276,7)</f>
        <v>0</v>
      </c>
      <c r="CY51">
        <f t="shared" ref="CY51:CY56" si="20">AA51</f>
        <v>296.69</v>
      </c>
      <c r="CZ51">
        <f t="shared" ref="CZ51:CZ56" si="21">AE51</f>
        <v>185.43</v>
      </c>
      <c r="DA51">
        <f t="shared" ref="DA51:DA56" si="22">AI51</f>
        <v>1.6</v>
      </c>
      <c r="DB51">
        <f t="shared" si="17"/>
        <v>18.54</v>
      </c>
      <c r="DC51">
        <f t="shared" si="18"/>
        <v>0</v>
      </c>
      <c r="DD51" t="s">
        <v>3</v>
      </c>
      <c r="DE51" t="s">
        <v>3</v>
      </c>
      <c r="DF51">
        <f t="shared" ref="DF51:DF56" si="23">ROUND(ROUND(AE51*AI51,2)*CX51,2)</f>
        <v>0</v>
      </c>
      <c r="DG51">
        <f t="shared" si="19"/>
        <v>0</v>
      </c>
      <c r="DH51">
        <f t="shared" si="4"/>
        <v>0</v>
      </c>
      <c r="DI51">
        <f t="shared" si="5"/>
        <v>0</v>
      </c>
      <c r="DJ51">
        <f t="shared" ref="DJ51:DJ56" si="24"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ROW(Source!A276)</f>
        <v>276</v>
      </c>
      <c r="B52">
        <v>70751969</v>
      </c>
      <c r="C52">
        <v>70821788</v>
      </c>
      <c r="D52">
        <v>68258270</v>
      </c>
      <c r="E52">
        <v>1</v>
      </c>
      <c r="F52">
        <v>1</v>
      </c>
      <c r="G52">
        <v>1</v>
      </c>
      <c r="H52">
        <v>3</v>
      </c>
      <c r="I52" t="s">
        <v>493</v>
      </c>
      <c r="J52" t="s">
        <v>494</v>
      </c>
      <c r="K52" t="s">
        <v>495</v>
      </c>
      <c r="L52">
        <v>1346</v>
      </c>
      <c r="N52">
        <v>1009</v>
      </c>
      <c r="O52" t="s">
        <v>492</v>
      </c>
      <c r="P52" t="s">
        <v>492</v>
      </c>
      <c r="Q52">
        <v>1</v>
      </c>
      <c r="W52">
        <v>0</v>
      </c>
      <c r="X52">
        <v>-1547825166</v>
      </c>
      <c r="Y52">
        <f t="shared" si="16"/>
        <v>0.03</v>
      </c>
      <c r="AA52">
        <v>93.65</v>
      </c>
      <c r="AB52">
        <v>0</v>
      </c>
      <c r="AC52">
        <v>0</v>
      </c>
      <c r="AD52">
        <v>0</v>
      </c>
      <c r="AE52">
        <v>58.53</v>
      </c>
      <c r="AF52">
        <v>0</v>
      </c>
      <c r="AG52">
        <v>0</v>
      </c>
      <c r="AH52">
        <v>0</v>
      </c>
      <c r="AI52">
        <v>1.6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0.03</v>
      </c>
      <c r="AU52" t="s">
        <v>3</v>
      </c>
      <c r="AV52">
        <v>0</v>
      </c>
      <c r="AW52">
        <v>2</v>
      </c>
      <c r="AX52">
        <v>70821804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1.7559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1.7559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ROUND(Y52*Source!I276,7)</f>
        <v>0</v>
      </c>
      <c r="CY52">
        <f t="shared" si="20"/>
        <v>93.65</v>
      </c>
      <c r="CZ52">
        <f t="shared" si="21"/>
        <v>58.53</v>
      </c>
      <c r="DA52">
        <f t="shared" si="22"/>
        <v>1.6</v>
      </c>
      <c r="DB52">
        <f t="shared" si="17"/>
        <v>1.76</v>
      </c>
      <c r="DC52">
        <f t="shared" si="18"/>
        <v>0</v>
      </c>
      <c r="DD52" t="s">
        <v>3</v>
      </c>
      <c r="DE52" t="s">
        <v>3</v>
      </c>
      <c r="DF52">
        <f t="shared" si="23"/>
        <v>0</v>
      </c>
      <c r="DG52">
        <f t="shared" si="19"/>
        <v>0</v>
      </c>
      <c r="DH52">
        <f t="shared" si="4"/>
        <v>0</v>
      </c>
      <c r="DI52">
        <f t="shared" si="5"/>
        <v>0</v>
      </c>
      <c r="DJ52">
        <f t="shared" si="24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ROW(Source!A276)</f>
        <v>276</v>
      </c>
      <c r="B53">
        <v>70751969</v>
      </c>
      <c r="C53">
        <v>70821788</v>
      </c>
      <c r="D53">
        <v>68262958</v>
      </c>
      <c r="E53">
        <v>1</v>
      </c>
      <c r="F53">
        <v>1</v>
      </c>
      <c r="G53">
        <v>1</v>
      </c>
      <c r="H53">
        <v>3</v>
      </c>
      <c r="I53" t="s">
        <v>496</v>
      </c>
      <c r="J53" t="s">
        <v>497</v>
      </c>
      <c r="K53" t="s">
        <v>498</v>
      </c>
      <c r="L53">
        <v>1346</v>
      </c>
      <c r="N53">
        <v>1009</v>
      </c>
      <c r="O53" t="s">
        <v>492</v>
      </c>
      <c r="P53" t="s">
        <v>492</v>
      </c>
      <c r="Q53">
        <v>1</v>
      </c>
      <c r="W53">
        <v>0</v>
      </c>
      <c r="X53">
        <v>-373327139</v>
      </c>
      <c r="Y53">
        <f t="shared" si="16"/>
        <v>0.02</v>
      </c>
      <c r="AA53">
        <v>86.41</v>
      </c>
      <c r="AB53">
        <v>0</v>
      </c>
      <c r="AC53">
        <v>0</v>
      </c>
      <c r="AD53">
        <v>0</v>
      </c>
      <c r="AE53">
        <v>56.11</v>
      </c>
      <c r="AF53">
        <v>0</v>
      </c>
      <c r="AG53">
        <v>0</v>
      </c>
      <c r="AH53">
        <v>0</v>
      </c>
      <c r="AI53">
        <v>1.54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0.02</v>
      </c>
      <c r="AU53" t="s">
        <v>3</v>
      </c>
      <c r="AV53">
        <v>0</v>
      </c>
      <c r="AW53">
        <v>2</v>
      </c>
      <c r="AX53">
        <v>70821806</v>
      </c>
      <c r="AY53">
        <v>1</v>
      </c>
      <c r="AZ53">
        <v>0</v>
      </c>
      <c r="BA53">
        <v>54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1.1222000000000001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1.1222000000000001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ROUND(Y53*Source!I276,7)</f>
        <v>0</v>
      </c>
      <c r="CY53">
        <f t="shared" si="20"/>
        <v>86.41</v>
      </c>
      <c r="CZ53">
        <f t="shared" si="21"/>
        <v>56.11</v>
      </c>
      <c r="DA53">
        <f t="shared" si="22"/>
        <v>1.54</v>
      </c>
      <c r="DB53">
        <f t="shared" si="17"/>
        <v>1.1200000000000001</v>
      </c>
      <c r="DC53">
        <f t="shared" si="18"/>
        <v>0</v>
      </c>
      <c r="DD53" t="s">
        <v>3</v>
      </c>
      <c r="DE53" t="s">
        <v>3</v>
      </c>
      <c r="DF53">
        <f t="shared" si="23"/>
        <v>0</v>
      </c>
      <c r="DG53">
        <f t="shared" si="19"/>
        <v>0</v>
      </c>
      <c r="DH53">
        <f t="shared" si="4"/>
        <v>0</v>
      </c>
      <c r="DI53">
        <f t="shared" si="5"/>
        <v>0</v>
      </c>
      <c r="DJ53">
        <f t="shared" si="24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ROW(Source!A276)</f>
        <v>276</v>
      </c>
      <c r="B54">
        <v>70751969</v>
      </c>
      <c r="C54">
        <v>70821788</v>
      </c>
      <c r="D54">
        <v>68279010</v>
      </c>
      <c r="E54">
        <v>1</v>
      </c>
      <c r="F54">
        <v>1</v>
      </c>
      <c r="G54">
        <v>1</v>
      </c>
      <c r="H54">
        <v>3</v>
      </c>
      <c r="I54" t="s">
        <v>499</v>
      </c>
      <c r="J54" t="s">
        <v>500</v>
      </c>
      <c r="K54" t="s">
        <v>501</v>
      </c>
      <c r="L54">
        <v>1346</v>
      </c>
      <c r="N54">
        <v>1009</v>
      </c>
      <c r="O54" t="s">
        <v>492</v>
      </c>
      <c r="P54" t="s">
        <v>492</v>
      </c>
      <c r="Q54">
        <v>1</v>
      </c>
      <c r="W54">
        <v>0</v>
      </c>
      <c r="X54">
        <v>1157836156</v>
      </c>
      <c r="Y54">
        <f t="shared" si="16"/>
        <v>0.4</v>
      </c>
      <c r="AA54">
        <v>88.24</v>
      </c>
      <c r="AB54">
        <v>0</v>
      </c>
      <c r="AC54">
        <v>0</v>
      </c>
      <c r="AD54">
        <v>0</v>
      </c>
      <c r="AE54">
        <v>61.28</v>
      </c>
      <c r="AF54">
        <v>0</v>
      </c>
      <c r="AG54">
        <v>0</v>
      </c>
      <c r="AH54">
        <v>0</v>
      </c>
      <c r="AI54">
        <v>1.44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</v>
      </c>
      <c r="AU54" t="s">
        <v>3</v>
      </c>
      <c r="AV54">
        <v>0</v>
      </c>
      <c r="AW54">
        <v>2</v>
      </c>
      <c r="AX54">
        <v>70821811</v>
      </c>
      <c r="AY54">
        <v>1</v>
      </c>
      <c r="AZ54">
        <v>0</v>
      </c>
      <c r="BA54">
        <v>59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24.512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24.512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ROUND(Y54*Source!I276,7)</f>
        <v>0</v>
      </c>
      <c r="CY54">
        <f t="shared" si="20"/>
        <v>88.24</v>
      </c>
      <c r="CZ54">
        <f t="shared" si="21"/>
        <v>61.28</v>
      </c>
      <c r="DA54">
        <f t="shared" si="22"/>
        <v>1.44</v>
      </c>
      <c r="DB54">
        <f t="shared" si="17"/>
        <v>24.51</v>
      </c>
      <c r="DC54">
        <f t="shared" si="18"/>
        <v>0</v>
      </c>
      <c r="DD54" t="s">
        <v>3</v>
      </c>
      <c r="DE54" t="s">
        <v>3</v>
      </c>
      <c r="DF54">
        <f t="shared" si="23"/>
        <v>0</v>
      </c>
      <c r="DG54">
        <f t="shared" si="19"/>
        <v>0</v>
      </c>
      <c r="DH54">
        <f t="shared" si="4"/>
        <v>0</v>
      </c>
      <c r="DI54">
        <f t="shared" si="5"/>
        <v>0</v>
      </c>
      <c r="DJ54">
        <f t="shared" si="24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ROW(Source!A276)</f>
        <v>276</v>
      </c>
      <c r="B55">
        <v>70751969</v>
      </c>
      <c r="C55">
        <v>70821788</v>
      </c>
      <c r="D55">
        <v>68279036</v>
      </c>
      <c r="E55">
        <v>1</v>
      </c>
      <c r="F55">
        <v>1</v>
      </c>
      <c r="G55">
        <v>1</v>
      </c>
      <c r="H55">
        <v>3</v>
      </c>
      <c r="I55" t="s">
        <v>502</v>
      </c>
      <c r="J55" t="s">
        <v>503</v>
      </c>
      <c r="K55" t="s">
        <v>504</v>
      </c>
      <c r="L55">
        <v>1348</v>
      </c>
      <c r="N55">
        <v>1009</v>
      </c>
      <c r="O55" t="s">
        <v>147</v>
      </c>
      <c r="P55" t="s">
        <v>147</v>
      </c>
      <c r="Q55">
        <v>1000</v>
      </c>
      <c r="W55">
        <v>0</v>
      </c>
      <c r="X55">
        <v>-615866360</v>
      </c>
      <c r="Y55">
        <f t="shared" si="16"/>
        <v>1E-4</v>
      </c>
      <c r="AA55">
        <v>103227.06</v>
      </c>
      <c r="AB55">
        <v>0</v>
      </c>
      <c r="AC55">
        <v>0</v>
      </c>
      <c r="AD55">
        <v>0</v>
      </c>
      <c r="AE55">
        <v>80020.98</v>
      </c>
      <c r="AF55">
        <v>0</v>
      </c>
      <c r="AG55">
        <v>0</v>
      </c>
      <c r="AH55">
        <v>0</v>
      </c>
      <c r="AI55">
        <v>1.29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1E-4</v>
      </c>
      <c r="AU55" t="s">
        <v>3</v>
      </c>
      <c r="AV55">
        <v>0</v>
      </c>
      <c r="AW55">
        <v>2</v>
      </c>
      <c r="AX55">
        <v>70821812</v>
      </c>
      <c r="AY55">
        <v>1</v>
      </c>
      <c r="AZ55">
        <v>0</v>
      </c>
      <c r="BA55">
        <v>60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8.0020980000000002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8.0020980000000002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ROUND(Y55*Source!I276,7)</f>
        <v>0</v>
      </c>
      <c r="CY55">
        <f t="shared" si="20"/>
        <v>103227.06</v>
      </c>
      <c r="CZ55">
        <f t="shared" si="21"/>
        <v>80020.98</v>
      </c>
      <c r="DA55">
        <f t="shared" si="22"/>
        <v>1.29</v>
      </c>
      <c r="DB55">
        <f t="shared" si="17"/>
        <v>8</v>
      </c>
      <c r="DC55">
        <f t="shared" si="18"/>
        <v>0</v>
      </c>
      <c r="DD55" t="s">
        <v>3</v>
      </c>
      <c r="DE55" t="s">
        <v>3</v>
      </c>
      <c r="DF55">
        <f t="shared" si="23"/>
        <v>0</v>
      </c>
      <c r="DG55">
        <f t="shared" si="19"/>
        <v>0</v>
      </c>
      <c r="DH55">
        <f t="shared" si="4"/>
        <v>0</v>
      </c>
      <c r="DI55">
        <f t="shared" si="5"/>
        <v>0</v>
      </c>
      <c r="DJ55">
        <f t="shared" si="24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ROW(Source!A276)</f>
        <v>276</v>
      </c>
      <c r="B56">
        <v>70751969</v>
      </c>
      <c r="C56">
        <v>70821788</v>
      </c>
      <c r="D56">
        <v>68286658</v>
      </c>
      <c r="E56">
        <v>1</v>
      </c>
      <c r="F56">
        <v>1</v>
      </c>
      <c r="G56">
        <v>1</v>
      </c>
      <c r="H56">
        <v>3</v>
      </c>
      <c r="I56" t="s">
        <v>505</v>
      </c>
      <c r="J56" t="s">
        <v>506</v>
      </c>
      <c r="K56" t="s">
        <v>507</v>
      </c>
      <c r="L56">
        <v>1425</v>
      </c>
      <c r="N56">
        <v>1013</v>
      </c>
      <c r="O56" t="s">
        <v>237</v>
      </c>
      <c r="P56" t="s">
        <v>237</v>
      </c>
      <c r="Q56">
        <v>1</v>
      </c>
      <c r="W56">
        <v>0</v>
      </c>
      <c r="X56">
        <v>-734153582</v>
      </c>
      <c r="Y56">
        <f t="shared" si="16"/>
        <v>0.06</v>
      </c>
      <c r="AA56">
        <v>1351.57</v>
      </c>
      <c r="AB56">
        <v>0</v>
      </c>
      <c r="AC56">
        <v>0</v>
      </c>
      <c r="AD56">
        <v>0</v>
      </c>
      <c r="AE56">
        <v>1031.73</v>
      </c>
      <c r="AF56">
        <v>0</v>
      </c>
      <c r="AG56">
        <v>0</v>
      </c>
      <c r="AH56">
        <v>0</v>
      </c>
      <c r="AI56">
        <v>1.31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0.06</v>
      </c>
      <c r="AU56" t="s">
        <v>3</v>
      </c>
      <c r="AV56">
        <v>0</v>
      </c>
      <c r="AW56">
        <v>2</v>
      </c>
      <c r="AX56">
        <v>70821813</v>
      </c>
      <c r="AY56">
        <v>1</v>
      </c>
      <c r="AZ56">
        <v>0</v>
      </c>
      <c r="BA56">
        <v>61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61.903799999999997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61.903799999999997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ROUND(Y56*Source!I276,7)</f>
        <v>0</v>
      </c>
      <c r="CY56">
        <f t="shared" si="20"/>
        <v>1351.57</v>
      </c>
      <c r="CZ56">
        <f t="shared" si="21"/>
        <v>1031.73</v>
      </c>
      <c r="DA56">
        <f t="shared" si="22"/>
        <v>1.31</v>
      </c>
      <c r="DB56">
        <f t="shared" si="17"/>
        <v>61.9</v>
      </c>
      <c r="DC56">
        <f t="shared" si="18"/>
        <v>0</v>
      </c>
      <c r="DD56" t="s">
        <v>3</v>
      </c>
      <c r="DE56" t="s">
        <v>3</v>
      </c>
      <c r="DF56">
        <f t="shared" si="23"/>
        <v>0</v>
      </c>
      <c r="DG56">
        <f t="shared" si="19"/>
        <v>0</v>
      </c>
      <c r="DH56">
        <f t="shared" si="4"/>
        <v>0</v>
      </c>
      <c r="DI56">
        <f t="shared" si="5"/>
        <v>0</v>
      </c>
      <c r="DJ56">
        <f t="shared" si="24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ROW(Source!A277)</f>
        <v>277</v>
      </c>
      <c r="B57">
        <v>70748195</v>
      </c>
      <c r="C57">
        <v>70821788</v>
      </c>
      <c r="D57">
        <v>68185864</v>
      </c>
      <c r="E57">
        <v>117</v>
      </c>
      <c r="F57">
        <v>1</v>
      </c>
      <c r="G57">
        <v>1</v>
      </c>
      <c r="H57">
        <v>1</v>
      </c>
      <c r="I57" t="s">
        <v>480</v>
      </c>
      <c r="J57" t="s">
        <v>3</v>
      </c>
      <c r="K57" t="s">
        <v>481</v>
      </c>
      <c r="L57">
        <v>1191</v>
      </c>
      <c r="N57">
        <v>1013</v>
      </c>
      <c r="O57" t="s">
        <v>465</v>
      </c>
      <c r="P57" t="s">
        <v>465</v>
      </c>
      <c r="Q57">
        <v>1</v>
      </c>
      <c r="W57">
        <v>0</v>
      </c>
      <c r="X57">
        <v>32079103</v>
      </c>
      <c r="Y57">
        <f t="shared" si="16"/>
        <v>5.98</v>
      </c>
      <c r="AA57">
        <v>0</v>
      </c>
      <c r="AB57">
        <v>0</v>
      </c>
      <c r="AC57">
        <v>0</v>
      </c>
      <c r="AD57">
        <v>748.18</v>
      </c>
      <c r="AE57">
        <v>0</v>
      </c>
      <c r="AF57">
        <v>0</v>
      </c>
      <c r="AG57">
        <v>0</v>
      </c>
      <c r="AH57">
        <v>748.18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5.98</v>
      </c>
      <c r="AU57" t="s">
        <v>3</v>
      </c>
      <c r="AV57">
        <v>1</v>
      </c>
      <c r="AW57">
        <v>2</v>
      </c>
      <c r="AX57">
        <v>70821799</v>
      </c>
      <c r="AY57">
        <v>1</v>
      </c>
      <c r="AZ57">
        <v>0</v>
      </c>
      <c r="BA57">
        <v>66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4474.1163999999999</v>
      </c>
      <c r="BN57">
        <v>5.98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4474.1163999999999</v>
      </c>
      <c r="BU57">
        <v>5.98</v>
      </c>
      <c r="BV57">
        <v>0</v>
      </c>
      <c r="BW57">
        <v>1</v>
      </c>
      <c r="CU57">
        <f>ROUND(AT57*Source!I277*AH57*AL57,2)</f>
        <v>0</v>
      </c>
      <c r="CV57">
        <f>ROUND(Y57*Source!I277,7)</f>
        <v>0</v>
      </c>
      <c r="CW57">
        <v>0</v>
      </c>
      <c r="CX57">
        <f>ROUND(Y57*Source!I277,7)</f>
        <v>0</v>
      </c>
      <c r="CY57">
        <f>AD57</f>
        <v>748.18</v>
      </c>
      <c r="CZ57">
        <f>AH57</f>
        <v>748.18</v>
      </c>
      <c r="DA57">
        <f>AL57</f>
        <v>1</v>
      </c>
      <c r="DB57">
        <f t="shared" si="17"/>
        <v>4474.12</v>
      </c>
      <c r="DC57">
        <f t="shared" si="18"/>
        <v>0</v>
      </c>
      <c r="DD57" t="s">
        <v>3</v>
      </c>
      <c r="DE57" t="s">
        <v>3</v>
      </c>
      <c r="DF57">
        <f>ROUND(ROUND(AE57,2)*CX57,2)</f>
        <v>0</v>
      </c>
      <c r="DG57">
        <f t="shared" si="19"/>
        <v>0</v>
      </c>
      <c r="DH57">
        <f t="shared" si="4"/>
        <v>0</v>
      </c>
      <c r="DI57">
        <f t="shared" si="5"/>
        <v>0</v>
      </c>
      <c r="DJ57">
        <f>DI57</f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ROW(Source!A277)</f>
        <v>277</v>
      </c>
      <c r="B58">
        <v>70748195</v>
      </c>
      <c r="C58">
        <v>70821788</v>
      </c>
      <c r="D58">
        <v>68186052</v>
      </c>
      <c r="E58">
        <v>117</v>
      </c>
      <c r="F58">
        <v>1</v>
      </c>
      <c r="G58">
        <v>1</v>
      </c>
      <c r="H58">
        <v>1</v>
      </c>
      <c r="I58" t="s">
        <v>466</v>
      </c>
      <c r="J58" t="s">
        <v>3</v>
      </c>
      <c r="K58" t="s">
        <v>467</v>
      </c>
      <c r="L58">
        <v>1191</v>
      </c>
      <c r="N58">
        <v>1013</v>
      </c>
      <c r="O58" t="s">
        <v>465</v>
      </c>
      <c r="P58" t="s">
        <v>465</v>
      </c>
      <c r="Q58">
        <v>1</v>
      </c>
      <c r="W58">
        <v>0</v>
      </c>
      <c r="X58">
        <v>-1417349443</v>
      </c>
      <c r="Y58">
        <f t="shared" si="16"/>
        <v>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</v>
      </c>
      <c r="AU58" t="s">
        <v>3</v>
      </c>
      <c r="AV58">
        <v>2</v>
      </c>
      <c r="AW58">
        <v>2</v>
      </c>
      <c r="AX58">
        <v>70821800</v>
      </c>
      <c r="AY58">
        <v>1</v>
      </c>
      <c r="AZ58">
        <v>0</v>
      </c>
      <c r="BA58">
        <v>67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ROUND(Y58*Source!I277,7)</f>
        <v>0</v>
      </c>
      <c r="CY58">
        <f>AD58</f>
        <v>0</v>
      </c>
      <c r="CZ58">
        <f>AH58</f>
        <v>0</v>
      </c>
      <c r="DA58">
        <f>AL58</f>
        <v>1</v>
      </c>
      <c r="DB58">
        <f t="shared" si="17"/>
        <v>0</v>
      </c>
      <c r="DC58">
        <f t="shared" si="18"/>
        <v>0</v>
      </c>
      <c r="DD58" t="s">
        <v>3</v>
      </c>
      <c r="DE58" t="s">
        <v>3</v>
      </c>
      <c r="DF58">
        <f>ROUND(ROUND(AE58,2)*CX58,2)</f>
        <v>0</v>
      </c>
      <c r="DG58">
        <f t="shared" si="19"/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ROW(Source!A277)</f>
        <v>277</v>
      </c>
      <c r="B59">
        <v>70748195</v>
      </c>
      <c r="C59">
        <v>70821788</v>
      </c>
      <c r="D59">
        <v>68192428</v>
      </c>
      <c r="E59">
        <v>1</v>
      </c>
      <c r="F59">
        <v>1</v>
      </c>
      <c r="G59">
        <v>1</v>
      </c>
      <c r="H59">
        <v>2</v>
      </c>
      <c r="I59" t="s">
        <v>482</v>
      </c>
      <c r="J59" t="s">
        <v>483</v>
      </c>
      <c r="K59" t="s">
        <v>484</v>
      </c>
      <c r="L59">
        <v>1368</v>
      </c>
      <c r="N59">
        <v>1011</v>
      </c>
      <c r="O59" t="s">
        <v>471</v>
      </c>
      <c r="P59" t="s">
        <v>471</v>
      </c>
      <c r="Q59">
        <v>1</v>
      </c>
      <c r="W59">
        <v>0</v>
      </c>
      <c r="X59">
        <v>843131152</v>
      </c>
      <c r="Y59">
        <f t="shared" si="16"/>
        <v>1.6</v>
      </c>
      <c r="AA59">
        <v>0</v>
      </c>
      <c r="AB59">
        <v>2736.29</v>
      </c>
      <c r="AC59">
        <v>932.95</v>
      </c>
      <c r="AD59">
        <v>0</v>
      </c>
      <c r="AE59">
        <v>0</v>
      </c>
      <c r="AF59">
        <v>2088.77</v>
      </c>
      <c r="AG59">
        <v>932.95</v>
      </c>
      <c r="AH59">
        <v>0</v>
      </c>
      <c r="AI59">
        <v>1</v>
      </c>
      <c r="AJ59">
        <v>1.31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1.6</v>
      </c>
      <c r="AU59" t="s">
        <v>3</v>
      </c>
      <c r="AV59">
        <v>1</v>
      </c>
      <c r="AW59">
        <v>2</v>
      </c>
      <c r="AX59">
        <v>70821801</v>
      </c>
      <c r="AY59">
        <v>1</v>
      </c>
      <c r="AZ59">
        <v>0</v>
      </c>
      <c r="BA59">
        <v>68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3342.0320000000002</v>
      </c>
      <c r="BL59">
        <v>1492.7200000000003</v>
      </c>
      <c r="BM59">
        <v>0</v>
      </c>
      <c r="BN59">
        <v>0</v>
      </c>
      <c r="BO59">
        <v>1.6</v>
      </c>
      <c r="BP59">
        <v>1</v>
      </c>
      <c r="BQ59">
        <v>0</v>
      </c>
      <c r="BR59">
        <v>3342.0320000000002</v>
      </c>
      <c r="BS59">
        <v>1492.7200000000003</v>
      </c>
      <c r="BT59">
        <v>0</v>
      </c>
      <c r="BU59">
        <v>0</v>
      </c>
      <c r="BV59">
        <v>1.6</v>
      </c>
      <c r="BW59">
        <v>1</v>
      </c>
      <c r="CV59">
        <v>0</v>
      </c>
      <c r="CW59">
        <f>ROUND(Y59*Source!I277*DO59,7)</f>
        <v>0</v>
      </c>
      <c r="CX59">
        <f>ROUND(Y59*Source!I277,7)</f>
        <v>0</v>
      </c>
      <c r="CY59">
        <f>AB59</f>
        <v>2736.29</v>
      </c>
      <c r="CZ59">
        <f>AF59</f>
        <v>2088.77</v>
      </c>
      <c r="DA59">
        <f>AJ59</f>
        <v>1.31</v>
      </c>
      <c r="DB59">
        <f t="shared" si="17"/>
        <v>3342.03</v>
      </c>
      <c r="DC59">
        <f t="shared" si="18"/>
        <v>1492.72</v>
      </c>
      <c r="DD59" t="s">
        <v>3</v>
      </c>
      <c r="DE59" t="s">
        <v>3</v>
      </c>
      <c r="DF59">
        <f>ROUND(ROUND(AE59,2)*CX59,2)</f>
        <v>0</v>
      </c>
      <c r="DG59">
        <f>ROUND(ROUND(AF59*AJ59,2)*CX59,2)</f>
        <v>0</v>
      </c>
      <c r="DH59">
        <f t="shared" si="4"/>
        <v>0</v>
      </c>
      <c r="DI59">
        <f t="shared" si="5"/>
        <v>0</v>
      </c>
      <c r="DJ59">
        <f>DG59+DH59</f>
        <v>0</v>
      </c>
      <c r="DK59">
        <v>0</v>
      </c>
      <c r="DL59" t="s">
        <v>485</v>
      </c>
      <c r="DM59">
        <v>5</v>
      </c>
      <c r="DN59" t="s">
        <v>465</v>
      </c>
      <c r="DO59">
        <v>1</v>
      </c>
    </row>
    <row r="60" spans="1:119" x14ac:dyDescent="0.25">
      <c r="A60">
        <f>ROW(Source!A277)</f>
        <v>277</v>
      </c>
      <c r="B60">
        <v>70748195</v>
      </c>
      <c r="C60">
        <v>70821788</v>
      </c>
      <c r="D60">
        <v>68193436</v>
      </c>
      <c r="E60">
        <v>1</v>
      </c>
      <c r="F60">
        <v>1</v>
      </c>
      <c r="G60">
        <v>1</v>
      </c>
      <c r="H60">
        <v>2</v>
      </c>
      <c r="I60" t="s">
        <v>486</v>
      </c>
      <c r="J60" t="s">
        <v>487</v>
      </c>
      <c r="K60" t="s">
        <v>488</v>
      </c>
      <c r="L60">
        <v>1368</v>
      </c>
      <c r="N60">
        <v>1011</v>
      </c>
      <c r="O60" t="s">
        <v>471</v>
      </c>
      <c r="P60" t="s">
        <v>471</v>
      </c>
      <c r="Q60">
        <v>1</v>
      </c>
      <c r="W60">
        <v>0</v>
      </c>
      <c r="X60">
        <v>-849950259</v>
      </c>
      <c r="Y60">
        <f t="shared" si="16"/>
        <v>0.4</v>
      </c>
      <c r="AA60">
        <v>0</v>
      </c>
      <c r="AB60">
        <v>641.70000000000005</v>
      </c>
      <c r="AC60">
        <v>811.79</v>
      </c>
      <c r="AD60">
        <v>0</v>
      </c>
      <c r="AE60">
        <v>0</v>
      </c>
      <c r="AF60">
        <v>641.70000000000005</v>
      </c>
      <c r="AG60">
        <v>811.79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0.4</v>
      </c>
      <c r="AU60" t="s">
        <v>3</v>
      </c>
      <c r="AV60">
        <v>1</v>
      </c>
      <c r="AW60">
        <v>2</v>
      </c>
      <c r="AX60">
        <v>70821802</v>
      </c>
      <c r="AY60">
        <v>1</v>
      </c>
      <c r="AZ60">
        <v>0</v>
      </c>
      <c r="BA60">
        <v>69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256.68</v>
      </c>
      <c r="BL60">
        <v>324.71600000000001</v>
      </c>
      <c r="BM60">
        <v>0</v>
      </c>
      <c r="BN60">
        <v>0</v>
      </c>
      <c r="BO60">
        <v>0.4</v>
      </c>
      <c r="BP60">
        <v>1</v>
      </c>
      <c r="BQ60">
        <v>0</v>
      </c>
      <c r="BR60">
        <v>256.68</v>
      </c>
      <c r="BS60">
        <v>324.71600000000001</v>
      </c>
      <c r="BT60">
        <v>0</v>
      </c>
      <c r="BU60">
        <v>0</v>
      </c>
      <c r="BV60">
        <v>0.4</v>
      </c>
      <c r="BW60">
        <v>1</v>
      </c>
      <c r="CV60">
        <v>0</v>
      </c>
      <c r="CW60">
        <f>ROUND(Y60*Source!I277*DO60,7)</f>
        <v>0</v>
      </c>
      <c r="CX60">
        <f>ROUND(Y60*Source!I277,7)</f>
        <v>0</v>
      </c>
      <c r="CY60">
        <f>AB60</f>
        <v>641.70000000000005</v>
      </c>
      <c r="CZ60">
        <f>AF60</f>
        <v>641.70000000000005</v>
      </c>
      <c r="DA60">
        <f>AJ60</f>
        <v>1</v>
      </c>
      <c r="DB60">
        <f t="shared" si="17"/>
        <v>256.68</v>
      </c>
      <c r="DC60">
        <f t="shared" si="18"/>
        <v>324.72000000000003</v>
      </c>
      <c r="DD60" t="s">
        <v>3</v>
      </c>
      <c r="DE60" t="s">
        <v>3</v>
      </c>
      <c r="DF60">
        <f>ROUND(ROUND(AE60,2)*CX60,2)</f>
        <v>0</v>
      </c>
      <c r="DG60">
        <f t="shared" ref="DG60:DG68" si="25"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479</v>
      </c>
      <c r="DM60">
        <v>4</v>
      </c>
      <c r="DN60" t="s">
        <v>465</v>
      </c>
      <c r="DO60">
        <v>1</v>
      </c>
    </row>
    <row r="61" spans="1:119" x14ac:dyDescent="0.25">
      <c r="A61">
        <f>ROW(Source!A277)</f>
        <v>277</v>
      </c>
      <c r="B61">
        <v>70748195</v>
      </c>
      <c r="C61">
        <v>70821788</v>
      </c>
      <c r="D61">
        <v>68258263</v>
      </c>
      <c r="E61">
        <v>1</v>
      </c>
      <c r="F61">
        <v>1</v>
      </c>
      <c r="G61">
        <v>1</v>
      </c>
      <c r="H61">
        <v>3</v>
      </c>
      <c r="I61" t="s">
        <v>489</v>
      </c>
      <c r="J61" t="s">
        <v>490</v>
      </c>
      <c r="K61" t="s">
        <v>491</v>
      </c>
      <c r="L61">
        <v>1346</v>
      </c>
      <c r="N61">
        <v>1009</v>
      </c>
      <c r="O61" t="s">
        <v>492</v>
      </c>
      <c r="P61" t="s">
        <v>492</v>
      </c>
      <c r="Q61">
        <v>1</v>
      </c>
      <c r="W61">
        <v>0</v>
      </c>
      <c r="X61">
        <v>-897919439</v>
      </c>
      <c r="Y61">
        <f t="shared" si="16"/>
        <v>0.1</v>
      </c>
      <c r="AA61">
        <v>296.69</v>
      </c>
      <c r="AB61">
        <v>0</v>
      </c>
      <c r="AC61">
        <v>0</v>
      </c>
      <c r="AD61">
        <v>0</v>
      </c>
      <c r="AE61">
        <v>185.43</v>
      </c>
      <c r="AF61">
        <v>0</v>
      </c>
      <c r="AG61">
        <v>0</v>
      </c>
      <c r="AH61">
        <v>0</v>
      </c>
      <c r="AI61">
        <v>1.6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0.1</v>
      </c>
      <c r="AU61" t="s">
        <v>3</v>
      </c>
      <c r="AV61">
        <v>0</v>
      </c>
      <c r="AW61">
        <v>2</v>
      </c>
      <c r="AX61">
        <v>70821803</v>
      </c>
      <c r="AY61">
        <v>1</v>
      </c>
      <c r="AZ61">
        <v>0</v>
      </c>
      <c r="BA61">
        <v>70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18.543000000000003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18.543000000000003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v>0</v>
      </c>
      <c r="CX61">
        <f>ROUND(Y61*Source!I277,7)</f>
        <v>0</v>
      </c>
      <c r="CY61">
        <f t="shared" ref="CY61:CY66" si="26">AA61</f>
        <v>296.69</v>
      </c>
      <c r="CZ61">
        <f t="shared" ref="CZ61:CZ66" si="27">AE61</f>
        <v>185.43</v>
      </c>
      <c r="DA61">
        <f t="shared" ref="DA61:DA66" si="28">AI61</f>
        <v>1.6</v>
      </c>
      <c r="DB61">
        <f t="shared" si="17"/>
        <v>18.54</v>
      </c>
      <c r="DC61">
        <f t="shared" si="18"/>
        <v>0</v>
      </c>
      <c r="DD61" t="s">
        <v>3</v>
      </c>
      <c r="DE61" t="s">
        <v>3</v>
      </c>
      <c r="DF61">
        <f t="shared" ref="DF61:DF66" si="29">ROUND(ROUND(AE61*AI61,2)*CX61,2)</f>
        <v>0</v>
      </c>
      <c r="DG61">
        <f t="shared" si="25"/>
        <v>0</v>
      </c>
      <c r="DH61">
        <f t="shared" si="4"/>
        <v>0</v>
      </c>
      <c r="DI61">
        <f t="shared" si="5"/>
        <v>0</v>
      </c>
      <c r="DJ61">
        <f t="shared" ref="DJ61:DJ66" si="30"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ROW(Source!A277)</f>
        <v>277</v>
      </c>
      <c r="B62">
        <v>70748195</v>
      </c>
      <c r="C62">
        <v>70821788</v>
      </c>
      <c r="D62">
        <v>68258270</v>
      </c>
      <c r="E62">
        <v>1</v>
      </c>
      <c r="F62">
        <v>1</v>
      </c>
      <c r="G62">
        <v>1</v>
      </c>
      <c r="H62">
        <v>3</v>
      </c>
      <c r="I62" t="s">
        <v>493</v>
      </c>
      <c r="J62" t="s">
        <v>494</v>
      </c>
      <c r="K62" t="s">
        <v>495</v>
      </c>
      <c r="L62">
        <v>1346</v>
      </c>
      <c r="N62">
        <v>1009</v>
      </c>
      <c r="O62" t="s">
        <v>492</v>
      </c>
      <c r="P62" t="s">
        <v>492</v>
      </c>
      <c r="Q62">
        <v>1</v>
      </c>
      <c r="W62">
        <v>0</v>
      </c>
      <c r="X62">
        <v>-1547825166</v>
      </c>
      <c r="Y62">
        <f t="shared" si="16"/>
        <v>0.03</v>
      </c>
      <c r="AA62">
        <v>93.65</v>
      </c>
      <c r="AB62">
        <v>0</v>
      </c>
      <c r="AC62">
        <v>0</v>
      </c>
      <c r="AD62">
        <v>0</v>
      </c>
      <c r="AE62">
        <v>58.53</v>
      </c>
      <c r="AF62">
        <v>0</v>
      </c>
      <c r="AG62">
        <v>0</v>
      </c>
      <c r="AH62">
        <v>0</v>
      </c>
      <c r="AI62">
        <v>1.6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0.03</v>
      </c>
      <c r="AU62" t="s">
        <v>3</v>
      </c>
      <c r="AV62">
        <v>0</v>
      </c>
      <c r="AW62">
        <v>2</v>
      </c>
      <c r="AX62">
        <v>70821804</v>
      </c>
      <c r="AY62">
        <v>1</v>
      </c>
      <c r="AZ62">
        <v>0</v>
      </c>
      <c r="BA62">
        <v>71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1.7559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1.7559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ROUND(Y62*Source!I277,7)</f>
        <v>0</v>
      </c>
      <c r="CY62">
        <f t="shared" si="26"/>
        <v>93.65</v>
      </c>
      <c r="CZ62">
        <f t="shared" si="27"/>
        <v>58.53</v>
      </c>
      <c r="DA62">
        <f t="shared" si="28"/>
        <v>1.6</v>
      </c>
      <c r="DB62">
        <f t="shared" si="17"/>
        <v>1.76</v>
      </c>
      <c r="DC62">
        <f t="shared" si="18"/>
        <v>0</v>
      </c>
      <c r="DD62" t="s">
        <v>3</v>
      </c>
      <c r="DE62" t="s">
        <v>3</v>
      </c>
      <c r="DF62">
        <f t="shared" si="29"/>
        <v>0</v>
      </c>
      <c r="DG62">
        <f t="shared" si="25"/>
        <v>0</v>
      </c>
      <c r="DH62">
        <f t="shared" si="4"/>
        <v>0</v>
      </c>
      <c r="DI62">
        <f t="shared" si="5"/>
        <v>0</v>
      </c>
      <c r="DJ62">
        <f t="shared" si="30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ROW(Source!A277)</f>
        <v>277</v>
      </c>
      <c r="B63">
        <v>70748195</v>
      </c>
      <c r="C63">
        <v>70821788</v>
      </c>
      <c r="D63">
        <v>68262958</v>
      </c>
      <c r="E63">
        <v>1</v>
      </c>
      <c r="F63">
        <v>1</v>
      </c>
      <c r="G63">
        <v>1</v>
      </c>
      <c r="H63">
        <v>3</v>
      </c>
      <c r="I63" t="s">
        <v>496</v>
      </c>
      <c r="J63" t="s">
        <v>497</v>
      </c>
      <c r="K63" t="s">
        <v>498</v>
      </c>
      <c r="L63">
        <v>1346</v>
      </c>
      <c r="N63">
        <v>1009</v>
      </c>
      <c r="O63" t="s">
        <v>492</v>
      </c>
      <c r="P63" t="s">
        <v>492</v>
      </c>
      <c r="Q63">
        <v>1</v>
      </c>
      <c r="W63">
        <v>0</v>
      </c>
      <c r="X63">
        <v>-373327139</v>
      </c>
      <c r="Y63">
        <f t="shared" si="16"/>
        <v>0.02</v>
      </c>
      <c r="AA63">
        <v>86.41</v>
      </c>
      <c r="AB63">
        <v>0</v>
      </c>
      <c r="AC63">
        <v>0</v>
      </c>
      <c r="AD63">
        <v>0</v>
      </c>
      <c r="AE63">
        <v>56.11</v>
      </c>
      <c r="AF63">
        <v>0</v>
      </c>
      <c r="AG63">
        <v>0</v>
      </c>
      <c r="AH63">
        <v>0</v>
      </c>
      <c r="AI63">
        <v>1.54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0.02</v>
      </c>
      <c r="AU63" t="s">
        <v>3</v>
      </c>
      <c r="AV63">
        <v>0</v>
      </c>
      <c r="AW63">
        <v>2</v>
      </c>
      <c r="AX63">
        <v>70821806</v>
      </c>
      <c r="AY63">
        <v>1</v>
      </c>
      <c r="AZ63">
        <v>0</v>
      </c>
      <c r="BA63">
        <v>73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1.1222000000000001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1.1222000000000001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ROUND(Y63*Source!I277,7)</f>
        <v>0</v>
      </c>
      <c r="CY63">
        <f t="shared" si="26"/>
        <v>86.41</v>
      </c>
      <c r="CZ63">
        <f t="shared" si="27"/>
        <v>56.11</v>
      </c>
      <c r="DA63">
        <f t="shared" si="28"/>
        <v>1.54</v>
      </c>
      <c r="DB63">
        <f t="shared" si="17"/>
        <v>1.1200000000000001</v>
      </c>
      <c r="DC63">
        <f t="shared" si="18"/>
        <v>0</v>
      </c>
      <c r="DD63" t="s">
        <v>3</v>
      </c>
      <c r="DE63" t="s">
        <v>3</v>
      </c>
      <c r="DF63">
        <f t="shared" si="29"/>
        <v>0</v>
      </c>
      <c r="DG63">
        <f t="shared" si="25"/>
        <v>0</v>
      </c>
      <c r="DH63">
        <f t="shared" si="4"/>
        <v>0</v>
      </c>
      <c r="DI63">
        <f t="shared" si="5"/>
        <v>0</v>
      </c>
      <c r="DJ63">
        <f t="shared" si="30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ROW(Source!A277)</f>
        <v>277</v>
      </c>
      <c r="B64">
        <v>70748195</v>
      </c>
      <c r="C64">
        <v>70821788</v>
      </c>
      <c r="D64">
        <v>68279010</v>
      </c>
      <c r="E64">
        <v>1</v>
      </c>
      <c r="F64">
        <v>1</v>
      </c>
      <c r="G64">
        <v>1</v>
      </c>
      <c r="H64">
        <v>3</v>
      </c>
      <c r="I64" t="s">
        <v>499</v>
      </c>
      <c r="J64" t="s">
        <v>500</v>
      </c>
      <c r="K64" t="s">
        <v>501</v>
      </c>
      <c r="L64">
        <v>1346</v>
      </c>
      <c r="N64">
        <v>1009</v>
      </c>
      <c r="O64" t="s">
        <v>492</v>
      </c>
      <c r="P64" t="s">
        <v>492</v>
      </c>
      <c r="Q64">
        <v>1</v>
      </c>
      <c r="W64">
        <v>0</v>
      </c>
      <c r="X64">
        <v>1157836156</v>
      </c>
      <c r="Y64">
        <f t="shared" si="16"/>
        <v>0.4</v>
      </c>
      <c r="AA64">
        <v>88.24</v>
      </c>
      <c r="AB64">
        <v>0</v>
      </c>
      <c r="AC64">
        <v>0</v>
      </c>
      <c r="AD64">
        <v>0</v>
      </c>
      <c r="AE64">
        <v>61.28</v>
      </c>
      <c r="AF64">
        <v>0</v>
      </c>
      <c r="AG64">
        <v>0</v>
      </c>
      <c r="AH64">
        <v>0</v>
      </c>
      <c r="AI64">
        <v>1.44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0.4</v>
      </c>
      <c r="AU64" t="s">
        <v>3</v>
      </c>
      <c r="AV64">
        <v>0</v>
      </c>
      <c r="AW64">
        <v>2</v>
      </c>
      <c r="AX64">
        <v>70821811</v>
      </c>
      <c r="AY64">
        <v>1</v>
      </c>
      <c r="AZ64">
        <v>0</v>
      </c>
      <c r="BA64">
        <v>78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24.512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24.512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ROUND(Y64*Source!I277,7)</f>
        <v>0</v>
      </c>
      <c r="CY64">
        <f t="shared" si="26"/>
        <v>88.24</v>
      </c>
      <c r="CZ64">
        <f t="shared" si="27"/>
        <v>61.28</v>
      </c>
      <c r="DA64">
        <f t="shared" si="28"/>
        <v>1.44</v>
      </c>
      <c r="DB64">
        <f t="shared" si="17"/>
        <v>24.51</v>
      </c>
      <c r="DC64">
        <f t="shared" si="18"/>
        <v>0</v>
      </c>
      <c r="DD64" t="s">
        <v>3</v>
      </c>
      <c r="DE64" t="s">
        <v>3</v>
      </c>
      <c r="DF64">
        <f t="shared" si="29"/>
        <v>0</v>
      </c>
      <c r="DG64">
        <f t="shared" si="25"/>
        <v>0</v>
      </c>
      <c r="DH64">
        <f t="shared" si="4"/>
        <v>0</v>
      </c>
      <c r="DI64">
        <f t="shared" si="5"/>
        <v>0</v>
      </c>
      <c r="DJ64">
        <f t="shared" si="30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ROW(Source!A277)</f>
        <v>277</v>
      </c>
      <c r="B65">
        <v>70748195</v>
      </c>
      <c r="C65">
        <v>70821788</v>
      </c>
      <c r="D65">
        <v>68279036</v>
      </c>
      <c r="E65">
        <v>1</v>
      </c>
      <c r="F65">
        <v>1</v>
      </c>
      <c r="G65">
        <v>1</v>
      </c>
      <c r="H65">
        <v>3</v>
      </c>
      <c r="I65" t="s">
        <v>502</v>
      </c>
      <c r="J65" t="s">
        <v>503</v>
      </c>
      <c r="K65" t="s">
        <v>504</v>
      </c>
      <c r="L65">
        <v>1348</v>
      </c>
      <c r="N65">
        <v>1009</v>
      </c>
      <c r="O65" t="s">
        <v>147</v>
      </c>
      <c r="P65" t="s">
        <v>147</v>
      </c>
      <c r="Q65">
        <v>1000</v>
      </c>
      <c r="W65">
        <v>0</v>
      </c>
      <c r="X65">
        <v>-615866360</v>
      </c>
      <c r="Y65">
        <f t="shared" si="16"/>
        <v>1E-4</v>
      </c>
      <c r="AA65">
        <v>103227.06</v>
      </c>
      <c r="AB65">
        <v>0</v>
      </c>
      <c r="AC65">
        <v>0</v>
      </c>
      <c r="AD65">
        <v>0</v>
      </c>
      <c r="AE65">
        <v>80020.98</v>
      </c>
      <c r="AF65">
        <v>0</v>
      </c>
      <c r="AG65">
        <v>0</v>
      </c>
      <c r="AH65">
        <v>0</v>
      </c>
      <c r="AI65">
        <v>1.29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1E-4</v>
      </c>
      <c r="AU65" t="s">
        <v>3</v>
      </c>
      <c r="AV65">
        <v>0</v>
      </c>
      <c r="AW65">
        <v>2</v>
      </c>
      <c r="AX65">
        <v>70821812</v>
      </c>
      <c r="AY65">
        <v>1</v>
      </c>
      <c r="AZ65">
        <v>0</v>
      </c>
      <c r="BA65">
        <v>79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8.0020980000000002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8.0020980000000002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ROUND(Y65*Source!I277,7)</f>
        <v>0</v>
      </c>
      <c r="CY65">
        <f t="shared" si="26"/>
        <v>103227.06</v>
      </c>
      <c r="CZ65">
        <f t="shared" si="27"/>
        <v>80020.98</v>
      </c>
      <c r="DA65">
        <f t="shared" si="28"/>
        <v>1.29</v>
      </c>
      <c r="DB65">
        <f t="shared" si="17"/>
        <v>8</v>
      </c>
      <c r="DC65">
        <f t="shared" si="18"/>
        <v>0</v>
      </c>
      <c r="DD65" t="s">
        <v>3</v>
      </c>
      <c r="DE65" t="s">
        <v>3</v>
      </c>
      <c r="DF65">
        <f t="shared" si="29"/>
        <v>0</v>
      </c>
      <c r="DG65">
        <f t="shared" si="25"/>
        <v>0</v>
      </c>
      <c r="DH65">
        <f t="shared" ref="DH65:DH128" si="31">ROUND(ROUND(AG65,2)*CX65,2)</f>
        <v>0</v>
      </c>
      <c r="DI65">
        <f t="shared" ref="DI65:DI128" si="32">ROUND(ROUND(AH65,2)*CX65,2)</f>
        <v>0</v>
      </c>
      <c r="DJ65">
        <f t="shared" si="30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ROW(Source!A277)</f>
        <v>277</v>
      </c>
      <c r="B66">
        <v>70748195</v>
      </c>
      <c r="C66">
        <v>70821788</v>
      </c>
      <c r="D66">
        <v>68286658</v>
      </c>
      <c r="E66">
        <v>1</v>
      </c>
      <c r="F66">
        <v>1</v>
      </c>
      <c r="G66">
        <v>1</v>
      </c>
      <c r="H66">
        <v>3</v>
      </c>
      <c r="I66" t="s">
        <v>505</v>
      </c>
      <c r="J66" t="s">
        <v>506</v>
      </c>
      <c r="K66" t="s">
        <v>507</v>
      </c>
      <c r="L66">
        <v>1425</v>
      </c>
      <c r="N66">
        <v>1013</v>
      </c>
      <c r="O66" t="s">
        <v>237</v>
      </c>
      <c r="P66" t="s">
        <v>237</v>
      </c>
      <c r="Q66">
        <v>1</v>
      </c>
      <c r="W66">
        <v>0</v>
      </c>
      <c r="X66">
        <v>-734153582</v>
      </c>
      <c r="Y66">
        <f t="shared" si="16"/>
        <v>0.06</v>
      </c>
      <c r="AA66">
        <v>1351.57</v>
      </c>
      <c r="AB66">
        <v>0</v>
      </c>
      <c r="AC66">
        <v>0</v>
      </c>
      <c r="AD66">
        <v>0</v>
      </c>
      <c r="AE66">
        <v>1031.73</v>
      </c>
      <c r="AF66">
        <v>0</v>
      </c>
      <c r="AG66">
        <v>0</v>
      </c>
      <c r="AH66">
        <v>0</v>
      </c>
      <c r="AI66">
        <v>1.31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0.06</v>
      </c>
      <c r="AU66" t="s">
        <v>3</v>
      </c>
      <c r="AV66">
        <v>0</v>
      </c>
      <c r="AW66">
        <v>2</v>
      </c>
      <c r="AX66">
        <v>70821813</v>
      </c>
      <c r="AY66">
        <v>1</v>
      </c>
      <c r="AZ66">
        <v>0</v>
      </c>
      <c r="BA66">
        <v>80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61.903799999999997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61.903799999999997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ROUND(Y66*Source!I277,7)</f>
        <v>0</v>
      </c>
      <c r="CY66">
        <f t="shared" si="26"/>
        <v>1351.57</v>
      </c>
      <c r="CZ66">
        <f t="shared" si="27"/>
        <v>1031.73</v>
      </c>
      <c r="DA66">
        <f t="shared" si="28"/>
        <v>1.31</v>
      </c>
      <c r="DB66">
        <f t="shared" si="17"/>
        <v>61.9</v>
      </c>
      <c r="DC66">
        <f t="shared" si="18"/>
        <v>0</v>
      </c>
      <c r="DD66" t="s">
        <v>3</v>
      </c>
      <c r="DE66" t="s">
        <v>3</v>
      </c>
      <c r="DF66">
        <f t="shared" si="29"/>
        <v>0</v>
      </c>
      <c r="DG66">
        <f t="shared" si="25"/>
        <v>0</v>
      </c>
      <c r="DH66">
        <f t="shared" si="31"/>
        <v>0</v>
      </c>
      <c r="DI66">
        <f t="shared" si="32"/>
        <v>0</v>
      </c>
      <c r="DJ66">
        <f t="shared" si="30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ROW(Source!A278)</f>
        <v>278</v>
      </c>
      <c r="B67">
        <v>70751969</v>
      </c>
      <c r="C67">
        <v>70821818</v>
      </c>
      <c r="D67">
        <v>68185860</v>
      </c>
      <c r="E67">
        <v>117</v>
      </c>
      <c r="F67">
        <v>1</v>
      </c>
      <c r="G67">
        <v>1</v>
      </c>
      <c r="H67">
        <v>1</v>
      </c>
      <c r="I67" t="s">
        <v>508</v>
      </c>
      <c r="J67" t="s">
        <v>3</v>
      </c>
      <c r="K67" t="s">
        <v>509</v>
      </c>
      <c r="L67">
        <v>1191</v>
      </c>
      <c r="N67">
        <v>1013</v>
      </c>
      <c r="O67" t="s">
        <v>465</v>
      </c>
      <c r="P67" t="s">
        <v>465</v>
      </c>
      <c r="Q67">
        <v>1</v>
      </c>
      <c r="W67">
        <v>0</v>
      </c>
      <c r="X67">
        <v>1426738182</v>
      </c>
      <c r="Y67">
        <f>(AT67*ROUND((0.2+1),7))</f>
        <v>18.744</v>
      </c>
      <c r="AA67">
        <v>0</v>
      </c>
      <c r="AB67">
        <v>0</v>
      </c>
      <c r="AC67">
        <v>0</v>
      </c>
      <c r="AD67">
        <v>730</v>
      </c>
      <c r="AE67">
        <v>0</v>
      </c>
      <c r="AF67">
        <v>0</v>
      </c>
      <c r="AG67">
        <v>0</v>
      </c>
      <c r="AH67">
        <v>730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15.62</v>
      </c>
      <c r="AU67" t="s">
        <v>90</v>
      </c>
      <c r="AV67">
        <v>1</v>
      </c>
      <c r="AW67">
        <v>2</v>
      </c>
      <c r="AX67">
        <v>70821829</v>
      </c>
      <c r="AY67">
        <v>1</v>
      </c>
      <c r="AZ67">
        <v>0</v>
      </c>
      <c r="BA67">
        <v>85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11402.599999999999</v>
      </c>
      <c r="BN67">
        <v>15.62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13683.119999999999</v>
      </c>
      <c r="BU67">
        <v>18.744</v>
      </c>
      <c r="BV67">
        <v>0</v>
      </c>
      <c r="BW67">
        <v>1</v>
      </c>
      <c r="CU67">
        <f>ROUND(AT67*Source!I278*AH67*AL67,2)</f>
        <v>0</v>
      </c>
      <c r="CV67">
        <f>ROUND(Y67*Source!I278,7)</f>
        <v>0</v>
      </c>
      <c r="CW67">
        <v>0</v>
      </c>
      <c r="CX67">
        <f>ROUND(Y67*Source!I278,7)</f>
        <v>0</v>
      </c>
      <c r="CY67">
        <f>AD67</f>
        <v>730</v>
      </c>
      <c r="CZ67">
        <f>AH67</f>
        <v>730</v>
      </c>
      <c r="DA67">
        <f>AL67</f>
        <v>1</v>
      </c>
      <c r="DB67">
        <f>ROUND((ROUND(AT67*CZ67,2)*ROUND((0.2+1),7)),6)</f>
        <v>13683.12</v>
      </c>
      <c r="DC67">
        <f>ROUND((ROUND(AT67*AG67,2)*ROUND((0.2+1),7)),6)</f>
        <v>0</v>
      </c>
      <c r="DD67" t="s">
        <v>3</v>
      </c>
      <c r="DE67" t="s">
        <v>3</v>
      </c>
      <c r="DF67">
        <f>ROUND(ROUND(AE67,2)*CX67,2)</f>
        <v>0</v>
      </c>
      <c r="DG67">
        <f t="shared" si="25"/>
        <v>0</v>
      </c>
      <c r="DH67">
        <f t="shared" si="31"/>
        <v>0</v>
      </c>
      <c r="DI67">
        <f t="shared" si="32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ROW(Source!A278)</f>
        <v>278</v>
      </c>
      <c r="B68">
        <v>70751969</v>
      </c>
      <c r="C68">
        <v>70821818</v>
      </c>
      <c r="D68">
        <v>68186052</v>
      </c>
      <c r="E68">
        <v>117</v>
      </c>
      <c r="F68">
        <v>1</v>
      </c>
      <c r="G68">
        <v>1</v>
      </c>
      <c r="H68">
        <v>1</v>
      </c>
      <c r="I68" t="s">
        <v>466</v>
      </c>
      <c r="J68" t="s">
        <v>3</v>
      </c>
      <c r="K68" t="s">
        <v>467</v>
      </c>
      <c r="L68">
        <v>1191</v>
      </c>
      <c r="N68">
        <v>1013</v>
      </c>
      <c r="O68" t="s">
        <v>465</v>
      </c>
      <c r="P68" t="s">
        <v>465</v>
      </c>
      <c r="Q68">
        <v>1</v>
      </c>
      <c r="W68">
        <v>0</v>
      </c>
      <c r="X68">
        <v>-1417349443</v>
      </c>
      <c r="Y68">
        <f>(AT68*ROUND((0.2+1),7))</f>
        <v>3.492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2.91</v>
      </c>
      <c r="AU68" t="s">
        <v>90</v>
      </c>
      <c r="AV68">
        <v>2</v>
      </c>
      <c r="AW68">
        <v>2</v>
      </c>
      <c r="AX68">
        <v>70821830</v>
      </c>
      <c r="AY68">
        <v>1</v>
      </c>
      <c r="AZ68">
        <v>0</v>
      </c>
      <c r="BA68">
        <v>86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ROUND(Y68*Source!I278,7)</f>
        <v>0</v>
      </c>
      <c r="CY68">
        <f>AD68</f>
        <v>0</v>
      </c>
      <c r="CZ68">
        <f>AH68</f>
        <v>0</v>
      </c>
      <c r="DA68">
        <f>AL68</f>
        <v>1</v>
      </c>
      <c r="DB68">
        <f>ROUND((ROUND(AT68*CZ68,2)*ROUND((0.2+1),7)),6)</f>
        <v>0</v>
      </c>
      <c r="DC68">
        <f>ROUND((ROUND(AT68*AG68,2)*ROUND((0.2+1),7)),6)</f>
        <v>0</v>
      </c>
      <c r="DD68" t="s">
        <v>3</v>
      </c>
      <c r="DE68" t="s">
        <v>3</v>
      </c>
      <c r="DF68">
        <f>ROUND(ROUND(AE68,2)*CX68,2)</f>
        <v>0</v>
      </c>
      <c r="DG68">
        <f t="shared" si="25"/>
        <v>0</v>
      </c>
      <c r="DH68">
        <f t="shared" si="31"/>
        <v>0</v>
      </c>
      <c r="DI68">
        <f t="shared" si="32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ROW(Source!A278)</f>
        <v>278</v>
      </c>
      <c r="B69">
        <v>70751969</v>
      </c>
      <c r="C69">
        <v>70821818</v>
      </c>
      <c r="D69">
        <v>68192428</v>
      </c>
      <c r="E69">
        <v>1</v>
      </c>
      <c r="F69">
        <v>1</v>
      </c>
      <c r="G69">
        <v>1</v>
      </c>
      <c r="H69">
        <v>2</v>
      </c>
      <c r="I69" t="s">
        <v>482</v>
      </c>
      <c r="J69" t="s">
        <v>483</v>
      </c>
      <c r="K69" t="s">
        <v>484</v>
      </c>
      <c r="L69">
        <v>1368</v>
      </c>
      <c r="N69">
        <v>1011</v>
      </c>
      <c r="O69" t="s">
        <v>471</v>
      </c>
      <c r="P69" t="s">
        <v>471</v>
      </c>
      <c r="Q69">
        <v>1</v>
      </c>
      <c r="W69">
        <v>0</v>
      </c>
      <c r="X69">
        <v>843131152</v>
      </c>
      <c r="Y69">
        <f>(AT69*ROUND((0.2+1),7))</f>
        <v>2.5559999999999996</v>
      </c>
      <c r="AA69">
        <v>0</v>
      </c>
      <c r="AB69">
        <v>2736.29</v>
      </c>
      <c r="AC69">
        <v>932.95</v>
      </c>
      <c r="AD69">
        <v>0</v>
      </c>
      <c r="AE69">
        <v>0</v>
      </c>
      <c r="AF69">
        <v>2088.77</v>
      </c>
      <c r="AG69">
        <v>932.95</v>
      </c>
      <c r="AH69">
        <v>0</v>
      </c>
      <c r="AI69">
        <v>1</v>
      </c>
      <c r="AJ69">
        <v>1.31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2.13</v>
      </c>
      <c r="AU69" t="s">
        <v>90</v>
      </c>
      <c r="AV69">
        <v>1</v>
      </c>
      <c r="AW69">
        <v>2</v>
      </c>
      <c r="AX69">
        <v>70821831</v>
      </c>
      <c r="AY69">
        <v>1</v>
      </c>
      <c r="AZ69">
        <v>0</v>
      </c>
      <c r="BA69">
        <v>87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4449.0801000000001</v>
      </c>
      <c r="BL69">
        <v>1987.1835000000001</v>
      </c>
      <c r="BM69">
        <v>0</v>
      </c>
      <c r="BN69">
        <v>0</v>
      </c>
      <c r="BO69">
        <v>2.13</v>
      </c>
      <c r="BP69">
        <v>1</v>
      </c>
      <c r="BQ69">
        <v>0</v>
      </c>
      <c r="BR69">
        <v>5338.8961199999994</v>
      </c>
      <c r="BS69">
        <v>2384.6201999999998</v>
      </c>
      <c r="BT69">
        <v>0</v>
      </c>
      <c r="BU69">
        <v>0</v>
      </c>
      <c r="BV69">
        <v>2.5559999999999996</v>
      </c>
      <c r="BW69">
        <v>1</v>
      </c>
      <c r="CV69">
        <v>0</v>
      </c>
      <c r="CW69">
        <f>ROUND(Y69*Source!I278*DO69,7)</f>
        <v>0</v>
      </c>
      <c r="CX69">
        <f>ROUND(Y69*Source!I278,7)</f>
        <v>0</v>
      </c>
      <c r="CY69">
        <f>AB69</f>
        <v>2736.29</v>
      </c>
      <c r="CZ69">
        <f>AF69</f>
        <v>2088.77</v>
      </c>
      <c r="DA69">
        <f>AJ69</f>
        <v>1.31</v>
      </c>
      <c r="DB69">
        <f>ROUND((ROUND(AT69*CZ69,2)*ROUND((0.2+1),7)),6)</f>
        <v>5338.8959999999997</v>
      </c>
      <c r="DC69">
        <f>ROUND((ROUND(AT69*AG69,2)*ROUND((0.2+1),7)),6)</f>
        <v>2384.616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0</v>
      </c>
      <c r="DH69">
        <f t="shared" si="31"/>
        <v>0</v>
      </c>
      <c r="DI69">
        <f t="shared" si="32"/>
        <v>0</v>
      </c>
      <c r="DJ69">
        <f>DG69+DH69</f>
        <v>0</v>
      </c>
      <c r="DK69">
        <v>0</v>
      </c>
      <c r="DL69" t="s">
        <v>485</v>
      </c>
      <c r="DM69">
        <v>5</v>
      </c>
      <c r="DN69" t="s">
        <v>465</v>
      </c>
      <c r="DO69">
        <v>1</v>
      </c>
    </row>
    <row r="70" spans="1:119" x14ac:dyDescent="0.25">
      <c r="A70">
        <f>ROW(Source!A278)</f>
        <v>278</v>
      </c>
      <c r="B70">
        <v>70751969</v>
      </c>
      <c r="C70">
        <v>70821818</v>
      </c>
      <c r="D70">
        <v>68193436</v>
      </c>
      <c r="E70">
        <v>1</v>
      </c>
      <c r="F70">
        <v>1</v>
      </c>
      <c r="G70">
        <v>1</v>
      </c>
      <c r="H70">
        <v>2</v>
      </c>
      <c r="I70" t="s">
        <v>486</v>
      </c>
      <c r="J70" t="s">
        <v>487</v>
      </c>
      <c r="K70" t="s">
        <v>488</v>
      </c>
      <c r="L70">
        <v>1368</v>
      </c>
      <c r="N70">
        <v>1011</v>
      </c>
      <c r="O70" t="s">
        <v>471</v>
      </c>
      <c r="P70" t="s">
        <v>471</v>
      </c>
      <c r="Q70">
        <v>1</v>
      </c>
      <c r="W70">
        <v>0</v>
      </c>
      <c r="X70">
        <v>-849950259</v>
      </c>
      <c r="Y70">
        <f>(AT70*ROUND((0.2+1),7))</f>
        <v>0.93599999999999994</v>
      </c>
      <c r="AA70">
        <v>0</v>
      </c>
      <c r="AB70">
        <v>641.70000000000005</v>
      </c>
      <c r="AC70">
        <v>811.79</v>
      </c>
      <c r="AD70">
        <v>0</v>
      </c>
      <c r="AE70">
        <v>0</v>
      </c>
      <c r="AF70">
        <v>641.70000000000005</v>
      </c>
      <c r="AG70">
        <v>811.79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0.78</v>
      </c>
      <c r="AU70" t="s">
        <v>90</v>
      </c>
      <c r="AV70">
        <v>1</v>
      </c>
      <c r="AW70">
        <v>2</v>
      </c>
      <c r="AX70">
        <v>70821832</v>
      </c>
      <c r="AY70">
        <v>1</v>
      </c>
      <c r="AZ70">
        <v>0</v>
      </c>
      <c r="BA70">
        <v>88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500.52600000000007</v>
      </c>
      <c r="BL70">
        <v>633.19619999999998</v>
      </c>
      <c r="BM70">
        <v>0</v>
      </c>
      <c r="BN70">
        <v>0</v>
      </c>
      <c r="BO70">
        <v>0.78</v>
      </c>
      <c r="BP70">
        <v>1</v>
      </c>
      <c r="BQ70">
        <v>0</v>
      </c>
      <c r="BR70">
        <v>600.63120000000004</v>
      </c>
      <c r="BS70">
        <v>759.83543999999995</v>
      </c>
      <c r="BT70">
        <v>0</v>
      </c>
      <c r="BU70">
        <v>0</v>
      </c>
      <c r="BV70">
        <v>0.93599999999999994</v>
      </c>
      <c r="BW70">
        <v>1</v>
      </c>
      <c r="CV70">
        <v>0</v>
      </c>
      <c r="CW70">
        <f>ROUND(Y70*Source!I278*DO70,7)</f>
        <v>0</v>
      </c>
      <c r="CX70">
        <f>ROUND(Y70*Source!I278,7)</f>
        <v>0</v>
      </c>
      <c r="CY70">
        <f>AB70</f>
        <v>641.70000000000005</v>
      </c>
      <c r="CZ70">
        <f>AF70</f>
        <v>641.70000000000005</v>
      </c>
      <c r="DA70">
        <f>AJ70</f>
        <v>1</v>
      </c>
      <c r="DB70">
        <f>ROUND((ROUND(AT70*CZ70,2)*ROUND((0.2+1),7)),6)</f>
        <v>600.63599999999997</v>
      </c>
      <c r="DC70">
        <f>ROUND((ROUND(AT70*AG70,2)*ROUND((0.2+1),7)),6)</f>
        <v>759.84</v>
      </c>
      <c r="DD70" t="s">
        <v>3</v>
      </c>
      <c r="DE70" t="s">
        <v>3</v>
      </c>
      <c r="DF70">
        <f>ROUND(ROUND(AE70,2)*CX70,2)</f>
        <v>0</v>
      </c>
      <c r="DG70">
        <f t="shared" ref="DG70:DG78" si="33">ROUND(ROUND(AF70,2)*CX70,2)</f>
        <v>0</v>
      </c>
      <c r="DH70">
        <f t="shared" si="31"/>
        <v>0</v>
      </c>
      <c r="DI70">
        <f t="shared" si="32"/>
        <v>0</v>
      </c>
      <c r="DJ70">
        <f>DG70+DH70</f>
        <v>0</v>
      </c>
      <c r="DK70">
        <v>1</v>
      </c>
      <c r="DL70" t="s">
        <v>479</v>
      </c>
      <c r="DM70">
        <v>4</v>
      </c>
      <c r="DN70" t="s">
        <v>465</v>
      </c>
      <c r="DO70">
        <v>1</v>
      </c>
    </row>
    <row r="71" spans="1:119" x14ac:dyDescent="0.25">
      <c r="A71">
        <f>ROW(Source!A278)</f>
        <v>278</v>
      </c>
      <c r="B71">
        <v>70751969</v>
      </c>
      <c r="C71">
        <v>70821818</v>
      </c>
      <c r="D71">
        <v>68258263</v>
      </c>
      <c r="E71">
        <v>1</v>
      </c>
      <c r="F71">
        <v>1</v>
      </c>
      <c r="G71">
        <v>1</v>
      </c>
      <c r="H71">
        <v>3</v>
      </c>
      <c r="I71" t="s">
        <v>489</v>
      </c>
      <c r="J71" t="s">
        <v>490</v>
      </c>
      <c r="K71" t="s">
        <v>491</v>
      </c>
      <c r="L71">
        <v>1346</v>
      </c>
      <c r="N71">
        <v>1009</v>
      </c>
      <c r="O71" t="s">
        <v>492</v>
      </c>
      <c r="P71" t="s">
        <v>492</v>
      </c>
      <c r="Q71">
        <v>1</v>
      </c>
      <c r="W71">
        <v>0</v>
      </c>
      <c r="X71">
        <v>-897919439</v>
      </c>
      <c r="Y71">
        <f t="shared" ref="Y71:Y76" si="34">AT71</f>
        <v>0.1</v>
      </c>
      <c r="AA71">
        <v>296.69</v>
      </c>
      <c r="AB71">
        <v>0</v>
      </c>
      <c r="AC71">
        <v>0</v>
      </c>
      <c r="AD71">
        <v>0</v>
      </c>
      <c r="AE71">
        <v>185.43</v>
      </c>
      <c r="AF71">
        <v>0</v>
      </c>
      <c r="AG71">
        <v>0</v>
      </c>
      <c r="AH71">
        <v>0</v>
      </c>
      <c r="AI71">
        <v>1.6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0.1</v>
      </c>
      <c r="AU71" t="s">
        <v>3</v>
      </c>
      <c r="AV71">
        <v>0</v>
      </c>
      <c r="AW71">
        <v>2</v>
      </c>
      <c r="AX71">
        <v>70821833</v>
      </c>
      <c r="AY71">
        <v>1</v>
      </c>
      <c r="AZ71">
        <v>0</v>
      </c>
      <c r="BA71">
        <v>89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18.543000000000003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18.543000000000003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ROUND(Y71*Source!I278,7)</f>
        <v>0</v>
      </c>
      <c r="CY71">
        <f t="shared" ref="CY71:CY76" si="35">AA71</f>
        <v>296.69</v>
      </c>
      <c r="CZ71">
        <f t="shared" ref="CZ71:CZ76" si="36">AE71</f>
        <v>185.43</v>
      </c>
      <c r="DA71">
        <f t="shared" ref="DA71:DA76" si="37">AI71</f>
        <v>1.6</v>
      </c>
      <c r="DB71">
        <f t="shared" ref="DB71:DB76" si="38">ROUND(ROUND(AT71*CZ71,2),6)</f>
        <v>18.54</v>
      </c>
      <c r="DC71">
        <f t="shared" ref="DC71:DC76" si="39">ROUND(ROUND(AT71*AG71,2),6)</f>
        <v>0</v>
      </c>
      <c r="DD71" t="s">
        <v>3</v>
      </c>
      <c r="DE71" t="s">
        <v>3</v>
      </c>
      <c r="DF71">
        <f t="shared" ref="DF71:DF76" si="40">ROUND(ROUND(AE71*AI71,2)*CX71,2)</f>
        <v>0</v>
      </c>
      <c r="DG71">
        <f t="shared" si="33"/>
        <v>0</v>
      </c>
      <c r="DH71">
        <f t="shared" si="31"/>
        <v>0</v>
      </c>
      <c r="DI71">
        <f t="shared" si="32"/>
        <v>0</v>
      </c>
      <c r="DJ71">
        <f t="shared" ref="DJ71:DJ76" si="41"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ROW(Source!A278)</f>
        <v>278</v>
      </c>
      <c r="B72">
        <v>70751969</v>
      </c>
      <c r="C72">
        <v>70821818</v>
      </c>
      <c r="D72">
        <v>68258270</v>
      </c>
      <c r="E72">
        <v>1</v>
      </c>
      <c r="F72">
        <v>1</v>
      </c>
      <c r="G72">
        <v>1</v>
      </c>
      <c r="H72">
        <v>3</v>
      </c>
      <c r="I72" t="s">
        <v>493</v>
      </c>
      <c r="J72" t="s">
        <v>494</v>
      </c>
      <c r="K72" t="s">
        <v>495</v>
      </c>
      <c r="L72">
        <v>1346</v>
      </c>
      <c r="N72">
        <v>1009</v>
      </c>
      <c r="O72" t="s">
        <v>492</v>
      </c>
      <c r="P72" t="s">
        <v>492</v>
      </c>
      <c r="Q72">
        <v>1</v>
      </c>
      <c r="W72">
        <v>0</v>
      </c>
      <c r="X72">
        <v>-1547825166</v>
      </c>
      <c r="Y72">
        <f t="shared" si="34"/>
        <v>0.03</v>
      </c>
      <c r="AA72">
        <v>93.65</v>
      </c>
      <c r="AB72">
        <v>0</v>
      </c>
      <c r="AC72">
        <v>0</v>
      </c>
      <c r="AD72">
        <v>0</v>
      </c>
      <c r="AE72">
        <v>58.53</v>
      </c>
      <c r="AF72">
        <v>0</v>
      </c>
      <c r="AG72">
        <v>0</v>
      </c>
      <c r="AH72">
        <v>0</v>
      </c>
      <c r="AI72">
        <v>1.6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0.03</v>
      </c>
      <c r="AU72" t="s">
        <v>3</v>
      </c>
      <c r="AV72">
        <v>0</v>
      </c>
      <c r="AW72">
        <v>2</v>
      </c>
      <c r="AX72">
        <v>70821834</v>
      </c>
      <c r="AY72">
        <v>1</v>
      </c>
      <c r="AZ72">
        <v>0</v>
      </c>
      <c r="BA72">
        <v>90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1.7559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1.7559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ROUND(Y72*Source!I278,7)</f>
        <v>0</v>
      </c>
      <c r="CY72">
        <f t="shared" si="35"/>
        <v>93.65</v>
      </c>
      <c r="CZ72">
        <f t="shared" si="36"/>
        <v>58.53</v>
      </c>
      <c r="DA72">
        <f t="shared" si="37"/>
        <v>1.6</v>
      </c>
      <c r="DB72">
        <f t="shared" si="38"/>
        <v>1.76</v>
      </c>
      <c r="DC72">
        <f t="shared" si="39"/>
        <v>0</v>
      </c>
      <c r="DD72" t="s">
        <v>3</v>
      </c>
      <c r="DE72" t="s">
        <v>3</v>
      </c>
      <c r="DF72">
        <f t="shared" si="40"/>
        <v>0</v>
      </c>
      <c r="DG72">
        <f t="shared" si="33"/>
        <v>0</v>
      </c>
      <c r="DH72">
        <f t="shared" si="31"/>
        <v>0</v>
      </c>
      <c r="DI72">
        <f t="shared" si="32"/>
        <v>0</v>
      </c>
      <c r="DJ72">
        <f t="shared" si="41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ROW(Source!A278)</f>
        <v>278</v>
      </c>
      <c r="B73">
        <v>70751969</v>
      </c>
      <c r="C73">
        <v>70821818</v>
      </c>
      <c r="D73">
        <v>68262958</v>
      </c>
      <c r="E73">
        <v>1</v>
      </c>
      <c r="F73">
        <v>1</v>
      </c>
      <c r="G73">
        <v>1</v>
      </c>
      <c r="H73">
        <v>3</v>
      </c>
      <c r="I73" t="s">
        <v>496</v>
      </c>
      <c r="J73" t="s">
        <v>497</v>
      </c>
      <c r="K73" t="s">
        <v>498</v>
      </c>
      <c r="L73">
        <v>1346</v>
      </c>
      <c r="N73">
        <v>1009</v>
      </c>
      <c r="O73" t="s">
        <v>492</v>
      </c>
      <c r="P73" t="s">
        <v>492</v>
      </c>
      <c r="Q73">
        <v>1</v>
      </c>
      <c r="W73">
        <v>0</v>
      </c>
      <c r="X73">
        <v>-373327139</v>
      </c>
      <c r="Y73">
        <f t="shared" si="34"/>
        <v>0.02</v>
      </c>
      <c r="AA73">
        <v>86.41</v>
      </c>
      <c r="AB73">
        <v>0</v>
      </c>
      <c r="AC73">
        <v>0</v>
      </c>
      <c r="AD73">
        <v>0</v>
      </c>
      <c r="AE73">
        <v>56.11</v>
      </c>
      <c r="AF73">
        <v>0</v>
      </c>
      <c r="AG73">
        <v>0</v>
      </c>
      <c r="AH73">
        <v>0</v>
      </c>
      <c r="AI73">
        <v>1.54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0.02</v>
      </c>
      <c r="AU73" t="s">
        <v>3</v>
      </c>
      <c r="AV73">
        <v>0</v>
      </c>
      <c r="AW73">
        <v>2</v>
      </c>
      <c r="AX73">
        <v>70821836</v>
      </c>
      <c r="AY73">
        <v>1</v>
      </c>
      <c r="AZ73">
        <v>0</v>
      </c>
      <c r="BA73">
        <v>92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1.1222000000000001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1.1222000000000001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ROUND(Y73*Source!I278,7)</f>
        <v>0</v>
      </c>
      <c r="CY73">
        <f t="shared" si="35"/>
        <v>86.41</v>
      </c>
      <c r="CZ73">
        <f t="shared" si="36"/>
        <v>56.11</v>
      </c>
      <c r="DA73">
        <f t="shared" si="37"/>
        <v>1.54</v>
      </c>
      <c r="DB73">
        <f t="shared" si="38"/>
        <v>1.1200000000000001</v>
      </c>
      <c r="DC73">
        <f t="shared" si="39"/>
        <v>0</v>
      </c>
      <c r="DD73" t="s">
        <v>3</v>
      </c>
      <c r="DE73" t="s">
        <v>3</v>
      </c>
      <c r="DF73">
        <f t="shared" si="40"/>
        <v>0</v>
      </c>
      <c r="DG73">
        <f t="shared" si="33"/>
        <v>0</v>
      </c>
      <c r="DH73">
        <f t="shared" si="31"/>
        <v>0</v>
      </c>
      <c r="DI73">
        <f t="shared" si="32"/>
        <v>0</v>
      </c>
      <c r="DJ73">
        <f t="shared" si="41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ROW(Source!A278)</f>
        <v>278</v>
      </c>
      <c r="B74">
        <v>70751969</v>
      </c>
      <c r="C74">
        <v>70821818</v>
      </c>
      <c r="D74">
        <v>68279010</v>
      </c>
      <c r="E74">
        <v>1</v>
      </c>
      <c r="F74">
        <v>1</v>
      </c>
      <c r="G74">
        <v>1</v>
      </c>
      <c r="H74">
        <v>3</v>
      </c>
      <c r="I74" t="s">
        <v>499</v>
      </c>
      <c r="J74" t="s">
        <v>500</v>
      </c>
      <c r="K74" t="s">
        <v>501</v>
      </c>
      <c r="L74">
        <v>1346</v>
      </c>
      <c r="N74">
        <v>1009</v>
      </c>
      <c r="O74" t="s">
        <v>492</v>
      </c>
      <c r="P74" t="s">
        <v>492</v>
      </c>
      <c r="Q74">
        <v>1</v>
      </c>
      <c r="W74">
        <v>0</v>
      </c>
      <c r="X74">
        <v>1157836156</v>
      </c>
      <c r="Y74">
        <f t="shared" si="34"/>
        <v>0.4</v>
      </c>
      <c r="AA74">
        <v>88.24</v>
      </c>
      <c r="AB74">
        <v>0</v>
      </c>
      <c r="AC74">
        <v>0</v>
      </c>
      <c r="AD74">
        <v>0</v>
      </c>
      <c r="AE74">
        <v>61.28</v>
      </c>
      <c r="AF74">
        <v>0</v>
      </c>
      <c r="AG74">
        <v>0</v>
      </c>
      <c r="AH74">
        <v>0</v>
      </c>
      <c r="AI74">
        <v>1.44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0.4</v>
      </c>
      <c r="AU74" t="s">
        <v>3</v>
      </c>
      <c r="AV74">
        <v>0</v>
      </c>
      <c r="AW74">
        <v>2</v>
      </c>
      <c r="AX74">
        <v>70821842</v>
      </c>
      <c r="AY74">
        <v>1</v>
      </c>
      <c r="AZ74">
        <v>0</v>
      </c>
      <c r="BA74">
        <v>98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24.512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24.512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ROUND(Y74*Source!I278,7)</f>
        <v>0</v>
      </c>
      <c r="CY74">
        <f t="shared" si="35"/>
        <v>88.24</v>
      </c>
      <c r="CZ74">
        <f t="shared" si="36"/>
        <v>61.28</v>
      </c>
      <c r="DA74">
        <f t="shared" si="37"/>
        <v>1.44</v>
      </c>
      <c r="DB74">
        <f t="shared" si="38"/>
        <v>24.51</v>
      </c>
      <c r="DC74">
        <f t="shared" si="39"/>
        <v>0</v>
      </c>
      <c r="DD74" t="s">
        <v>3</v>
      </c>
      <c r="DE74" t="s">
        <v>3</v>
      </c>
      <c r="DF74">
        <f t="shared" si="40"/>
        <v>0</v>
      </c>
      <c r="DG74">
        <f t="shared" si="33"/>
        <v>0</v>
      </c>
      <c r="DH74">
        <f t="shared" si="31"/>
        <v>0</v>
      </c>
      <c r="DI74">
        <f t="shared" si="32"/>
        <v>0</v>
      </c>
      <c r="DJ74">
        <f t="shared" si="41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ROW(Source!A278)</f>
        <v>278</v>
      </c>
      <c r="B75">
        <v>70751969</v>
      </c>
      <c r="C75">
        <v>70821818</v>
      </c>
      <c r="D75">
        <v>68279036</v>
      </c>
      <c r="E75">
        <v>1</v>
      </c>
      <c r="F75">
        <v>1</v>
      </c>
      <c r="G75">
        <v>1</v>
      </c>
      <c r="H75">
        <v>3</v>
      </c>
      <c r="I75" t="s">
        <v>502</v>
      </c>
      <c r="J75" t="s">
        <v>503</v>
      </c>
      <c r="K75" t="s">
        <v>504</v>
      </c>
      <c r="L75">
        <v>1348</v>
      </c>
      <c r="N75">
        <v>1009</v>
      </c>
      <c r="O75" t="s">
        <v>147</v>
      </c>
      <c r="P75" t="s">
        <v>147</v>
      </c>
      <c r="Q75">
        <v>1000</v>
      </c>
      <c r="W75">
        <v>0</v>
      </c>
      <c r="X75">
        <v>-615866360</v>
      </c>
      <c r="Y75">
        <f t="shared" si="34"/>
        <v>1E-4</v>
      </c>
      <c r="AA75">
        <v>103227.06</v>
      </c>
      <c r="AB75">
        <v>0</v>
      </c>
      <c r="AC75">
        <v>0</v>
      </c>
      <c r="AD75">
        <v>0</v>
      </c>
      <c r="AE75">
        <v>80020.98</v>
      </c>
      <c r="AF75">
        <v>0</v>
      </c>
      <c r="AG75">
        <v>0</v>
      </c>
      <c r="AH75">
        <v>0</v>
      </c>
      <c r="AI75">
        <v>1.29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1E-4</v>
      </c>
      <c r="AU75" t="s">
        <v>3</v>
      </c>
      <c r="AV75">
        <v>0</v>
      </c>
      <c r="AW75">
        <v>2</v>
      </c>
      <c r="AX75">
        <v>70821843</v>
      </c>
      <c r="AY75">
        <v>1</v>
      </c>
      <c r="AZ75">
        <v>0</v>
      </c>
      <c r="BA75">
        <v>99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8.0020980000000002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8.0020980000000002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ROUND(Y75*Source!I278,7)</f>
        <v>0</v>
      </c>
      <c r="CY75">
        <f t="shared" si="35"/>
        <v>103227.06</v>
      </c>
      <c r="CZ75">
        <f t="shared" si="36"/>
        <v>80020.98</v>
      </c>
      <c r="DA75">
        <f t="shared" si="37"/>
        <v>1.29</v>
      </c>
      <c r="DB75">
        <f t="shared" si="38"/>
        <v>8</v>
      </c>
      <c r="DC75">
        <f t="shared" si="39"/>
        <v>0</v>
      </c>
      <c r="DD75" t="s">
        <v>3</v>
      </c>
      <c r="DE75" t="s">
        <v>3</v>
      </c>
      <c r="DF75">
        <f t="shared" si="40"/>
        <v>0</v>
      </c>
      <c r="DG75">
        <f t="shared" si="33"/>
        <v>0</v>
      </c>
      <c r="DH75">
        <f t="shared" si="31"/>
        <v>0</v>
      </c>
      <c r="DI75">
        <f t="shared" si="32"/>
        <v>0</v>
      </c>
      <c r="DJ75">
        <f t="shared" si="41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ROW(Source!A278)</f>
        <v>278</v>
      </c>
      <c r="B76">
        <v>70751969</v>
      </c>
      <c r="C76">
        <v>70821818</v>
      </c>
      <c r="D76">
        <v>68286658</v>
      </c>
      <c r="E76">
        <v>1</v>
      </c>
      <c r="F76">
        <v>1</v>
      </c>
      <c r="G76">
        <v>1</v>
      </c>
      <c r="H76">
        <v>3</v>
      </c>
      <c r="I76" t="s">
        <v>505</v>
      </c>
      <c r="J76" t="s">
        <v>506</v>
      </c>
      <c r="K76" t="s">
        <v>507</v>
      </c>
      <c r="L76">
        <v>1425</v>
      </c>
      <c r="N76">
        <v>1013</v>
      </c>
      <c r="O76" t="s">
        <v>237</v>
      </c>
      <c r="P76" t="s">
        <v>237</v>
      </c>
      <c r="Q76">
        <v>1</v>
      </c>
      <c r="W76">
        <v>0</v>
      </c>
      <c r="X76">
        <v>-734153582</v>
      </c>
      <c r="Y76">
        <f t="shared" si="34"/>
        <v>0.06</v>
      </c>
      <c r="AA76">
        <v>1351.57</v>
      </c>
      <c r="AB76">
        <v>0</v>
      </c>
      <c r="AC76">
        <v>0</v>
      </c>
      <c r="AD76">
        <v>0</v>
      </c>
      <c r="AE76">
        <v>1031.73</v>
      </c>
      <c r="AF76">
        <v>0</v>
      </c>
      <c r="AG76">
        <v>0</v>
      </c>
      <c r="AH76">
        <v>0</v>
      </c>
      <c r="AI76">
        <v>1.31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0.06</v>
      </c>
      <c r="AU76" t="s">
        <v>3</v>
      </c>
      <c r="AV76">
        <v>0</v>
      </c>
      <c r="AW76">
        <v>2</v>
      </c>
      <c r="AX76">
        <v>70821844</v>
      </c>
      <c r="AY76">
        <v>1</v>
      </c>
      <c r="AZ76">
        <v>0</v>
      </c>
      <c r="BA76">
        <v>100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61.903799999999997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61.903799999999997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ROUND(Y76*Source!I278,7)</f>
        <v>0</v>
      </c>
      <c r="CY76">
        <f t="shared" si="35"/>
        <v>1351.57</v>
      </c>
      <c r="CZ76">
        <f t="shared" si="36"/>
        <v>1031.73</v>
      </c>
      <c r="DA76">
        <f t="shared" si="37"/>
        <v>1.31</v>
      </c>
      <c r="DB76">
        <f t="shared" si="38"/>
        <v>61.9</v>
      </c>
      <c r="DC76">
        <f t="shared" si="39"/>
        <v>0</v>
      </c>
      <c r="DD76" t="s">
        <v>3</v>
      </c>
      <c r="DE76" t="s">
        <v>3</v>
      </c>
      <c r="DF76">
        <f t="shared" si="40"/>
        <v>0</v>
      </c>
      <c r="DG76">
        <f t="shared" si="33"/>
        <v>0</v>
      </c>
      <c r="DH76">
        <f t="shared" si="31"/>
        <v>0</v>
      </c>
      <c r="DI76">
        <f t="shared" si="32"/>
        <v>0</v>
      </c>
      <c r="DJ76">
        <f t="shared" si="41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ROW(Source!A279)</f>
        <v>279</v>
      </c>
      <c r="B77">
        <v>70748195</v>
      </c>
      <c r="C77">
        <v>70821818</v>
      </c>
      <c r="D77">
        <v>68185860</v>
      </c>
      <c r="E77">
        <v>117</v>
      </c>
      <c r="F77">
        <v>1</v>
      </c>
      <c r="G77">
        <v>1</v>
      </c>
      <c r="H77">
        <v>1</v>
      </c>
      <c r="I77" t="s">
        <v>508</v>
      </c>
      <c r="J77" t="s">
        <v>3</v>
      </c>
      <c r="K77" t="s">
        <v>509</v>
      </c>
      <c r="L77">
        <v>1191</v>
      </c>
      <c r="N77">
        <v>1013</v>
      </c>
      <c r="O77" t="s">
        <v>465</v>
      </c>
      <c r="P77" t="s">
        <v>465</v>
      </c>
      <c r="Q77">
        <v>1</v>
      </c>
      <c r="W77">
        <v>0</v>
      </c>
      <c r="X77">
        <v>1426738182</v>
      </c>
      <c r="Y77">
        <f>(AT77*ROUND((0.2+1),7))</f>
        <v>18.744</v>
      </c>
      <c r="AA77">
        <v>0</v>
      </c>
      <c r="AB77">
        <v>0</v>
      </c>
      <c r="AC77">
        <v>0</v>
      </c>
      <c r="AD77">
        <v>730</v>
      </c>
      <c r="AE77">
        <v>0</v>
      </c>
      <c r="AF77">
        <v>0</v>
      </c>
      <c r="AG77">
        <v>0</v>
      </c>
      <c r="AH77">
        <v>730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15.62</v>
      </c>
      <c r="AU77" t="s">
        <v>90</v>
      </c>
      <c r="AV77">
        <v>1</v>
      </c>
      <c r="AW77">
        <v>2</v>
      </c>
      <c r="AX77">
        <v>70821829</v>
      </c>
      <c r="AY77">
        <v>1</v>
      </c>
      <c r="AZ77">
        <v>0</v>
      </c>
      <c r="BA77">
        <v>105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11402.599999999999</v>
      </c>
      <c r="BN77">
        <v>15.62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13683.119999999999</v>
      </c>
      <c r="BU77">
        <v>18.744</v>
      </c>
      <c r="BV77">
        <v>0</v>
      </c>
      <c r="BW77">
        <v>1</v>
      </c>
      <c r="CU77">
        <f>ROUND(AT77*Source!I279*AH77*AL77,2)</f>
        <v>0</v>
      </c>
      <c r="CV77">
        <f>ROUND(Y77*Source!I279,7)</f>
        <v>0</v>
      </c>
      <c r="CW77">
        <v>0</v>
      </c>
      <c r="CX77">
        <f>ROUND(Y77*Source!I279,7)</f>
        <v>0</v>
      </c>
      <c r="CY77">
        <f>AD77</f>
        <v>730</v>
      </c>
      <c r="CZ77">
        <f>AH77</f>
        <v>730</v>
      </c>
      <c r="DA77">
        <f>AL77</f>
        <v>1</v>
      </c>
      <c r="DB77">
        <f>ROUND((ROUND(AT77*CZ77,2)*ROUND((0.2+1),7)),6)</f>
        <v>13683.12</v>
      </c>
      <c r="DC77">
        <f>ROUND((ROUND(AT77*AG77,2)*ROUND((0.2+1),7)),6)</f>
        <v>0</v>
      </c>
      <c r="DD77" t="s">
        <v>3</v>
      </c>
      <c r="DE77" t="s">
        <v>3</v>
      </c>
      <c r="DF77">
        <f>ROUND(ROUND(AE77,2)*CX77,2)</f>
        <v>0</v>
      </c>
      <c r="DG77">
        <f t="shared" si="33"/>
        <v>0</v>
      </c>
      <c r="DH77">
        <f t="shared" si="31"/>
        <v>0</v>
      </c>
      <c r="DI77">
        <f t="shared" si="32"/>
        <v>0</v>
      </c>
      <c r="DJ77">
        <f>DI77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ROW(Source!A279)</f>
        <v>279</v>
      </c>
      <c r="B78">
        <v>70748195</v>
      </c>
      <c r="C78">
        <v>70821818</v>
      </c>
      <c r="D78">
        <v>68186052</v>
      </c>
      <c r="E78">
        <v>117</v>
      </c>
      <c r="F78">
        <v>1</v>
      </c>
      <c r="G78">
        <v>1</v>
      </c>
      <c r="H78">
        <v>1</v>
      </c>
      <c r="I78" t="s">
        <v>466</v>
      </c>
      <c r="J78" t="s">
        <v>3</v>
      </c>
      <c r="K78" t="s">
        <v>467</v>
      </c>
      <c r="L78">
        <v>1191</v>
      </c>
      <c r="N78">
        <v>1013</v>
      </c>
      <c r="O78" t="s">
        <v>465</v>
      </c>
      <c r="P78" t="s">
        <v>465</v>
      </c>
      <c r="Q78">
        <v>1</v>
      </c>
      <c r="W78">
        <v>0</v>
      </c>
      <c r="X78">
        <v>-1417349443</v>
      </c>
      <c r="Y78">
        <f>(AT78*ROUND((0.2+1),7))</f>
        <v>3.492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2.91</v>
      </c>
      <c r="AU78" t="s">
        <v>90</v>
      </c>
      <c r="AV78">
        <v>2</v>
      </c>
      <c r="AW78">
        <v>2</v>
      </c>
      <c r="AX78">
        <v>70821830</v>
      </c>
      <c r="AY78">
        <v>1</v>
      </c>
      <c r="AZ78">
        <v>0</v>
      </c>
      <c r="BA78">
        <v>106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ROUND(Y78*Source!I279,7)</f>
        <v>0</v>
      </c>
      <c r="CY78">
        <f>AD78</f>
        <v>0</v>
      </c>
      <c r="CZ78">
        <f>AH78</f>
        <v>0</v>
      </c>
      <c r="DA78">
        <f>AL78</f>
        <v>1</v>
      </c>
      <c r="DB78">
        <f>ROUND((ROUND(AT78*CZ78,2)*ROUND((0.2+1),7)),6)</f>
        <v>0</v>
      </c>
      <c r="DC78">
        <f>ROUND((ROUND(AT78*AG78,2)*ROUND((0.2+1),7)),6)</f>
        <v>0</v>
      </c>
      <c r="DD78" t="s">
        <v>3</v>
      </c>
      <c r="DE78" t="s">
        <v>3</v>
      </c>
      <c r="DF78">
        <f>ROUND(ROUND(AE78,2)*CX78,2)</f>
        <v>0</v>
      </c>
      <c r="DG78">
        <f t="shared" si="33"/>
        <v>0</v>
      </c>
      <c r="DH78">
        <f t="shared" si="31"/>
        <v>0</v>
      </c>
      <c r="DI78">
        <f t="shared" si="32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ROW(Source!A279)</f>
        <v>279</v>
      </c>
      <c r="B79">
        <v>70748195</v>
      </c>
      <c r="C79">
        <v>70821818</v>
      </c>
      <c r="D79">
        <v>68192428</v>
      </c>
      <c r="E79">
        <v>1</v>
      </c>
      <c r="F79">
        <v>1</v>
      </c>
      <c r="G79">
        <v>1</v>
      </c>
      <c r="H79">
        <v>2</v>
      </c>
      <c r="I79" t="s">
        <v>482</v>
      </c>
      <c r="J79" t="s">
        <v>483</v>
      </c>
      <c r="K79" t="s">
        <v>484</v>
      </c>
      <c r="L79">
        <v>1368</v>
      </c>
      <c r="N79">
        <v>1011</v>
      </c>
      <c r="O79" t="s">
        <v>471</v>
      </c>
      <c r="P79" t="s">
        <v>471</v>
      </c>
      <c r="Q79">
        <v>1</v>
      </c>
      <c r="W79">
        <v>0</v>
      </c>
      <c r="X79">
        <v>843131152</v>
      </c>
      <c r="Y79">
        <f>(AT79*ROUND((0.2+1),7))</f>
        <v>2.5559999999999996</v>
      </c>
      <c r="AA79">
        <v>0</v>
      </c>
      <c r="AB79">
        <v>2736.29</v>
      </c>
      <c r="AC79">
        <v>932.95</v>
      </c>
      <c r="AD79">
        <v>0</v>
      </c>
      <c r="AE79">
        <v>0</v>
      </c>
      <c r="AF79">
        <v>2088.77</v>
      </c>
      <c r="AG79">
        <v>932.95</v>
      </c>
      <c r="AH79">
        <v>0</v>
      </c>
      <c r="AI79">
        <v>1</v>
      </c>
      <c r="AJ79">
        <v>1.31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2.13</v>
      </c>
      <c r="AU79" t="s">
        <v>90</v>
      </c>
      <c r="AV79">
        <v>1</v>
      </c>
      <c r="AW79">
        <v>2</v>
      </c>
      <c r="AX79">
        <v>70821831</v>
      </c>
      <c r="AY79">
        <v>1</v>
      </c>
      <c r="AZ79">
        <v>0</v>
      </c>
      <c r="BA79">
        <v>107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4449.0801000000001</v>
      </c>
      <c r="BL79">
        <v>1987.1835000000001</v>
      </c>
      <c r="BM79">
        <v>0</v>
      </c>
      <c r="BN79">
        <v>0</v>
      </c>
      <c r="BO79">
        <v>2.13</v>
      </c>
      <c r="BP79">
        <v>1</v>
      </c>
      <c r="BQ79">
        <v>0</v>
      </c>
      <c r="BR79">
        <v>5338.8961199999994</v>
      </c>
      <c r="BS79">
        <v>2384.6201999999998</v>
      </c>
      <c r="BT79">
        <v>0</v>
      </c>
      <c r="BU79">
        <v>0</v>
      </c>
      <c r="BV79">
        <v>2.5559999999999996</v>
      </c>
      <c r="BW79">
        <v>1</v>
      </c>
      <c r="CV79">
        <v>0</v>
      </c>
      <c r="CW79">
        <f>ROUND(Y79*Source!I279*DO79,7)</f>
        <v>0</v>
      </c>
      <c r="CX79">
        <f>ROUND(Y79*Source!I279,7)</f>
        <v>0</v>
      </c>
      <c r="CY79">
        <f>AB79</f>
        <v>2736.29</v>
      </c>
      <c r="CZ79">
        <f>AF79</f>
        <v>2088.77</v>
      </c>
      <c r="DA79">
        <f>AJ79</f>
        <v>1.31</v>
      </c>
      <c r="DB79">
        <f>ROUND((ROUND(AT79*CZ79,2)*ROUND((0.2+1),7)),6)</f>
        <v>5338.8959999999997</v>
      </c>
      <c r="DC79">
        <f>ROUND((ROUND(AT79*AG79,2)*ROUND((0.2+1),7)),6)</f>
        <v>2384.616</v>
      </c>
      <c r="DD79" t="s">
        <v>3</v>
      </c>
      <c r="DE79" t="s">
        <v>3</v>
      </c>
      <c r="DF79">
        <f>ROUND(ROUND(AE79,2)*CX79,2)</f>
        <v>0</v>
      </c>
      <c r="DG79">
        <f>ROUND(ROUND(AF79*AJ79,2)*CX79,2)</f>
        <v>0</v>
      </c>
      <c r="DH79">
        <f t="shared" si="31"/>
        <v>0</v>
      </c>
      <c r="DI79">
        <f t="shared" si="32"/>
        <v>0</v>
      </c>
      <c r="DJ79">
        <f>DG79+DH79</f>
        <v>0</v>
      </c>
      <c r="DK79">
        <v>0</v>
      </c>
      <c r="DL79" t="s">
        <v>485</v>
      </c>
      <c r="DM79">
        <v>5</v>
      </c>
      <c r="DN79" t="s">
        <v>465</v>
      </c>
      <c r="DO79">
        <v>1</v>
      </c>
    </row>
    <row r="80" spans="1:119" x14ac:dyDescent="0.25">
      <c r="A80">
        <f>ROW(Source!A279)</f>
        <v>279</v>
      </c>
      <c r="B80">
        <v>70748195</v>
      </c>
      <c r="C80">
        <v>70821818</v>
      </c>
      <c r="D80">
        <v>68193436</v>
      </c>
      <c r="E80">
        <v>1</v>
      </c>
      <c r="F80">
        <v>1</v>
      </c>
      <c r="G80">
        <v>1</v>
      </c>
      <c r="H80">
        <v>2</v>
      </c>
      <c r="I80" t="s">
        <v>486</v>
      </c>
      <c r="J80" t="s">
        <v>487</v>
      </c>
      <c r="K80" t="s">
        <v>488</v>
      </c>
      <c r="L80">
        <v>1368</v>
      </c>
      <c r="N80">
        <v>1011</v>
      </c>
      <c r="O80" t="s">
        <v>471</v>
      </c>
      <c r="P80" t="s">
        <v>471</v>
      </c>
      <c r="Q80">
        <v>1</v>
      </c>
      <c r="W80">
        <v>0</v>
      </c>
      <c r="X80">
        <v>-849950259</v>
      </c>
      <c r="Y80">
        <f>(AT80*ROUND((0.2+1),7))</f>
        <v>0.93599999999999994</v>
      </c>
      <c r="AA80">
        <v>0</v>
      </c>
      <c r="AB80">
        <v>641.70000000000005</v>
      </c>
      <c r="AC80">
        <v>811.79</v>
      </c>
      <c r="AD80">
        <v>0</v>
      </c>
      <c r="AE80">
        <v>0</v>
      </c>
      <c r="AF80">
        <v>641.70000000000005</v>
      </c>
      <c r="AG80">
        <v>811.79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0.78</v>
      </c>
      <c r="AU80" t="s">
        <v>90</v>
      </c>
      <c r="AV80">
        <v>1</v>
      </c>
      <c r="AW80">
        <v>2</v>
      </c>
      <c r="AX80">
        <v>70821832</v>
      </c>
      <c r="AY80">
        <v>1</v>
      </c>
      <c r="AZ80">
        <v>0</v>
      </c>
      <c r="BA80">
        <v>108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500.52600000000007</v>
      </c>
      <c r="BL80">
        <v>633.19619999999998</v>
      </c>
      <c r="BM80">
        <v>0</v>
      </c>
      <c r="BN80">
        <v>0</v>
      </c>
      <c r="BO80">
        <v>0.78</v>
      </c>
      <c r="BP80">
        <v>1</v>
      </c>
      <c r="BQ80">
        <v>0</v>
      </c>
      <c r="BR80">
        <v>600.63120000000004</v>
      </c>
      <c r="BS80">
        <v>759.83543999999995</v>
      </c>
      <c r="BT80">
        <v>0</v>
      </c>
      <c r="BU80">
        <v>0</v>
      </c>
      <c r="BV80">
        <v>0.93599999999999994</v>
      </c>
      <c r="BW80">
        <v>1</v>
      </c>
      <c r="CV80">
        <v>0</v>
      </c>
      <c r="CW80">
        <f>ROUND(Y80*Source!I279*DO80,7)</f>
        <v>0</v>
      </c>
      <c r="CX80">
        <f>ROUND(Y80*Source!I279,7)</f>
        <v>0</v>
      </c>
      <c r="CY80">
        <f>AB80</f>
        <v>641.70000000000005</v>
      </c>
      <c r="CZ80">
        <f>AF80</f>
        <v>641.70000000000005</v>
      </c>
      <c r="DA80">
        <f>AJ80</f>
        <v>1</v>
      </c>
      <c r="DB80">
        <f>ROUND((ROUND(AT80*CZ80,2)*ROUND((0.2+1),7)),6)</f>
        <v>600.63599999999997</v>
      </c>
      <c r="DC80">
        <f>ROUND((ROUND(AT80*AG80,2)*ROUND((0.2+1),7)),6)</f>
        <v>759.84</v>
      </c>
      <c r="DD80" t="s">
        <v>3</v>
      </c>
      <c r="DE80" t="s">
        <v>3</v>
      </c>
      <c r="DF80">
        <f>ROUND(ROUND(AE80,2)*CX80,2)</f>
        <v>0</v>
      </c>
      <c r="DG80">
        <f t="shared" ref="DG80:DG88" si="42">ROUND(ROUND(AF80,2)*CX80,2)</f>
        <v>0</v>
      </c>
      <c r="DH80">
        <f t="shared" si="31"/>
        <v>0</v>
      </c>
      <c r="DI80">
        <f t="shared" si="32"/>
        <v>0</v>
      </c>
      <c r="DJ80">
        <f>DG80+DH80</f>
        <v>0</v>
      </c>
      <c r="DK80">
        <v>1</v>
      </c>
      <c r="DL80" t="s">
        <v>479</v>
      </c>
      <c r="DM80">
        <v>4</v>
      </c>
      <c r="DN80" t="s">
        <v>465</v>
      </c>
      <c r="DO80">
        <v>1</v>
      </c>
    </row>
    <row r="81" spans="1:119" x14ac:dyDescent="0.25">
      <c r="A81">
        <f>ROW(Source!A279)</f>
        <v>279</v>
      </c>
      <c r="B81">
        <v>70748195</v>
      </c>
      <c r="C81">
        <v>70821818</v>
      </c>
      <c r="D81">
        <v>68258263</v>
      </c>
      <c r="E81">
        <v>1</v>
      </c>
      <c r="F81">
        <v>1</v>
      </c>
      <c r="G81">
        <v>1</v>
      </c>
      <c r="H81">
        <v>3</v>
      </c>
      <c r="I81" t="s">
        <v>489</v>
      </c>
      <c r="J81" t="s">
        <v>490</v>
      </c>
      <c r="K81" t="s">
        <v>491</v>
      </c>
      <c r="L81">
        <v>1346</v>
      </c>
      <c r="N81">
        <v>1009</v>
      </c>
      <c r="O81" t="s">
        <v>492</v>
      </c>
      <c r="P81" t="s">
        <v>492</v>
      </c>
      <c r="Q81">
        <v>1</v>
      </c>
      <c r="W81">
        <v>0</v>
      </c>
      <c r="X81">
        <v>-897919439</v>
      </c>
      <c r="Y81">
        <f t="shared" ref="Y81:Y126" si="43">AT81</f>
        <v>0.1</v>
      </c>
      <c r="AA81">
        <v>296.69</v>
      </c>
      <c r="AB81">
        <v>0</v>
      </c>
      <c r="AC81">
        <v>0</v>
      </c>
      <c r="AD81">
        <v>0</v>
      </c>
      <c r="AE81">
        <v>185.43</v>
      </c>
      <c r="AF81">
        <v>0</v>
      </c>
      <c r="AG81">
        <v>0</v>
      </c>
      <c r="AH81">
        <v>0</v>
      </c>
      <c r="AI81">
        <v>1.6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</v>
      </c>
      <c r="AU81" t="s">
        <v>3</v>
      </c>
      <c r="AV81">
        <v>0</v>
      </c>
      <c r="AW81">
        <v>2</v>
      </c>
      <c r="AX81">
        <v>70821833</v>
      </c>
      <c r="AY81">
        <v>1</v>
      </c>
      <c r="AZ81">
        <v>0</v>
      </c>
      <c r="BA81">
        <v>109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18.543000000000003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18.543000000000003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ROUND(Y81*Source!I279,7)</f>
        <v>0</v>
      </c>
      <c r="CY81">
        <f t="shared" ref="CY81:CY86" si="44">AA81</f>
        <v>296.69</v>
      </c>
      <c r="CZ81">
        <f t="shared" ref="CZ81:CZ86" si="45">AE81</f>
        <v>185.43</v>
      </c>
      <c r="DA81">
        <f t="shared" ref="DA81:DA86" si="46">AI81</f>
        <v>1.6</v>
      </c>
      <c r="DB81">
        <f t="shared" ref="DB81:DB126" si="47">ROUND(ROUND(AT81*CZ81,2),6)</f>
        <v>18.54</v>
      </c>
      <c r="DC81">
        <f t="shared" ref="DC81:DC126" si="48">ROUND(ROUND(AT81*AG81,2),6)</f>
        <v>0</v>
      </c>
      <c r="DD81" t="s">
        <v>3</v>
      </c>
      <c r="DE81" t="s">
        <v>3</v>
      </c>
      <c r="DF81">
        <f t="shared" ref="DF81:DF86" si="49">ROUND(ROUND(AE81*AI81,2)*CX81,2)</f>
        <v>0</v>
      </c>
      <c r="DG81">
        <f t="shared" si="42"/>
        <v>0</v>
      </c>
      <c r="DH81">
        <f t="shared" si="31"/>
        <v>0</v>
      </c>
      <c r="DI81">
        <f t="shared" si="32"/>
        <v>0</v>
      </c>
      <c r="DJ81">
        <f t="shared" ref="DJ81:DJ86" si="50"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ROW(Source!A279)</f>
        <v>279</v>
      </c>
      <c r="B82">
        <v>70748195</v>
      </c>
      <c r="C82">
        <v>70821818</v>
      </c>
      <c r="D82">
        <v>68258270</v>
      </c>
      <c r="E82">
        <v>1</v>
      </c>
      <c r="F82">
        <v>1</v>
      </c>
      <c r="G82">
        <v>1</v>
      </c>
      <c r="H82">
        <v>3</v>
      </c>
      <c r="I82" t="s">
        <v>493</v>
      </c>
      <c r="J82" t="s">
        <v>494</v>
      </c>
      <c r="K82" t="s">
        <v>495</v>
      </c>
      <c r="L82">
        <v>1346</v>
      </c>
      <c r="N82">
        <v>1009</v>
      </c>
      <c r="O82" t="s">
        <v>492</v>
      </c>
      <c r="P82" t="s">
        <v>492</v>
      </c>
      <c r="Q82">
        <v>1</v>
      </c>
      <c r="W82">
        <v>0</v>
      </c>
      <c r="X82">
        <v>-1547825166</v>
      </c>
      <c r="Y82">
        <f t="shared" si="43"/>
        <v>0.03</v>
      </c>
      <c r="AA82">
        <v>93.65</v>
      </c>
      <c r="AB82">
        <v>0</v>
      </c>
      <c r="AC82">
        <v>0</v>
      </c>
      <c r="AD82">
        <v>0</v>
      </c>
      <c r="AE82">
        <v>58.53</v>
      </c>
      <c r="AF82">
        <v>0</v>
      </c>
      <c r="AG82">
        <v>0</v>
      </c>
      <c r="AH82">
        <v>0</v>
      </c>
      <c r="AI82">
        <v>1.6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0.03</v>
      </c>
      <c r="AU82" t="s">
        <v>3</v>
      </c>
      <c r="AV82">
        <v>0</v>
      </c>
      <c r="AW82">
        <v>2</v>
      </c>
      <c r="AX82">
        <v>70821834</v>
      </c>
      <c r="AY82">
        <v>1</v>
      </c>
      <c r="AZ82">
        <v>0</v>
      </c>
      <c r="BA82">
        <v>110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1.7559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1.7559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ROUND(Y82*Source!I279,7)</f>
        <v>0</v>
      </c>
      <c r="CY82">
        <f t="shared" si="44"/>
        <v>93.65</v>
      </c>
      <c r="CZ82">
        <f t="shared" si="45"/>
        <v>58.53</v>
      </c>
      <c r="DA82">
        <f t="shared" si="46"/>
        <v>1.6</v>
      </c>
      <c r="DB82">
        <f t="shared" si="47"/>
        <v>1.76</v>
      </c>
      <c r="DC82">
        <f t="shared" si="48"/>
        <v>0</v>
      </c>
      <c r="DD82" t="s">
        <v>3</v>
      </c>
      <c r="DE82" t="s">
        <v>3</v>
      </c>
      <c r="DF82">
        <f t="shared" si="49"/>
        <v>0</v>
      </c>
      <c r="DG82">
        <f t="shared" si="42"/>
        <v>0</v>
      </c>
      <c r="DH82">
        <f t="shared" si="31"/>
        <v>0</v>
      </c>
      <c r="DI82">
        <f t="shared" si="32"/>
        <v>0</v>
      </c>
      <c r="DJ82">
        <f t="shared" si="50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ROW(Source!A279)</f>
        <v>279</v>
      </c>
      <c r="B83">
        <v>70748195</v>
      </c>
      <c r="C83">
        <v>70821818</v>
      </c>
      <c r="D83">
        <v>68262958</v>
      </c>
      <c r="E83">
        <v>1</v>
      </c>
      <c r="F83">
        <v>1</v>
      </c>
      <c r="G83">
        <v>1</v>
      </c>
      <c r="H83">
        <v>3</v>
      </c>
      <c r="I83" t="s">
        <v>496</v>
      </c>
      <c r="J83" t="s">
        <v>497</v>
      </c>
      <c r="K83" t="s">
        <v>498</v>
      </c>
      <c r="L83">
        <v>1346</v>
      </c>
      <c r="N83">
        <v>1009</v>
      </c>
      <c r="O83" t="s">
        <v>492</v>
      </c>
      <c r="P83" t="s">
        <v>492</v>
      </c>
      <c r="Q83">
        <v>1</v>
      </c>
      <c r="W83">
        <v>0</v>
      </c>
      <c r="X83">
        <v>-373327139</v>
      </c>
      <c r="Y83">
        <f t="shared" si="43"/>
        <v>0.02</v>
      </c>
      <c r="AA83">
        <v>86.41</v>
      </c>
      <c r="AB83">
        <v>0</v>
      </c>
      <c r="AC83">
        <v>0</v>
      </c>
      <c r="AD83">
        <v>0</v>
      </c>
      <c r="AE83">
        <v>56.11</v>
      </c>
      <c r="AF83">
        <v>0</v>
      </c>
      <c r="AG83">
        <v>0</v>
      </c>
      <c r="AH83">
        <v>0</v>
      </c>
      <c r="AI83">
        <v>1.54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0.02</v>
      </c>
      <c r="AU83" t="s">
        <v>3</v>
      </c>
      <c r="AV83">
        <v>0</v>
      </c>
      <c r="AW83">
        <v>2</v>
      </c>
      <c r="AX83">
        <v>70821836</v>
      </c>
      <c r="AY83">
        <v>1</v>
      </c>
      <c r="AZ83">
        <v>0</v>
      </c>
      <c r="BA83">
        <v>112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1.1222000000000001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1.1222000000000001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ROUND(Y83*Source!I279,7)</f>
        <v>0</v>
      </c>
      <c r="CY83">
        <f t="shared" si="44"/>
        <v>86.41</v>
      </c>
      <c r="CZ83">
        <f t="shared" si="45"/>
        <v>56.11</v>
      </c>
      <c r="DA83">
        <f t="shared" si="46"/>
        <v>1.54</v>
      </c>
      <c r="DB83">
        <f t="shared" si="47"/>
        <v>1.1200000000000001</v>
      </c>
      <c r="DC83">
        <f t="shared" si="48"/>
        <v>0</v>
      </c>
      <c r="DD83" t="s">
        <v>3</v>
      </c>
      <c r="DE83" t="s">
        <v>3</v>
      </c>
      <c r="DF83">
        <f t="shared" si="49"/>
        <v>0</v>
      </c>
      <c r="DG83">
        <f t="shared" si="42"/>
        <v>0</v>
      </c>
      <c r="DH83">
        <f t="shared" si="31"/>
        <v>0</v>
      </c>
      <c r="DI83">
        <f t="shared" si="32"/>
        <v>0</v>
      </c>
      <c r="DJ83">
        <f t="shared" si="50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ROW(Source!A279)</f>
        <v>279</v>
      </c>
      <c r="B84">
        <v>70748195</v>
      </c>
      <c r="C84">
        <v>70821818</v>
      </c>
      <c r="D84">
        <v>68279010</v>
      </c>
      <c r="E84">
        <v>1</v>
      </c>
      <c r="F84">
        <v>1</v>
      </c>
      <c r="G84">
        <v>1</v>
      </c>
      <c r="H84">
        <v>3</v>
      </c>
      <c r="I84" t="s">
        <v>499</v>
      </c>
      <c r="J84" t="s">
        <v>500</v>
      </c>
      <c r="K84" t="s">
        <v>501</v>
      </c>
      <c r="L84">
        <v>1346</v>
      </c>
      <c r="N84">
        <v>1009</v>
      </c>
      <c r="O84" t="s">
        <v>492</v>
      </c>
      <c r="P84" t="s">
        <v>492</v>
      </c>
      <c r="Q84">
        <v>1</v>
      </c>
      <c r="W84">
        <v>0</v>
      </c>
      <c r="X84">
        <v>1157836156</v>
      </c>
      <c r="Y84">
        <f t="shared" si="43"/>
        <v>0.4</v>
      </c>
      <c r="AA84">
        <v>88.24</v>
      </c>
      <c r="AB84">
        <v>0</v>
      </c>
      <c r="AC84">
        <v>0</v>
      </c>
      <c r="AD84">
        <v>0</v>
      </c>
      <c r="AE84">
        <v>61.28</v>
      </c>
      <c r="AF84">
        <v>0</v>
      </c>
      <c r="AG84">
        <v>0</v>
      </c>
      <c r="AH84">
        <v>0</v>
      </c>
      <c r="AI84">
        <v>1.44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0.4</v>
      </c>
      <c r="AU84" t="s">
        <v>3</v>
      </c>
      <c r="AV84">
        <v>0</v>
      </c>
      <c r="AW84">
        <v>2</v>
      </c>
      <c r="AX84">
        <v>70821842</v>
      </c>
      <c r="AY84">
        <v>1</v>
      </c>
      <c r="AZ84">
        <v>0</v>
      </c>
      <c r="BA84">
        <v>118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24.512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24.512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ROUND(Y84*Source!I279,7)</f>
        <v>0</v>
      </c>
      <c r="CY84">
        <f t="shared" si="44"/>
        <v>88.24</v>
      </c>
      <c r="CZ84">
        <f t="shared" si="45"/>
        <v>61.28</v>
      </c>
      <c r="DA84">
        <f t="shared" si="46"/>
        <v>1.44</v>
      </c>
      <c r="DB84">
        <f t="shared" si="47"/>
        <v>24.51</v>
      </c>
      <c r="DC84">
        <f t="shared" si="48"/>
        <v>0</v>
      </c>
      <c r="DD84" t="s">
        <v>3</v>
      </c>
      <c r="DE84" t="s">
        <v>3</v>
      </c>
      <c r="DF84">
        <f t="shared" si="49"/>
        <v>0</v>
      </c>
      <c r="DG84">
        <f t="shared" si="42"/>
        <v>0</v>
      </c>
      <c r="DH84">
        <f t="shared" si="31"/>
        <v>0</v>
      </c>
      <c r="DI84">
        <f t="shared" si="32"/>
        <v>0</v>
      </c>
      <c r="DJ84">
        <f t="shared" si="50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ROW(Source!A279)</f>
        <v>279</v>
      </c>
      <c r="B85">
        <v>70748195</v>
      </c>
      <c r="C85">
        <v>70821818</v>
      </c>
      <c r="D85">
        <v>68279036</v>
      </c>
      <c r="E85">
        <v>1</v>
      </c>
      <c r="F85">
        <v>1</v>
      </c>
      <c r="G85">
        <v>1</v>
      </c>
      <c r="H85">
        <v>3</v>
      </c>
      <c r="I85" t="s">
        <v>502</v>
      </c>
      <c r="J85" t="s">
        <v>503</v>
      </c>
      <c r="K85" t="s">
        <v>504</v>
      </c>
      <c r="L85">
        <v>1348</v>
      </c>
      <c r="N85">
        <v>1009</v>
      </c>
      <c r="O85" t="s">
        <v>147</v>
      </c>
      <c r="P85" t="s">
        <v>147</v>
      </c>
      <c r="Q85">
        <v>1000</v>
      </c>
      <c r="W85">
        <v>0</v>
      </c>
      <c r="X85">
        <v>-615866360</v>
      </c>
      <c r="Y85">
        <f t="shared" si="43"/>
        <v>1E-4</v>
      </c>
      <c r="AA85">
        <v>103227.06</v>
      </c>
      <c r="AB85">
        <v>0</v>
      </c>
      <c r="AC85">
        <v>0</v>
      </c>
      <c r="AD85">
        <v>0</v>
      </c>
      <c r="AE85">
        <v>80020.98</v>
      </c>
      <c r="AF85">
        <v>0</v>
      </c>
      <c r="AG85">
        <v>0</v>
      </c>
      <c r="AH85">
        <v>0</v>
      </c>
      <c r="AI85">
        <v>1.29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1E-4</v>
      </c>
      <c r="AU85" t="s">
        <v>3</v>
      </c>
      <c r="AV85">
        <v>0</v>
      </c>
      <c r="AW85">
        <v>2</v>
      </c>
      <c r="AX85">
        <v>70821843</v>
      </c>
      <c r="AY85">
        <v>1</v>
      </c>
      <c r="AZ85">
        <v>0</v>
      </c>
      <c r="BA85">
        <v>119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8.0020980000000002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8.0020980000000002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ROUND(Y85*Source!I279,7)</f>
        <v>0</v>
      </c>
      <c r="CY85">
        <f t="shared" si="44"/>
        <v>103227.06</v>
      </c>
      <c r="CZ85">
        <f t="shared" si="45"/>
        <v>80020.98</v>
      </c>
      <c r="DA85">
        <f t="shared" si="46"/>
        <v>1.29</v>
      </c>
      <c r="DB85">
        <f t="shared" si="47"/>
        <v>8</v>
      </c>
      <c r="DC85">
        <f t="shared" si="48"/>
        <v>0</v>
      </c>
      <c r="DD85" t="s">
        <v>3</v>
      </c>
      <c r="DE85" t="s">
        <v>3</v>
      </c>
      <c r="DF85">
        <f t="shared" si="49"/>
        <v>0</v>
      </c>
      <c r="DG85">
        <f t="shared" si="42"/>
        <v>0</v>
      </c>
      <c r="DH85">
        <f t="shared" si="31"/>
        <v>0</v>
      </c>
      <c r="DI85">
        <f t="shared" si="32"/>
        <v>0</v>
      </c>
      <c r="DJ85">
        <f t="shared" si="50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ROW(Source!A279)</f>
        <v>279</v>
      </c>
      <c r="B86">
        <v>70748195</v>
      </c>
      <c r="C86">
        <v>70821818</v>
      </c>
      <c r="D86">
        <v>68286658</v>
      </c>
      <c r="E86">
        <v>1</v>
      </c>
      <c r="F86">
        <v>1</v>
      </c>
      <c r="G86">
        <v>1</v>
      </c>
      <c r="H86">
        <v>3</v>
      </c>
      <c r="I86" t="s">
        <v>505</v>
      </c>
      <c r="J86" t="s">
        <v>506</v>
      </c>
      <c r="K86" t="s">
        <v>507</v>
      </c>
      <c r="L86">
        <v>1425</v>
      </c>
      <c r="N86">
        <v>1013</v>
      </c>
      <c r="O86" t="s">
        <v>237</v>
      </c>
      <c r="P86" t="s">
        <v>237</v>
      </c>
      <c r="Q86">
        <v>1</v>
      </c>
      <c r="W86">
        <v>0</v>
      </c>
      <c r="X86">
        <v>-734153582</v>
      </c>
      <c r="Y86">
        <f t="shared" si="43"/>
        <v>0.06</v>
      </c>
      <c r="AA86">
        <v>1351.57</v>
      </c>
      <c r="AB86">
        <v>0</v>
      </c>
      <c r="AC86">
        <v>0</v>
      </c>
      <c r="AD86">
        <v>0</v>
      </c>
      <c r="AE86">
        <v>1031.73</v>
      </c>
      <c r="AF86">
        <v>0</v>
      </c>
      <c r="AG86">
        <v>0</v>
      </c>
      <c r="AH86">
        <v>0</v>
      </c>
      <c r="AI86">
        <v>1.31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0.06</v>
      </c>
      <c r="AU86" t="s">
        <v>3</v>
      </c>
      <c r="AV86">
        <v>0</v>
      </c>
      <c r="AW86">
        <v>2</v>
      </c>
      <c r="AX86">
        <v>70821844</v>
      </c>
      <c r="AY86">
        <v>1</v>
      </c>
      <c r="AZ86">
        <v>0</v>
      </c>
      <c r="BA86">
        <v>120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61.903799999999997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61.903799999999997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ROUND(Y86*Source!I279,7)</f>
        <v>0</v>
      </c>
      <c r="CY86">
        <f t="shared" si="44"/>
        <v>1351.57</v>
      </c>
      <c r="CZ86">
        <f t="shared" si="45"/>
        <v>1031.73</v>
      </c>
      <c r="DA86">
        <f t="shared" si="46"/>
        <v>1.31</v>
      </c>
      <c r="DB86">
        <f t="shared" si="47"/>
        <v>61.9</v>
      </c>
      <c r="DC86">
        <f t="shared" si="48"/>
        <v>0</v>
      </c>
      <c r="DD86" t="s">
        <v>3</v>
      </c>
      <c r="DE86" t="s">
        <v>3</v>
      </c>
      <c r="DF86">
        <f t="shared" si="49"/>
        <v>0</v>
      </c>
      <c r="DG86">
        <f t="shared" si="42"/>
        <v>0</v>
      </c>
      <c r="DH86">
        <f t="shared" si="31"/>
        <v>0</v>
      </c>
      <c r="DI86">
        <f t="shared" si="32"/>
        <v>0</v>
      </c>
      <c r="DJ86">
        <f t="shared" si="50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ROW(Source!A280)</f>
        <v>280</v>
      </c>
      <c r="B87">
        <v>70751969</v>
      </c>
      <c r="C87">
        <v>70821849</v>
      </c>
      <c r="D87">
        <v>68185880</v>
      </c>
      <c r="E87">
        <v>117</v>
      </c>
      <c r="F87">
        <v>1</v>
      </c>
      <c r="G87">
        <v>1</v>
      </c>
      <c r="H87">
        <v>1</v>
      </c>
      <c r="I87" t="s">
        <v>510</v>
      </c>
      <c r="J87" t="s">
        <v>3</v>
      </c>
      <c r="K87" t="s">
        <v>511</v>
      </c>
      <c r="L87">
        <v>1191</v>
      </c>
      <c r="N87">
        <v>1013</v>
      </c>
      <c r="O87" t="s">
        <v>465</v>
      </c>
      <c r="P87" t="s">
        <v>465</v>
      </c>
      <c r="Q87">
        <v>1</v>
      </c>
      <c r="W87">
        <v>0</v>
      </c>
      <c r="X87">
        <v>-1088579471</v>
      </c>
      <c r="Y87">
        <f t="shared" si="43"/>
        <v>51.1</v>
      </c>
      <c r="AA87">
        <v>0</v>
      </c>
      <c r="AB87">
        <v>0</v>
      </c>
      <c r="AC87">
        <v>0</v>
      </c>
      <c r="AD87">
        <v>802.7</v>
      </c>
      <c r="AE87">
        <v>0</v>
      </c>
      <c r="AF87">
        <v>0</v>
      </c>
      <c r="AG87">
        <v>0</v>
      </c>
      <c r="AH87">
        <v>802.7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51.1</v>
      </c>
      <c r="AU87" t="s">
        <v>3</v>
      </c>
      <c r="AV87">
        <v>1</v>
      </c>
      <c r="AW87">
        <v>2</v>
      </c>
      <c r="AX87">
        <v>70821861</v>
      </c>
      <c r="AY87">
        <v>1</v>
      </c>
      <c r="AZ87">
        <v>0</v>
      </c>
      <c r="BA87">
        <v>125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41017.97</v>
      </c>
      <c r="BN87">
        <v>51.1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41017.97</v>
      </c>
      <c r="BU87">
        <v>51.1</v>
      </c>
      <c r="BV87">
        <v>0</v>
      </c>
      <c r="BW87">
        <v>1</v>
      </c>
      <c r="CU87">
        <f>ROUND(AT87*Source!I280*AH87*AL87,2)</f>
        <v>779.34</v>
      </c>
      <c r="CV87">
        <f>ROUND(Y87*Source!I280,7)</f>
        <v>0.97089999999999999</v>
      </c>
      <c r="CW87">
        <v>0</v>
      </c>
      <c r="CX87">
        <f>ROUND(Y87*Source!I280,7)</f>
        <v>0.97089999999999999</v>
      </c>
      <c r="CY87">
        <f>AD87</f>
        <v>802.7</v>
      </c>
      <c r="CZ87">
        <f>AH87</f>
        <v>802.7</v>
      </c>
      <c r="DA87">
        <f>AL87</f>
        <v>1</v>
      </c>
      <c r="DB87">
        <f t="shared" si="47"/>
        <v>41017.97</v>
      </c>
      <c r="DC87">
        <f t="shared" si="48"/>
        <v>0</v>
      </c>
      <c r="DD87" t="s">
        <v>3</v>
      </c>
      <c r="DE87" t="s">
        <v>3</v>
      </c>
      <c r="DF87">
        <f>ROUND(ROUND(AE87,2)*CX87,2)</f>
        <v>0</v>
      </c>
      <c r="DG87">
        <f t="shared" si="42"/>
        <v>0</v>
      </c>
      <c r="DH87">
        <f t="shared" si="31"/>
        <v>0</v>
      </c>
      <c r="DI87">
        <f t="shared" si="32"/>
        <v>779.34</v>
      </c>
      <c r="DJ87">
        <f>DI87</f>
        <v>779.34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ROW(Source!A280)</f>
        <v>280</v>
      </c>
      <c r="B88">
        <v>70751969</v>
      </c>
      <c r="C88">
        <v>70821849</v>
      </c>
      <c r="D88">
        <v>68186052</v>
      </c>
      <c r="E88">
        <v>117</v>
      </c>
      <c r="F88">
        <v>1</v>
      </c>
      <c r="G88">
        <v>1</v>
      </c>
      <c r="H88">
        <v>1</v>
      </c>
      <c r="I88" t="s">
        <v>466</v>
      </c>
      <c r="J88" t="s">
        <v>3</v>
      </c>
      <c r="K88" t="s">
        <v>467</v>
      </c>
      <c r="L88">
        <v>1191</v>
      </c>
      <c r="N88">
        <v>1013</v>
      </c>
      <c r="O88" t="s">
        <v>465</v>
      </c>
      <c r="P88" t="s">
        <v>465</v>
      </c>
      <c r="Q88">
        <v>1</v>
      </c>
      <c r="W88">
        <v>0</v>
      </c>
      <c r="X88">
        <v>-1417349443</v>
      </c>
      <c r="Y88">
        <f t="shared" si="43"/>
        <v>22.73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22.73</v>
      </c>
      <c r="AU88" t="s">
        <v>3</v>
      </c>
      <c r="AV88">
        <v>2</v>
      </c>
      <c r="AW88">
        <v>2</v>
      </c>
      <c r="AX88">
        <v>70821862</v>
      </c>
      <c r="AY88">
        <v>1</v>
      </c>
      <c r="AZ88">
        <v>0</v>
      </c>
      <c r="BA88">
        <v>126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ROUND(Y88*Source!I280,7)</f>
        <v>0.43186999999999998</v>
      </c>
      <c r="CY88">
        <f>AD88</f>
        <v>0</v>
      </c>
      <c r="CZ88">
        <f>AH88</f>
        <v>0</v>
      </c>
      <c r="DA88">
        <f>AL88</f>
        <v>1</v>
      </c>
      <c r="DB88">
        <f t="shared" si="47"/>
        <v>0</v>
      </c>
      <c r="DC88">
        <f t="shared" si="48"/>
        <v>0</v>
      </c>
      <c r="DD88" t="s">
        <v>3</v>
      </c>
      <c r="DE88" t="s">
        <v>3</v>
      </c>
      <c r="DF88">
        <f>ROUND(ROUND(AE88,2)*CX88,2)</f>
        <v>0</v>
      </c>
      <c r="DG88">
        <f t="shared" si="42"/>
        <v>0</v>
      </c>
      <c r="DH88">
        <f t="shared" si="31"/>
        <v>0</v>
      </c>
      <c r="DI88">
        <f t="shared" si="32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ROW(Source!A280)</f>
        <v>280</v>
      </c>
      <c r="B89">
        <v>70751969</v>
      </c>
      <c r="C89">
        <v>70821849</v>
      </c>
      <c r="D89">
        <v>68192715</v>
      </c>
      <c r="E89">
        <v>1</v>
      </c>
      <c r="F89">
        <v>1</v>
      </c>
      <c r="G89">
        <v>1</v>
      </c>
      <c r="H89">
        <v>2</v>
      </c>
      <c r="I89" t="s">
        <v>512</v>
      </c>
      <c r="J89" t="s">
        <v>513</v>
      </c>
      <c r="K89" t="s">
        <v>514</v>
      </c>
      <c r="L89">
        <v>1368</v>
      </c>
      <c r="N89">
        <v>1011</v>
      </c>
      <c r="O89" t="s">
        <v>471</v>
      </c>
      <c r="P89" t="s">
        <v>471</v>
      </c>
      <c r="Q89">
        <v>1</v>
      </c>
      <c r="W89">
        <v>0</v>
      </c>
      <c r="X89">
        <v>-438045540</v>
      </c>
      <c r="Y89">
        <f t="shared" si="43"/>
        <v>13</v>
      </c>
      <c r="AA89">
        <v>0</v>
      </c>
      <c r="AB89">
        <v>506.23</v>
      </c>
      <c r="AC89">
        <v>811.79</v>
      </c>
      <c r="AD89">
        <v>0</v>
      </c>
      <c r="AE89">
        <v>0</v>
      </c>
      <c r="AF89">
        <v>346.73</v>
      </c>
      <c r="AG89">
        <v>811.79</v>
      </c>
      <c r="AH89">
        <v>0</v>
      </c>
      <c r="AI89">
        <v>1</v>
      </c>
      <c r="AJ89">
        <v>1.46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13</v>
      </c>
      <c r="AU89" t="s">
        <v>3</v>
      </c>
      <c r="AV89">
        <v>1</v>
      </c>
      <c r="AW89">
        <v>2</v>
      </c>
      <c r="AX89">
        <v>70821863</v>
      </c>
      <c r="AY89">
        <v>1</v>
      </c>
      <c r="AZ89">
        <v>0</v>
      </c>
      <c r="BA89">
        <v>127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4507.49</v>
      </c>
      <c r="BL89">
        <v>10553.27</v>
      </c>
      <c r="BM89">
        <v>0</v>
      </c>
      <c r="BN89">
        <v>0</v>
      </c>
      <c r="BO89">
        <v>13</v>
      </c>
      <c r="BP89">
        <v>1</v>
      </c>
      <c r="BQ89">
        <v>0</v>
      </c>
      <c r="BR89">
        <v>4507.49</v>
      </c>
      <c r="BS89">
        <v>10553.27</v>
      </c>
      <c r="BT89">
        <v>0</v>
      </c>
      <c r="BU89">
        <v>0</v>
      </c>
      <c r="BV89">
        <v>13</v>
      </c>
      <c r="BW89">
        <v>1</v>
      </c>
      <c r="CV89">
        <v>0</v>
      </c>
      <c r="CW89">
        <f>ROUND(Y89*Source!I280*DO89,7)</f>
        <v>0.247</v>
      </c>
      <c r="CX89">
        <f>ROUND(Y89*Source!I280,7)</f>
        <v>0.247</v>
      </c>
      <c r="CY89">
        <f>AB89</f>
        <v>506.23</v>
      </c>
      <c r="CZ89">
        <f>AF89</f>
        <v>346.73</v>
      </c>
      <c r="DA89">
        <f>AJ89</f>
        <v>1.46</v>
      </c>
      <c r="DB89">
        <f t="shared" si="47"/>
        <v>4507.49</v>
      </c>
      <c r="DC89">
        <f t="shared" si="48"/>
        <v>10553.27</v>
      </c>
      <c r="DD89" t="s">
        <v>3</v>
      </c>
      <c r="DE89" t="s">
        <v>3</v>
      </c>
      <c r="DF89">
        <f>ROUND(ROUND(AE89,2)*CX89,2)</f>
        <v>0</v>
      </c>
      <c r="DG89">
        <f>ROUND(ROUND(AF89*AJ89,2)*CX89,2)</f>
        <v>125.04</v>
      </c>
      <c r="DH89">
        <f t="shared" si="31"/>
        <v>200.51</v>
      </c>
      <c r="DI89">
        <f t="shared" si="32"/>
        <v>0</v>
      </c>
      <c r="DJ89">
        <f>DG89+DH89</f>
        <v>325.55</v>
      </c>
      <c r="DK89">
        <v>0</v>
      </c>
      <c r="DL89" t="s">
        <v>479</v>
      </c>
      <c r="DM89">
        <v>4</v>
      </c>
      <c r="DN89" t="s">
        <v>465</v>
      </c>
      <c r="DO89">
        <v>1</v>
      </c>
    </row>
    <row r="90" spans="1:119" x14ac:dyDescent="0.25">
      <c r="A90">
        <f>ROW(Source!A280)</f>
        <v>280</v>
      </c>
      <c r="B90">
        <v>70751969</v>
      </c>
      <c r="C90">
        <v>70821849</v>
      </c>
      <c r="D90">
        <v>68193436</v>
      </c>
      <c r="E90">
        <v>1</v>
      </c>
      <c r="F90">
        <v>1</v>
      </c>
      <c r="G90">
        <v>1</v>
      </c>
      <c r="H90">
        <v>2</v>
      </c>
      <c r="I90" t="s">
        <v>486</v>
      </c>
      <c r="J90" t="s">
        <v>487</v>
      </c>
      <c r="K90" t="s">
        <v>488</v>
      </c>
      <c r="L90">
        <v>1368</v>
      </c>
      <c r="N90">
        <v>1011</v>
      </c>
      <c r="O90" t="s">
        <v>471</v>
      </c>
      <c r="P90" t="s">
        <v>471</v>
      </c>
      <c r="Q90">
        <v>1</v>
      </c>
      <c r="W90">
        <v>0</v>
      </c>
      <c r="X90">
        <v>-849950259</v>
      </c>
      <c r="Y90">
        <f t="shared" si="43"/>
        <v>2.86</v>
      </c>
      <c r="AA90">
        <v>0</v>
      </c>
      <c r="AB90">
        <v>641.70000000000005</v>
      </c>
      <c r="AC90">
        <v>811.79</v>
      </c>
      <c r="AD90">
        <v>0</v>
      </c>
      <c r="AE90">
        <v>0</v>
      </c>
      <c r="AF90">
        <v>641.70000000000005</v>
      </c>
      <c r="AG90">
        <v>811.79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2.86</v>
      </c>
      <c r="AU90" t="s">
        <v>3</v>
      </c>
      <c r="AV90">
        <v>1</v>
      </c>
      <c r="AW90">
        <v>2</v>
      </c>
      <c r="AX90">
        <v>70821864</v>
      </c>
      <c r="AY90">
        <v>1</v>
      </c>
      <c r="AZ90">
        <v>0</v>
      </c>
      <c r="BA90">
        <v>128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1835.2619999999999</v>
      </c>
      <c r="BL90">
        <v>2321.7194</v>
      </c>
      <c r="BM90">
        <v>0</v>
      </c>
      <c r="BN90">
        <v>0</v>
      </c>
      <c r="BO90">
        <v>2.86</v>
      </c>
      <c r="BP90">
        <v>1</v>
      </c>
      <c r="BQ90">
        <v>0</v>
      </c>
      <c r="BR90">
        <v>1835.2619999999999</v>
      </c>
      <c r="BS90">
        <v>2321.7194</v>
      </c>
      <c r="BT90">
        <v>0</v>
      </c>
      <c r="BU90">
        <v>0</v>
      </c>
      <c r="BV90">
        <v>2.86</v>
      </c>
      <c r="BW90">
        <v>1</v>
      </c>
      <c r="CV90">
        <v>0</v>
      </c>
      <c r="CW90">
        <f>ROUND(Y90*Source!I280*DO90,7)</f>
        <v>5.4339999999999999E-2</v>
      </c>
      <c r="CX90">
        <f>ROUND(Y90*Source!I280,7)</f>
        <v>5.4339999999999999E-2</v>
      </c>
      <c r="CY90">
        <f>AB90</f>
        <v>641.70000000000005</v>
      </c>
      <c r="CZ90">
        <f>AF90</f>
        <v>641.70000000000005</v>
      </c>
      <c r="DA90">
        <f>AJ90</f>
        <v>1</v>
      </c>
      <c r="DB90">
        <f t="shared" si="47"/>
        <v>1835.26</v>
      </c>
      <c r="DC90">
        <f t="shared" si="48"/>
        <v>2321.7199999999998</v>
      </c>
      <c r="DD90" t="s">
        <v>3</v>
      </c>
      <c r="DE90" t="s">
        <v>3</v>
      </c>
      <c r="DF90">
        <f>ROUND(ROUND(AE90,2)*CX90,2)</f>
        <v>0</v>
      </c>
      <c r="DG90">
        <f>ROUND(ROUND(AF90,2)*CX90,2)</f>
        <v>34.869999999999997</v>
      </c>
      <c r="DH90">
        <f t="shared" si="31"/>
        <v>44.11</v>
      </c>
      <c r="DI90">
        <f t="shared" si="32"/>
        <v>0</v>
      </c>
      <c r="DJ90">
        <f>DG90+DH90</f>
        <v>78.97999999999999</v>
      </c>
      <c r="DK90">
        <v>1</v>
      </c>
      <c r="DL90" t="s">
        <v>479</v>
      </c>
      <c r="DM90">
        <v>4</v>
      </c>
      <c r="DN90" t="s">
        <v>465</v>
      </c>
      <c r="DO90">
        <v>1</v>
      </c>
    </row>
    <row r="91" spans="1:119" x14ac:dyDescent="0.25">
      <c r="A91">
        <f>ROW(Source!A280)</f>
        <v>280</v>
      </c>
      <c r="B91">
        <v>70751969</v>
      </c>
      <c r="C91">
        <v>70821849</v>
      </c>
      <c r="D91">
        <v>68193519</v>
      </c>
      <c r="E91">
        <v>1</v>
      </c>
      <c r="F91">
        <v>1</v>
      </c>
      <c r="G91">
        <v>1</v>
      </c>
      <c r="H91">
        <v>2</v>
      </c>
      <c r="I91" t="s">
        <v>476</v>
      </c>
      <c r="J91" t="s">
        <v>477</v>
      </c>
      <c r="K91" t="s">
        <v>478</v>
      </c>
      <c r="L91">
        <v>1368</v>
      </c>
      <c r="N91">
        <v>1011</v>
      </c>
      <c r="O91" t="s">
        <v>471</v>
      </c>
      <c r="P91" t="s">
        <v>471</v>
      </c>
      <c r="Q91">
        <v>1</v>
      </c>
      <c r="W91">
        <v>0</v>
      </c>
      <c r="X91">
        <v>1638899965</v>
      </c>
      <c r="Y91">
        <f t="shared" si="43"/>
        <v>6.87</v>
      </c>
      <c r="AA91">
        <v>0</v>
      </c>
      <c r="AB91">
        <v>634.32000000000005</v>
      </c>
      <c r="AC91">
        <v>811.79</v>
      </c>
      <c r="AD91">
        <v>0</v>
      </c>
      <c r="AE91">
        <v>0</v>
      </c>
      <c r="AF91">
        <v>487.94</v>
      </c>
      <c r="AG91">
        <v>811.79</v>
      </c>
      <c r="AH91">
        <v>0</v>
      </c>
      <c r="AI91">
        <v>1</v>
      </c>
      <c r="AJ91">
        <v>1.3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6.87</v>
      </c>
      <c r="AU91" t="s">
        <v>3</v>
      </c>
      <c r="AV91">
        <v>1</v>
      </c>
      <c r="AW91">
        <v>2</v>
      </c>
      <c r="AX91">
        <v>70821865</v>
      </c>
      <c r="AY91">
        <v>1</v>
      </c>
      <c r="AZ91">
        <v>0</v>
      </c>
      <c r="BA91">
        <v>129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3352.1478000000002</v>
      </c>
      <c r="BL91">
        <v>5576.9973</v>
      </c>
      <c r="BM91">
        <v>0</v>
      </c>
      <c r="BN91">
        <v>0</v>
      </c>
      <c r="BO91">
        <v>6.87</v>
      </c>
      <c r="BP91">
        <v>1</v>
      </c>
      <c r="BQ91">
        <v>0</v>
      </c>
      <c r="BR91">
        <v>3352.1478000000002</v>
      </c>
      <c r="BS91">
        <v>5576.9973</v>
      </c>
      <c r="BT91">
        <v>0</v>
      </c>
      <c r="BU91">
        <v>0</v>
      </c>
      <c r="BV91">
        <v>6.87</v>
      </c>
      <c r="BW91">
        <v>1</v>
      </c>
      <c r="CV91">
        <v>0</v>
      </c>
      <c r="CW91">
        <f>ROUND(Y91*Source!I280*DO91,7)</f>
        <v>0.13053000000000001</v>
      </c>
      <c r="CX91">
        <f>ROUND(Y91*Source!I280,7)</f>
        <v>0.13053000000000001</v>
      </c>
      <c r="CY91">
        <f>AB91</f>
        <v>634.32000000000005</v>
      </c>
      <c r="CZ91">
        <f>AF91</f>
        <v>487.94</v>
      </c>
      <c r="DA91">
        <f>AJ91</f>
        <v>1.3</v>
      </c>
      <c r="DB91">
        <f t="shared" si="47"/>
        <v>3352.15</v>
      </c>
      <c r="DC91">
        <f t="shared" si="48"/>
        <v>5577</v>
      </c>
      <c r="DD91" t="s">
        <v>3</v>
      </c>
      <c r="DE91" t="s">
        <v>3</v>
      </c>
      <c r="DF91">
        <f>ROUND(ROUND(AE91,2)*CX91,2)</f>
        <v>0</v>
      </c>
      <c r="DG91">
        <f>ROUND(ROUND(AF91*AJ91,2)*CX91,2)</f>
        <v>82.8</v>
      </c>
      <c r="DH91">
        <f t="shared" si="31"/>
        <v>105.96</v>
      </c>
      <c r="DI91">
        <f t="shared" si="32"/>
        <v>0</v>
      </c>
      <c r="DJ91">
        <f>DG91+DH91</f>
        <v>188.76</v>
      </c>
      <c r="DK91">
        <v>0</v>
      </c>
      <c r="DL91" t="s">
        <v>479</v>
      </c>
      <c r="DM91">
        <v>4</v>
      </c>
      <c r="DN91" t="s">
        <v>465</v>
      </c>
      <c r="DO91">
        <v>1</v>
      </c>
    </row>
    <row r="92" spans="1:119" x14ac:dyDescent="0.25">
      <c r="A92">
        <f>ROW(Source!A280)</f>
        <v>280</v>
      </c>
      <c r="B92">
        <v>70751969</v>
      </c>
      <c r="C92">
        <v>70821849</v>
      </c>
      <c r="D92">
        <v>68258240</v>
      </c>
      <c r="E92">
        <v>1</v>
      </c>
      <c r="F92">
        <v>1</v>
      </c>
      <c r="G92">
        <v>1</v>
      </c>
      <c r="H92">
        <v>3</v>
      </c>
      <c r="I92" t="s">
        <v>515</v>
      </c>
      <c r="J92" t="s">
        <v>516</v>
      </c>
      <c r="K92" t="s">
        <v>517</v>
      </c>
      <c r="L92">
        <v>1346</v>
      </c>
      <c r="N92">
        <v>1009</v>
      </c>
      <c r="O92" t="s">
        <v>492</v>
      </c>
      <c r="P92" t="s">
        <v>492</v>
      </c>
      <c r="Q92">
        <v>1</v>
      </c>
      <c r="W92">
        <v>0</v>
      </c>
      <c r="X92">
        <v>1797972292</v>
      </c>
      <c r="Y92">
        <f t="shared" si="43"/>
        <v>0.06</v>
      </c>
      <c r="AA92">
        <v>205.15</v>
      </c>
      <c r="AB92">
        <v>0</v>
      </c>
      <c r="AC92">
        <v>0</v>
      </c>
      <c r="AD92">
        <v>0</v>
      </c>
      <c r="AE92">
        <v>160.27000000000001</v>
      </c>
      <c r="AF92">
        <v>0</v>
      </c>
      <c r="AG92">
        <v>0</v>
      </c>
      <c r="AH92">
        <v>0</v>
      </c>
      <c r="AI92">
        <v>1.28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0.06</v>
      </c>
      <c r="AU92" t="s">
        <v>3</v>
      </c>
      <c r="AV92">
        <v>0</v>
      </c>
      <c r="AW92">
        <v>2</v>
      </c>
      <c r="AX92">
        <v>70821866</v>
      </c>
      <c r="AY92">
        <v>1</v>
      </c>
      <c r="AZ92">
        <v>0</v>
      </c>
      <c r="BA92">
        <v>130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9.616200000000001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9.616200000000001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ROUND(Y92*Source!I280,7)</f>
        <v>1.14E-3</v>
      </c>
      <c r="CY92">
        <f t="shared" ref="CY92:CY97" si="51">AA92</f>
        <v>205.15</v>
      </c>
      <c r="CZ92">
        <f t="shared" ref="CZ92:CZ97" si="52">AE92</f>
        <v>160.27000000000001</v>
      </c>
      <c r="DA92">
        <f t="shared" ref="DA92:DA97" si="53">AI92</f>
        <v>1.28</v>
      </c>
      <c r="DB92">
        <f t="shared" si="47"/>
        <v>9.6199999999999992</v>
      </c>
      <c r="DC92">
        <f t="shared" si="48"/>
        <v>0</v>
      </c>
      <c r="DD92" t="s">
        <v>3</v>
      </c>
      <c r="DE92" t="s">
        <v>3</v>
      </c>
      <c r="DF92">
        <f t="shared" ref="DF92:DF97" si="54">ROUND(ROUND(AE92*AI92,2)*CX92,2)</f>
        <v>0.23</v>
      </c>
      <c r="DG92">
        <f t="shared" ref="DG92:DG99" si="55">ROUND(ROUND(AF92,2)*CX92,2)</f>
        <v>0</v>
      </c>
      <c r="DH92">
        <f t="shared" si="31"/>
        <v>0</v>
      </c>
      <c r="DI92">
        <f t="shared" si="32"/>
        <v>0</v>
      </c>
      <c r="DJ92">
        <f t="shared" ref="DJ92:DJ97" si="56">DF92</f>
        <v>0.23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ROW(Source!A280)</f>
        <v>280</v>
      </c>
      <c r="B93">
        <v>70751969</v>
      </c>
      <c r="C93">
        <v>70821849</v>
      </c>
      <c r="D93">
        <v>68258263</v>
      </c>
      <c r="E93">
        <v>1</v>
      </c>
      <c r="F93">
        <v>1</v>
      </c>
      <c r="G93">
        <v>1</v>
      </c>
      <c r="H93">
        <v>3</v>
      </c>
      <c r="I93" t="s">
        <v>489</v>
      </c>
      <c r="J93" t="s">
        <v>490</v>
      </c>
      <c r="K93" t="s">
        <v>491</v>
      </c>
      <c r="L93">
        <v>1346</v>
      </c>
      <c r="N93">
        <v>1009</v>
      </c>
      <c r="O93" t="s">
        <v>492</v>
      </c>
      <c r="P93" t="s">
        <v>492</v>
      </c>
      <c r="Q93">
        <v>1</v>
      </c>
      <c r="W93">
        <v>0</v>
      </c>
      <c r="X93">
        <v>-897919439</v>
      </c>
      <c r="Y93">
        <f t="shared" si="43"/>
        <v>0.1</v>
      </c>
      <c r="AA93">
        <v>296.69</v>
      </c>
      <c r="AB93">
        <v>0</v>
      </c>
      <c r="AC93">
        <v>0</v>
      </c>
      <c r="AD93">
        <v>0</v>
      </c>
      <c r="AE93">
        <v>185.43</v>
      </c>
      <c r="AF93">
        <v>0</v>
      </c>
      <c r="AG93">
        <v>0</v>
      </c>
      <c r="AH93">
        <v>0</v>
      </c>
      <c r="AI93">
        <v>1.6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0.1</v>
      </c>
      <c r="AU93" t="s">
        <v>3</v>
      </c>
      <c r="AV93">
        <v>0</v>
      </c>
      <c r="AW93">
        <v>2</v>
      </c>
      <c r="AX93">
        <v>70821867</v>
      </c>
      <c r="AY93">
        <v>1</v>
      </c>
      <c r="AZ93">
        <v>0</v>
      </c>
      <c r="BA93">
        <v>131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18.543000000000003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18.543000000000003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ROUND(Y93*Source!I280,7)</f>
        <v>1.9E-3</v>
      </c>
      <c r="CY93">
        <f t="shared" si="51"/>
        <v>296.69</v>
      </c>
      <c r="CZ93">
        <f t="shared" si="52"/>
        <v>185.43</v>
      </c>
      <c r="DA93">
        <f t="shared" si="53"/>
        <v>1.6</v>
      </c>
      <c r="DB93">
        <f t="shared" si="47"/>
        <v>18.54</v>
      </c>
      <c r="DC93">
        <f t="shared" si="48"/>
        <v>0</v>
      </c>
      <c r="DD93" t="s">
        <v>3</v>
      </c>
      <c r="DE93" t="s">
        <v>3</v>
      </c>
      <c r="DF93">
        <f t="shared" si="54"/>
        <v>0.56000000000000005</v>
      </c>
      <c r="DG93">
        <f t="shared" si="55"/>
        <v>0</v>
      </c>
      <c r="DH93">
        <f t="shared" si="31"/>
        <v>0</v>
      </c>
      <c r="DI93">
        <f t="shared" si="32"/>
        <v>0</v>
      </c>
      <c r="DJ93">
        <f t="shared" si="56"/>
        <v>0.56000000000000005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ROW(Source!A280)</f>
        <v>280</v>
      </c>
      <c r="B94">
        <v>70751969</v>
      </c>
      <c r="C94">
        <v>70821849</v>
      </c>
      <c r="D94">
        <v>68262958</v>
      </c>
      <c r="E94">
        <v>1</v>
      </c>
      <c r="F94">
        <v>1</v>
      </c>
      <c r="G94">
        <v>1</v>
      </c>
      <c r="H94">
        <v>3</v>
      </c>
      <c r="I94" t="s">
        <v>496</v>
      </c>
      <c r="J94" t="s">
        <v>497</v>
      </c>
      <c r="K94" t="s">
        <v>498</v>
      </c>
      <c r="L94">
        <v>1346</v>
      </c>
      <c r="N94">
        <v>1009</v>
      </c>
      <c r="O94" t="s">
        <v>492</v>
      </c>
      <c r="P94" t="s">
        <v>492</v>
      </c>
      <c r="Q94">
        <v>1</v>
      </c>
      <c r="W94">
        <v>0</v>
      </c>
      <c r="X94">
        <v>-373327139</v>
      </c>
      <c r="Y94">
        <f t="shared" si="43"/>
        <v>0.05</v>
      </c>
      <c r="AA94">
        <v>86.41</v>
      </c>
      <c r="AB94">
        <v>0</v>
      </c>
      <c r="AC94">
        <v>0</v>
      </c>
      <c r="AD94">
        <v>0</v>
      </c>
      <c r="AE94">
        <v>56.11</v>
      </c>
      <c r="AF94">
        <v>0</v>
      </c>
      <c r="AG94">
        <v>0</v>
      </c>
      <c r="AH94">
        <v>0</v>
      </c>
      <c r="AI94">
        <v>1.54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0.05</v>
      </c>
      <c r="AU94" t="s">
        <v>3</v>
      </c>
      <c r="AV94">
        <v>0</v>
      </c>
      <c r="AW94">
        <v>2</v>
      </c>
      <c r="AX94">
        <v>70821868</v>
      </c>
      <c r="AY94">
        <v>1</v>
      </c>
      <c r="AZ94">
        <v>0</v>
      </c>
      <c r="BA94">
        <v>132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2.8055000000000003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2.8055000000000003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v>0</v>
      </c>
      <c r="CX94">
        <f>ROUND(Y94*Source!I280,7)</f>
        <v>9.5E-4</v>
      </c>
      <c r="CY94">
        <f t="shared" si="51"/>
        <v>86.41</v>
      </c>
      <c r="CZ94">
        <f t="shared" si="52"/>
        <v>56.11</v>
      </c>
      <c r="DA94">
        <f t="shared" si="53"/>
        <v>1.54</v>
      </c>
      <c r="DB94">
        <f t="shared" si="47"/>
        <v>2.81</v>
      </c>
      <c r="DC94">
        <f t="shared" si="48"/>
        <v>0</v>
      </c>
      <c r="DD94" t="s">
        <v>3</v>
      </c>
      <c r="DE94" t="s">
        <v>3</v>
      </c>
      <c r="DF94">
        <f t="shared" si="54"/>
        <v>0.08</v>
      </c>
      <c r="DG94">
        <f t="shared" si="55"/>
        <v>0</v>
      </c>
      <c r="DH94">
        <f t="shared" si="31"/>
        <v>0</v>
      </c>
      <c r="DI94">
        <f t="shared" si="32"/>
        <v>0</v>
      </c>
      <c r="DJ94">
        <f t="shared" si="56"/>
        <v>0.08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ROW(Source!A280)</f>
        <v>280</v>
      </c>
      <c r="B95">
        <v>70751969</v>
      </c>
      <c r="C95">
        <v>70821849</v>
      </c>
      <c r="D95">
        <v>68270485</v>
      </c>
      <c r="E95">
        <v>1</v>
      </c>
      <c r="F95">
        <v>1</v>
      </c>
      <c r="G95">
        <v>1</v>
      </c>
      <c r="H95">
        <v>3</v>
      </c>
      <c r="I95" t="s">
        <v>518</v>
      </c>
      <c r="J95" t="s">
        <v>519</v>
      </c>
      <c r="K95" t="s">
        <v>520</v>
      </c>
      <c r="L95">
        <v>1348</v>
      </c>
      <c r="N95">
        <v>1009</v>
      </c>
      <c r="O95" t="s">
        <v>147</v>
      </c>
      <c r="P95" t="s">
        <v>147</v>
      </c>
      <c r="Q95">
        <v>1000</v>
      </c>
      <c r="W95">
        <v>0</v>
      </c>
      <c r="X95">
        <v>-1652292629</v>
      </c>
      <c r="Y95">
        <f t="shared" si="43"/>
        <v>3.5000000000000001E-3</v>
      </c>
      <c r="AA95">
        <v>706540.3</v>
      </c>
      <c r="AB95">
        <v>0</v>
      </c>
      <c r="AC95">
        <v>0</v>
      </c>
      <c r="AD95">
        <v>0</v>
      </c>
      <c r="AE95">
        <v>625256.9</v>
      </c>
      <c r="AF95">
        <v>0</v>
      </c>
      <c r="AG95">
        <v>0</v>
      </c>
      <c r="AH95">
        <v>0</v>
      </c>
      <c r="AI95">
        <v>1.1299999999999999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3.5000000000000001E-3</v>
      </c>
      <c r="AU95" t="s">
        <v>3</v>
      </c>
      <c r="AV95">
        <v>0</v>
      </c>
      <c r="AW95">
        <v>2</v>
      </c>
      <c r="AX95">
        <v>70821869</v>
      </c>
      <c r="AY95">
        <v>1</v>
      </c>
      <c r="AZ95">
        <v>0</v>
      </c>
      <c r="BA95">
        <v>133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2188.3991500000002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2188.3991500000002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ROUND(Y95*Source!I280,7)</f>
        <v>6.6500000000000004E-5</v>
      </c>
      <c r="CY95">
        <f t="shared" si="51"/>
        <v>706540.3</v>
      </c>
      <c r="CZ95">
        <f t="shared" si="52"/>
        <v>625256.9</v>
      </c>
      <c r="DA95">
        <f t="shared" si="53"/>
        <v>1.1299999999999999</v>
      </c>
      <c r="DB95">
        <f t="shared" si="47"/>
        <v>2188.4</v>
      </c>
      <c r="DC95">
        <f t="shared" si="48"/>
        <v>0</v>
      </c>
      <c r="DD95" t="s">
        <v>3</v>
      </c>
      <c r="DE95" t="s">
        <v>3</v>
      </c>
      <c r="DF95">
        <f t="shared" si="54"/>
        <v>46.98</v>
      </c>
      <c r="DG95">
        <f t="shared" si="55"/>
        <v>0</v>
      </c>
      <c r="DH95">
        <f t="shared" si="31"/>
        <v>0</v>
      </c>
      <c r="DI95">
        <f t="shared" si="32"/>
        <v>0</v>
      </c>
      <c r="DJ95">
        <f t="shared" si="56"/>
        <v>46.98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ROW(Source!A280)</f>
        <v>280</v>
      </c>
      <c r="B96">
        <v>70751969</v>
      </c>
      <c r="C96">
        <v>70821849</v>
      </c>
      <c r="D96">
        <v>68279424</v>
      </c>
      <c r="E96">
        <v>1</v>
      </c>
      <c r="F96">
        <v>1</v>
      </c>
      <c r="G96">
        <v>1</v>
      </c>
      <c r="H96">
        <v>3</v>
      </c>
      <c r="I96" t="s">
        <v>521</v>
      </c>
      <c r="J96" t="s">
        <v>522</v>
      </c>
      <c r="K96" t="s">
        <v>523</v>
      </c>
      <c r="L96">
        <v>1346</v>
      </c>
      <c r="N96">
        <v>1009</v>
      </c>
      <c r="O96" t="s">
        <v>492</v>
      </c>
      <c r="P96" t="s">
        <v>492</v>
      </c>
      <c r="Q96">
        <v>1</v>
      </c>
      <c r="W96">
        <v>0</v>
      </c>
      <c r="X96">
        <v>-939965935</v>
      </c>
      <c r="Y96">
        <f t="shared" si="43"/>
        <v>0.22</v>
      </c>
      <c r="AA96">
        <v>86.66</v>
      </c>
      <c r="AB96">
        <v>0</v>
      </c>
      <c r="AC96">
        <v>0</v>
      </c>
      <c r="AD96">
        <v>0</v>
      </c>
      <c r="AE96">
        <v>60.6</v>
      </c>
      <c r="AF96">
        <v>0</v>
      </c>
      <c r="AG96">
        <v>0</v>
      </c>
      <c r="AH96">
        <v>0</v>
      </c>
      <c r="AI96">
        <v>1.43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0.22</v>
      </c>
      <c r="AU96" t="s">
        <v>3</v>
      </c>
      <c r="AV96">
        <v>0</v>
      </c>
      <c r="AW96">
        <v>2</v>
      </c>
      <c r="AX96">
        <v>70821870</v>
      </c>
      <c r="AY96">
        <v>1</v>
      </c>
      <c r="AZ96">
        <v>0</v>
      </c>
      <c r="BA96">
        <v>134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13.332000000000001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13.332000000000001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ROUND(Y96*Source!I280,7)</f>
        <v>4.1799999999999997E-3</v>
      </c>
      <c r="CY96">
        <f t="shared" si="51"/>
        <v>86.66</v>
      </c>
      <c r="CZ96">
        <f t="shared" si="52"/>
        <v>60.6</v>
      </c>
      <c r="DA96">
        <f t="shared" si="53"/>
        <v>1.43</v>
      </c>
      <c r="DB96">
        <f t="shared" si="47"/>
        <v>13.33</v>
      </c>
      <c r="DC96">
        <f t="shared" si="48"/>
        <v>0</v>
      </c>
      <c r="DD96" t="s">
        <v>3</v>
      </c>
      <c r="DE96" t="s">
        <v>3</v>
      </c>
      <c r="DF96">
        <f t="shared" si="54"/>
        <v>0.36</v>
      </c>
      <c r="DG96">
        <f t="shared" si="55"/>
        <v>0</v>
      </c>
      <c r="DH96">
        <f t="shared" si="31"/>
        <v>0</v>
      </c>
      <c r="DI96">
        <f t="shared" si="32"/>
        <v>0</v>
      </c>
      <c r="DJ96">
        <f t="shared" si="56"/>
        <v>0.36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ROW(Source!A280)</f>
        <v>280</v>
      </c>
      <c r="B97">
        <v>70751969</v>
      </c>
      <c r="C97">
        <v>70821849</v>
      </c>
      <c r="D97">
        <v>68286352</v>
      </c>
      <c r="E97">
        <v>1</v>
      </c>
      <c r="F97">
        <v>1</v>
      </c>
      <c r="G97">
        <v>1</v>
      </c>
      <c r="H97">
        <v>3</v>
      </c>
      <c r="I97" t="s">
        <v>524</v>
      </c>
      <c r="J97" t="s">
        <v>525</v>
      </c>
      <c r="K97" t="s">
        <v>526</v>
      </c>
      <c r="L97">
        <v>1371</v>
      </c>
      <c r="N97">
        <v>1013</v>
      </c>
      <c r="O97" t="s">
        <v>82</v>
      </c>
      <c r="P97" t="s">
        <v>82</v>
      </c>
      <c r="Q97">
        <v>1</v>
      </c>
      <c r="W97">
        <v>0</v>
      </c>
      <c r="X97">
        <v>1171032775</v>
      </c>
      <c r="Y97">
        <f t="shared" si="43"/>
        <v>3.4</v>
      </c>
      <c r="AA97">
        <v>782.13</v>
      </c>
      <c r="AB97">
        <v>0</v>
      </c>
      <c r="AC97">
        <v>0</v>
      </c>
      <c r="AD97">
        <v>0</v>
      </c>
      <c r="AE97">
        <v>635.88</v>
      </c>
      <c r="AF97">
        <v>0</v>
      </c>
      <c r="AG97">
        <v>0</v>
      </c>
      <c r="AH97">
        <v>0</v>
      </c>
      <c r="AI97">
        <v>1.23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3.4</v>
      </c>
      <c r="AU97" t="s">
        <v>3</v>
      </c>
      <c r="AV97">
        <v>0</v>
      </c>
      <c r="AW97">
        <v>2</v>
      </c>
      <c r="AX97">
        <v>70821871</v>
      </c>
      <c r="AY97">
        <v>1</v>
      </c>
      <c r="AZ97">
        <v>0</v>
      </c>
      <c r="BA97">
        <v>135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2161.9919999999997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2161.9919999999997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ROUND(Y97*Source!I280,7)</f>
        <v>6.4600000000000005E-2</v>
      </c>
      <c r="CY97">
        <f t="shared" si="51"/>
        <v>782.13</v>
      </c>
      <c r="CZ97">
        <f t="shared" si="52"/>
        <v>635.88</v>
      </c>
      <c r="DA97">
        <f t="shared" si="53"/>
        <v>1.23</v>
      </c>
      <c r="DB97">
        <f t="shared" si="47"/>
        <v>2161.9899999999998</v>
      </c>
      <c r="DC97">
        <f t="shared" si="48"/>
        <v>0</v>
      </c>
      <c r="DD97" t="s">
        <v>3</v>
      </c>
      <c r="DE97" t="s">
        <v>3</v>
      </c>
      <c r="DF97">
        <f t="shared" si="54"/>
        <v>50.53</v>
      </c>
      <c r="DG97">
        <f t="shared" si="55"/>
        <v>0</v>
      </c>
      <c r="DH97">
        <f t="shared" si="31"/>
        <v>0</v>
      </c>
      <c r="DI97">
        <f t="shared" si="32"/>
        <v>0</v>
      </c>
      <c r="DJ97">
        <f t="shared" si="56"/>
        <v>50.53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ROW(Source!A281)</f>
        <v>281</v>
      </c>
      <c r="B98">
        <v>70748195</v>
      </c>
      <c r="C98">
        <v>70821849</v>
      </c>
      <c r="D98">
        <v>68185880</v>
      </c>
      <c r="E98">
        <v>117</v>
      </c>
      <c r="F98">
        <v>1</v>
      </c>
      <c r="G98">
        <v>1</v>
      </c>
      <c r="H98">
        <v>1</v>
      </c>
      <c r="I98" t="s">
        <v>510</v>
      </c>
      <c r="J98" t="s">
        <v>3</v>
      </c>
      <c r="K98" t="s">
        <v>511</v>
      </c>
      <c r="L98">
        <v>1191</v>
      </c>
      <c r="N98">
        <v>1013</v>
      </c>
      <c r="O98" t="s">
        <v>465</v>
      </c>
      <c r="P98" t="s">
        <v>465</v>
      </c>
      <c r="Q98">
        <v>1</v>
      </c>
      <c r="W98">
        <v>0</v>
      </c>
      <c r="X98">
        <v>-1088579471</v>
      </c>
      <c r="Y98">
        <f t="shared" si="43"/>
        <v>51.1</v>
      </c>
      <c r="AA98">
        <v>0</v>
      </c>
      <c r="AB98">
        <v>0</v>
      </c>
      <c r="AC98">
        <v>0</v>
      </c>
      <c r="AD98">
        <v>802.7</v>
      </c>
      <c r="AE98">
        <v>0</v>
      </c>
      <c r="AF98">
        <v>0</v>
      </c>
      <c r="AG98">
        <v>0</v>
      </c>
      <c r="AH98">
        <v>802.7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51.1</v>
      </c>
      <c r="AU98" t="s">
        <v>3</v>
      </c>
      <c r="AV98">
        <v>1</v>
      </c>
      <c r="AW98">
        <v>2</v>
      </c>
      <c r="AX98">
        <v>70821861</v>
      </c>
      <c r="AY98">
        <v>1</v>
      </c>
      <c r="AZ98">
        <v>0</v>
      </c>
      <c r="BA98">
        <v>139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41017.97</v>
      </c>
      <c r="BN98">
        <v>51.1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41017.97</v>
      </c>
      <c r="BU98">
        <v>51.1</v>
      </c>
      <c r="BV98">
        <v>0</v>
      </c>
      <c r="BW98">
        <v>1</v>
      </c>
      <c r="CU98">
        <f>ROUND(AT98*Source!I281*AH98*AL98,2)</f>
        <v>779.34</v>
      </c>
      <c r="CV98">
        <f>ROUND(Y98*Source!I281,7)</f>
        <v>0.97089999999999999</v>
      </c>
      <c r="CW98">
        <v>0</v>
      </c>
      <c r="CX98">
        <f>ROUND(Y98*Source!I281,7)</f>
        <v>0.97089999999999999</v>
      </c>
      <c r="CY98">
        <f>AD98</f>
        <v>802.7</v>
      </c>
      <c r="CZ98">
        <f>AH98</f>
        <v>802.7</v>
      </c>
      <c r="DA98">
        <f>AL98</f>
        <v>1</v>
      </c>
      <c r="DB98">
        <f t="shared" si="47"/>
        <v>41017.97</v>
      </c>
      <c r="DC98">
        <f t="shared" si="48"/>
        <v>0</v>
      </c>
      <c r="DD98" t="s">
        <v>3</v>
      </c>
      <c r="DE98" t="s">
        <v>3</v>
      </c>
      <c r="DF98">
        <f>ROUND(ROUND(AE98,2)*CX98,2)</f>
        <v>0</v>
      </c>
      <c r="DG98">
        <f t="shared" si="55"/>
        <v>0</v>
      </c>
      <c r="DH98">
        <f t="shared" si="31"/>
        <v>0</v>
      </c>
      <c r="DI98">
        <f t="shared" si="32"/>
        <v>779.34</v>
      </c>
      <c r="DJ98">
        <f>DI98</f>
        <v>779.34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ROW(Source!A281)</f>
        <v>281</v>
      </c>
      <c r="B99">
        <v>70748195</v>
      </c>
      <c r="C99">
        <v>70821849</v>
      </c>
      <c r="D99">
        <v>68186052</v>
      </c>
      <c r="E99">
        <v>117</v>
      </c>
      <c r="F99">
        <v>1</v>
      </c>
      <c r="G99">
        <v>1</v>
      </c>
      <c r="H99">
        <v>1</v>
      </c>
      <c r="I99" t="s">
        <v>466</v>
      </c>
      <c r="J99" t="s">
        <v>3</v>
      </c>
      <c r="K99" t="s">
        <v>467</v>
      </c>
      <c r="L99">
        <v>1191</v>
      </c>
      <c r="N99">
        <v>1013</v>
      </c>
      <c r="O99" t="s">
        <v>465</v>
      </c>
      <c r="P99" t="s">
        <v>465</v>
      </c>
      <c r="Q99">
        <v>1</v>
      </c>
      <c r="W99">
        <v>0</v>
      </c>
      <c r="X99">
        <v>-1417349443</v>
      </c>
      <c r="Y99">
        <f t="shared" si="43"/>
        <v>22.73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22.73</v>
      </c>
      <c r="AU99" t="s">
        <v>3</v>
      </c>
      <c r="AV99">
        <v>2</v>
      </c>
      <c r="AW99">
        <v>2</v>
      </c>
      <c r="AX99">
        <v>70821862</v>
      </c>
      <c r="AY99">
        <v>1</v>
      </c>
      <c r="AZ99">
        <v>0</v>
      </c>
      <c r="BA99">
        <v>140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ROUND(Y99*Source!I281,7)</f>
        <v>0.43186999999999998</v>
      </c>
      <c r="CY99">
        <f>AD99</f>
        <v>0</v>
      </c>
      <c r="CZ99">
        <f>AH99</f>
        <v>0</v>
      </c>
      <c r="DA99">
        <f>AL99</f>
        <v>1</v>
      </c>
      <c r="DB99">
        <f t="shared" si="47"/>
        <v>0</v>
      </c>
      <c r="DC99">
        <f t="shared" si="48"/>
        <v>0</v>
      </c>
      <c r="DD99" t="s">
        <v>3</v>
      </c>
      <c r="DE99" t="s">
        <v>3</v>
      </c>
      <c r="DF99">
        <f>ROUND(ROUND(AE99,2)*CX99,2)</f>
        <v>0</v>
      </c>
      <c r="DG99">
        <f t="shared" si="55"/>
        <v>0</v>
      </c>
      <c r="DH99">
        <f t="shared" si="31"/>
        <v>0</v>
      </c>
      <c r="DI99">
        <f t="shared" si="32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ROW(Source!A281)</f>
        <v>281</v>
      </c>
      <c r="B100">
        <v>70748195</v>
      </c>
      <c r="C100">
        <v>70821849</v>
      </c>
      <c r="D100">
        <v>68192715</v>
      </c>
      <c r="E100">
        <v>1</v>
      </c>
      <c r="F100">
        <v>1</v>
      </c>
      <c r="G100">
        <v>1</v>
      </c>
      <c r="H100">
        <v>2</v>
      </c>
      <c r="I100" t="s">
        <v>512</v>
      </c>
      <c r="J100" t="s">
        <v>513</v>
      </c>
      <c r="K100" t="s">
        <v>514</v>
      </c>
      <c r="L100">
        <v>1368</v>
      </c>
      <c r="N100">
        <v>1011</v>
      </c>
      <c r="O100" t="s">
        <v>471</v>
      </c>
      <c r="P100" t="s">
        <v>471</v>
      </c>
      <c r="Q100">
        <v>1</v>
      </c>
      <c r="W100">
        <v>0</v>
      </c>
      <c r="X100">
        <v>-438045540</v>
      </c>
      <c r="Y100">
        <f t="shared" si="43"/>
        <v>13</v>
      </c>
      <c r="AA100">
        <v>0</v>
      </c>
      <c r="AB100">
        <v>506.23</v>
      </c>
      <c r="AC100">
        <v>811.79</v>
      </c>
      <c r="AD100">
        <v>0</v>
      </c>
      <c r="AE100">
        <v>0</v>
      </c>
      <c r="AF100">
        <v>346.73</v>
      </c>
      <c r="AG100">
        <v>811.79</v>
      </c>
      <c r="AH100">
        <v>0</v>
      </c>
      <c r="AI100">
        <v>1</v>
      </c>
      <c r="AJ100">
        <v>1.46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13</v>
      </c>
      <c r="AU100" t="s">
        <v>3</v>
      </c>
      <c r="AV100">
        <v>1</v>
      </c>
      <c r="AW100">
        <v>2</v>
      </c>
      <c r="AX100">
        <v>70821863</v>
      </c>
      <c r="AY100">
        <v>1</v>
      </c>
      <c r="AZ100">
        <v>0</v>
      </c>
      <c r="BA100">
        <v>141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4507.49</v>
      </c>
      <c r="BL100">
        <v>10553.27</v>
      </c>
      <c r="BM100">
        <v>0</v>
      </c>
      <c r="BN100">
        <v>0</v>
      </c>
      <c r="BO100">
        <v>13</v>
      </c>
      <c r="BP100">
        <v>1</v>
      </c>
      <c r="BQ100">
        <v>0</v>
      </c>
      <c r="BR100">
        <v>4507.49</v>
      </c>
      <c r="BS100">
        <v>10553.27</v>
      </c>
      <c r="BT100">
        <v>0</v>
      </c>
      <c r="BU100">
        <v>0</v>
      </c>
      <c r="BV100">
        <v>13</v>
      </c>
      <c r="BW100">
        <v>1</v>
      </c>
      <c r="CV100">
        <v>0</v>
      </c>
      <c r="CW100">
        <f>ROUND(Y100*Source!I281*DO100,7)</f>
        <v>0.247</v>
      </c>
      <c r="CX100">
        <f>ROUND(Y100*Source!I281,7)</f>
        <v>0.247</v>
      </c>
      <c r="CY100">
        <f>AB100</f>
        <v>506.23</v>
      </c>
      <c r="CZ100">
        <f>AF100</f>
        <v>346.73</v>
      </c>
      <c r="DA100">
        <f>AJ100</f>
        <v>1.46</v>
      </c>
      <c r="DB100">
        <f t="shared" si="47"/>
        <v>4507.49</v>
      </c>
      <c r="DC100">
        <f t="shared" si="48"/>
        <v>10553.27</v>
      </c>
      <c r="DD100" t="s">
        <v>3</v>
      </c>
      <c r="DE100" t="s">
        <v>3</v>
      </c>
      <c r="DF100">
        <f>ROUND(ROUND(AE100,2)*CX100,2)</f>
        <v>0</v>
      </c>
      <c r="DG100">
        <f>ROUND(ROUND(AF100*AJ100,2)*CX100,2)</f>
        <v>125.04</v>
      </c>
      <c r="DH100">
        <f t="shared" si="31"/>
        <v>200.51</v>
      </c>
      <c r="DI100">
        <f t="shared" si="32"/>
        <v>0</v>
      </c>
      <c r="DJ100">
        <f>DG100+DH100</f>
        <v>325.55</v>
      </c>
      <c r="DK100">
        <v>0</v>
      </c>
      <c r="DL100" t="s">
        <v>479</v>
      </c>
      <c r="DM100">
        <v>4</v>
      </c>
      <c r="DN100" t="s">
        <v>465</v>
      </c>
      <c r="DO100">
        <v>1</v>
      </c>
    </row>
    <row r="101" spans="1:119" x14ac:dyDescent="0.25">
      <c r="A101">
        <f>ROW(Source!A281)</f>
        <v>281</v>
      </c>
      <c r="B101">
        <v>70748195</v>
      </c>
      <c r="C101">
        <v>70821849</v>
      </c>
      <c r="D101">
        <v>68193436</v>
      </c>
      <c r="E101">
        <v>1</v>
      </c>
      <c r="F101">
        <v>1</v>
      </c>
      <c r="G101">
        <v>1</v>
      </c>
      <c r="H101">
        <v>2</v>
      </c>
      <c r="I101" t="s">
        <v>486</v>
      </c>
      <c r="J101" t="s">
        <v>487</v>
      </c>
      <c r="K101" t="s">
        <v>488</v>
      </c>
      <c r="L101">
        <v>1368</v>
      </c>
      <c r="N101">
        <v>1011</v>
      </c>
      <c r="O101" t="s">
        <v>471</v>
      </c>
      <c r="P101" t="s">
        <v>471</v>
      </c>
      <c r="Q101">
        <v>1</v>
      </c>
      <c r="W101">
        <v>0</v>
      </c>
      <c r="X101">
        <v>-849950259</v>
      </c>
      <c r="Y101">
        <f t="shared" si="43"/>
        <v>2.86</v>
      </c>
      <c r="AA101">
        <v>0</v>
      </c>
      <c r="AB101">
        <v>641.70000000000005</v>
      </c>
      <c r="AC101">
        <v>811.79</v>
      </c>
      <c r="AD101">
        <v>0</v>
      </c>
      <c r="AE101">
        <v>0</v>
      </c>
      <c r="AF101">
        <v>641.70000000000005</v>
      </c>
      <c r="AG101">
        <v>811.79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2.86</v>
      </c>
      <c r="AU101" t="s">
        <v>3</v>
      </c>
      <c r="AV101">
        <v>1</v>
      </c>
      <c r="AW101">
        <v>2</v>
      </c>
      <c r="AX101">
        <v>70821864</v>
      </c>
      <c r="AY101">
        <v>1</v>
      </c>
      <c r="AZ101">
        <v>0</v>
      </c>
      <c r="BA101">
        <v>142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1835.2619999999999</v>
      </c>
      <c r="BL101">
        <v>2321.7194</v>
      </c>
      <c r="BM101">
        <v>0</v>
      </c>
      <c r="BN101">
        <v>0</v>
      </c>
      <c r="BO101">
        <v>2.86</v>
      </c>
      <c r="BP101">
        <v>1</v>
      </c>
      <c r="BQ101">
        <v>0</v>
      </c>
      <c r="BR101">
        <v>1835.2619999999999</v>
      </c>
      <c r="BS101">
        <v>2321.7194</v>
      </c>
      <c r="BT101">
        <v>0</v>
      </c>
      <c r="BU101">
        <v>0</v>
      </c>
      <c r="BV101">
        <v>2.86</v>
      </c>
      <c r="BW101">
        <v>1</v>
      </c>
      <c r="CV101">
        <v>0</v>
      </c>
      <c r="CW101">
        <f>ROUND(Y101*Source!I281*DO101,7)</f>
        <v>5.4339999999999999E-2</v>
      </c>
      <c r="CX101">
        <f>ROUND(Y101*Source!I281,7)</f>
        <v>5.4339999999999999E-2</v>
      </c>
      <c r="CY101">
        <f>AB101</f>
        <v>641.70000000000005</v>
      </c>
      <c r="CZ101">
        <f>AF101</f>
        <v>641.70000000000005</v>
      </c>
      <c r="DA101">
        <f>AJ101</f>
        <v>1</v>
      </c>
      <c r="DB101">
        <f t="shared" si="47"/>
        <v>1835.26</v>
      </c>
      <c r="DC101">
        <f t="shared" si="48"/>
        <v>2321.7199999999998</v>
      </c>
      <c r="DD101" t="s">
        <v>3</v>
      </c>
      <c r="DE101" t="s">
        <v>3</v>
      </c>
      <c r="DF101">
        <f>ROUND(ROUND(AE101,2)*CX101,2)</f>
        <v>0</v>
      </c>
      <c r="DG101">
        <f>ROUND(ROUND(AF101,2)*CX101,2)</f>
        <v>34.869999999999997</v>
      </c>
      <c r="DH101">
        <f t="shared" si="31"/>
        <v>44.11</v>
      </c>
      <c r="DI101">
        <f t="shared" si="32"/>
        <v>0</v>
      </c>
      <c r="DJ101">
        <f>DG101+DH101</f>
        <v>78.97999999999999</v>
      </c>
      <c r="DK101">
        <v>1</v>
      </c>
      <c r="DL101" t="s">
        <v>479</v>
      </c>
      <c r="DM101">
        <v>4</v>
      </c>
      <c r="DN101" t="s">
        <v>465</v>
      </c>
      <c r="DO101">
        <v>1</v>
      </c>
    </row>
    <row r="102" spans="1:119" x14ac:dyDescent="0.25">
      <c r="A102">
        <f>ROW(Source!A281)</f>
        <v>281</v>
      </c>
      <c r="B102">
        <v>70748195</v>
      </c>
      <c r="C102">
        <v>70821849</v>
      </c>
      <c r="D102">
        <v>68193519</v>
      </c>
      <c r="E102">
        <v>1</v>
      </c>
      <c r="F102">
        <v>1</v>
      </c>
      <c r="G102">
        <v>1</v>
      </c>
      <c r="H102">
        <v>2</v>
      </c>
      <c r="I102" t="s">
        <v>476</v>
      </c>
      <c r="J102" t="s">
        <v>477</v>
      </c>
      <c r="K102" t="s">
        <v>478</v>
      </c>
      <c r="L102">
        <v>1368</v>
      </c>
      <c r="N102">
        <v>1011</v>
      </c>
      <c r="O102" t="s">
        <v>471</v>
      </c>
      <c r="P102" t="s">
        <v>471</v>
      </c>
      <c r="Q102">
        <v>1</v>
      </c>
      <c r="W102">
        <v>0</v>
      </c>
      <c r="X102">
        <v>1638899965</v>
      </c>
      <c r="Y102">
        <f t="shared" si="43"/>
        <v>6.87</v>
      </c>
      <c r="AA102">
        <v>0</v>
      </c>
      <c r="AB102">
        <v>634.32000000000005</v>
      </c>
      <c r="AC102">
        <v>811.79</v>
      </c>
      <c r="AD102">
        <v>0</v>
      </c>
      <c r="AE102">
        <v>0</v>
      </c>
      <c r="AF102">
        <v>487.94</v>
      </c>
      <c r="AG102">
        <v>811.79</v>
      </c>
      <c r="AH102">
        <v>0</v>
      </c>
      <c r="AI102">
        <v>1</v>
      </c>
      <c r="AJ102">
        <v>1.3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6.87</v>
      </c>
      <c r="AU102" t="s">
        <v>3</v>
      </c>
      <c r="AV102">
        <v>1</v>
      </c>
      <c r="AW102">
        <v>2</v>
      </c>
      <c r="AX102">
        <v>70821865</v>
      </c>
      <c r="AY102">
        <v>1</v>
      </c>
      <c r="AZ102">
        <v>0</v>
      </c>
      <c r="BA102">
        <v>143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3352.1478000000002</v>
      </c>
      <c r="BL102">
        <v>5576.9973</v>
      </c>
      <c r="BM102">
        <v>0</v>
      </c>
      <c r="BN102">
        <v>0</v>
      </c>
      <c r="BO102">
        <v>6.87</v>
      </c>
      <c r="BP102">
        <v>1</v>
      </c>
      <c r="BQ102">
        <v>0</v>
      </c>
      <c r="BR102">
        <v>3352.1478000000002</v>
      </c>
      <c r="BS102">
        <v>5576.9973</v>
      </c>
      <c r="BT102">
        <v>0</v>
      </c>
      <c r="BU102">
        <v>0</v>
      </c>
      <c r="BV102">
        <v>6.87</v>
      </c>
      <c r="BW102">
        <v>1</v>
      </c>
      <c r="CV102">
        <v>0</v>
      </c>
      <c r="CW102">
        <f>ROUND(Y102*Source!I281*DO102,7)</f>
        <v>0.13053000000000001</v>
      </c>
      <c r="CX102">
        <f>ROUND(Y102*Source!I281,7)</f>
        <v>0.13053000000000001</v>
      </c>
      <c r="CY102">
        <f>AB102</f>
        <v>634.32000000000005</v>
      </c>
      <c r="CZ102">
        <f>AF102</f>
        <v>487.94</v>
      </c>
      <c r="DA102">
        <f>AJ102</f>
        <v>1.3</v>
      </c>
      <c r="DB102">
        <f t="shared" si="47"/>
        <v>3352.15</v>
      </c>
      <c r="DC102">
        <f t="shared" si="48"/>
        <v>5577</v>
      </c>
      <c r="DD102" t="s">
        <v>3</v>
      </c>
      <c r="DE102" t="s">
        <v>3</v>
      </c>
      <c r="DF102">
        <f>ROUND(ROUND(AE102,2)*CX102,2)</f>
        <v>0</v>
      </c>
      <c r="DG102">
        <f>ROUND(ROUND(AF102*AJ102,2)*CX102,2)</f>
        <v>82.8</v>
      </c>
      <c r="DH102">
        <f t="shared" si="31"/>
        <v>105.96</v>
      </c>
      <c r="DI102">
        <f t="shared" si="32"/>
        <v>0</v>
      </c>
      <c r="DJ102">
        <f>DG102+DH102</f>
        <v>188.76</v>
      </c>
      <c r="DK102">
        <v>0</v>
      </c>
      <c r="DL102" t="s">
        <v>479</v>
      </c>
      <c r="DM102">
        <v>4</v>
      </c>
      <c r="DN102" t="s">
        <v>465</v>
      </c>
      <c r="DO102">
        <v>1</v>
      </c>
    </row>
    <row r="103" spans="1:119" x14ac:dyDescent="0.25">
      <c r="A103">
        <f>ROW(Source!A281)</f>
        <v>281</v>
      </c>
      <c r="B103">
        <v>70748195</v>
      </c>
      <c r="C103">
        <v>70821849</v>
      </c>
      <c r="D103">
        <v>68258240</v>
      </c>
      <c r="E103">
        <v>1</v>
      </c>
      <c r="F103">
        <v>1</v>
      </c>
      <c r="G103">
        <v>1</v>
      </c>
      <c r="H103">
        <v>3</v>
      </c>
      <c r="I103" t="s">
        <v>515</v>
      </c>
      <c r="J103" t="s">
        <v>516</v>
      </c>
      <c r="K103" t="s">
        <v>517</v>
      </c>
      <c r="L103">
        <v>1346</v>
      </c>
      <c r="N103">
        <v>1009</v>
      </c>
      <c r="O103" t="s">
        <v>492</v>
      </c>
      <c r="P103" t="s">
        <v>492</v>
      </c>
      <c r="Q103">
        <v>1</v>
      </c>
      <c r="W103">
        <v>0</v>
      </c>
      <c r="X103">
        <v>1797972292</v>
      </c>
      <c r="Y103">
        <f t="shared" si="43"/>
        <v>0.06</v>
      </c>
      <c r="AA103">
        <v>205.15</v>
      </c>
      <c r="AB103">
        <v>0</v>
      </c>
      <c r="AC103">
        <v>0</v>
      </c>
      <c r="AD103">
        <v>0</v>
      </c>
      <c r="AE103">
        <v>160.27000000000001</v>
      </c>
      <c r="AF103">
        <v>0</v>
      </c>
      <c r="AG103">
        <v>0</v>
      </c>
      <c r="AH103">
        <v>0</v>
      </c>
      <c r="AI103">
        <v>1.28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0.06</v>
      </c>
      <c r="AU103" t="s">
        <v>3</v>
      </c>
      <c r="AV103">
        <v>0</v>
      </c>
      <c r="AW103">
        <v>2</v>
      </c>
      <c r="AX103">
        <v>70821866</v>
      </c>
      <c r="AY103">
        <v>1</v>
      </c>
      <c r="AZ103">
        <v>0</v>
      </c>
      <c r="BA103">
        <v>144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9.616200000000001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9.616200000000001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v>0</v>
      </c>
      <c r="CX103">
        <f>ROUND(Y103*Source!I281,7)</f>
        <v>1.14E-3</v>
      </c>
      <c r="CY103">
        <f t="shared" ref="CY103:CY108" si="57">AA103</f>
        <v>205.15</v>
      </c>
      <c r="CZ103">
        <f t="shared" ref="CZ103:CZ108" si="58">AE103</f>
        <v>160.27000000000001</v>
      </c>
      <c r="DA103">
        <f t="shared" ref="DA103:DA108" si="59">AI103</f>
        <v>1.28</v>
      </c>
      <c r="DB103">
        <f t="shared" si="47"/>
        <v>9.6199999999999992</v>
      </c>
      <c r="DC103">
        <f t="shared" si="48"/>
        <v>0</v>
      </c>
      <c r="DD103" t="s">
        <v>3</v>
      </c>
      <c r="DE103" t="s">
        <v>3</v>
      </c>
      <c r="DF103">
        <f t="shared" ref="DF103:DF108" si="60">ROUND(ROUND(AE103*AI103,2)*CX103,2)</f>
        <v>0.23</v>
      </c>
      <c r="DG103">
        <f t="shared" ref="DG103:DG134" si="61">ROUND(ROUND(AF103,2)*CX103,2)</f>
        <v>0</v>
      </c>
      <c r="DH103">
        <f t="shared" si="31"/>
        <v>0</v>
      </c>
      <c r="DI103">
        <f t="shared" si="32"/>
        <v>0</v>
      </c>
      <c r="DJ103">
        <f t="shared" ref="DJ103:DJ108" si="62">DF103</f>
        <v>0.23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ROW(Source!A281)</f>
        <v>281</v>
      </c>
      <c r="B104">
        <v>70748195</v>
      </c>
      <c r="C104">
        <v>70821849</v>
      </c>
      <c r="D104">
        <v>68258263</v>
      </c>
      <c r="E104">
        <v>1</v>
      </c>
      <c r="F104">
        <v>1</v>
      </c>
      <c r="G104">
        <v>1</v>
      </c>
      <c r="H104">
        <v>3</v>
      </c>
      <c r="I104" t="s">
        <v>489</v>
      </c>
      <c r="J104" t="s">
        <v>490</v>
      </c>
      <c r="K104" t="s">
        <v>491</v>
      </c>
      <c r="L104">
        <v>1346</v>
      </c>
      <c r="N104">
        <v>1009</v>
      </c>
      <c r="O104" t="s">
        <v>492</v>
      </c>
      <c r="P104" t="s">
        <v>492</v>
      </c>
      <c r="Q104">
        <v>1</v>
      </c>
      <c r="W104">
        <v>0</v>
      </c>
      <c r="X104">
        <v>-897919439</v>
      </c>
      <c r="Y104">
        <f t="shared" si="43"/>
        <v>0.1</v>
      </c>
      <c r="AA104">
        <v>296.69</v>
      </c>
      <c r="AB104">
        <v>0</v>
      </c>
      <c r="AC104">
        <v>0</v>
      </c>
      <c r="AD104">
        <v>0</v>
      </c>
      <c r="AE104">
        <v>185.43</v>
      </c>
      <c r="AF104">
        <v>0</v>
      </c>
      <c r="AG104">
        <v>0</v>
      </c>
      <c r="AH104">
        <v>0</v>
      </c>
      <c r="AI104">
        <v>1.6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0.1</v>
      </c>
      <c r="AU104" t="s">
        <v>3</v>
      </c>
      <c r="AV104">
        <v>0</v>
      </c>
      <c r="AW104">
        <v>2</v>
      </c>
      <c r="AX104">
        <v>70821867</v>
      </c>
      <c r="AY104">
        <v>1</v>
      </c>
      <c r="AZ104">
        <v>0</v>
      </c>
      <c r="BA104">
        <v>145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18.543000000000003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18.543000000000003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ROUND(Y104*Source!I281,7)</f>
        <v>1.9E-3</v>
      </c>
      <c r="CY104">
        <f t="shared" si="57"/>
        <v>296.69</v>
      </c>
      <c r="CZ104">
        <f t="shared" si="58"/>
        <v>185.43</v>
      </c>
      <c r="DA104">
        <f t="shared" si="59"/>
        <v>1.6</v>
      </c>
      <c r="DB104">
        <f t="shared" si="47"/>
        <v>18.54</v>
      </c>
      <c r="DC104">
        <f t="shared" si="48"/>
        <v>0</v>
      </c>
      <c r="DD104" t="s">
        <v>3</v>
      </c>
      <c r="DE104" t="s">
        <v>3</v>
      </c>
      <c r="DF104">
        <f t="shared" si="60"/>
        <v>0.56000000000000005</v>
      </c>
      <c r="DG104">
        <f t="shared" si="61"/>
        <v>0</v>
      </c>
      <c r="DH104">
        <f t="shared" si="31"/>
        <v>0</v>
      </c>
      <c r="DI104">
        <f t="shared" si="32"/>
        <v>0</v>
      </c>
      <c r="DJ104">
        <f t="shared" si="62"/>
        <v>0.56000000000000005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ROW(Source!A281)</f>
        <v>281</v>
      </c>
      <c r="B105">
        <v>70748195</v>
      </c>
      <c r="C105">
        <v>70821849</v>
      </c>
      <c r="D105">
        <v>68262958</v>
      </c>
      <c r="E105">
        <v>1</v>
      </c>
      <c r="F105">
        <v>1</v>
      </c>
      <c r="G105">
        <v>1</v>
      </c>
      <c r="H105">
        <v>3</v>
      </c>
      <c r="I105" t="s">
        <v>496</v>
      </c>
      <c r="J105" t="s">
        <v>497</v>
      </c>
      <c r="K105" t="s">
        <v>498</v>
      </c>
      <c r="L105">
        <v>1346</v>
      </c>
      <c r="N105">
        <v>1009</v>
      </c>
      <c r="O105" t="s">
        <v>492</v>
      </c>
      <c r="P105" t="s">
        <v>492</v>
      </c>
      <c r="Q105">
        <v>1</v>
      </c>
      <c r="W105">
        <v>0</v>
      </c>
      <c r="X105">
        <v>-373327139</v>
      </c>
      <c r="Y105">
        <f t="shared" si="43"/>
        <v>0.05</v>
      </c>
      <c r="AA105">
        <v>86.41</v>
      </c>
      <c r="AB105">
        <v>0</v>
      </c>
      <c r="AC105">
        <v>0</v>
      </c>
      <c r="AD105">
        <v>0</v>
      </c>
      <c r="AE105">
        <v>56.11</v>
      </c>
      <c r="AF105">
        <v>0</v>
      </c>
      <c r="AG105">
        <v>0</v>
      </c>
      <c r="AH105">
        <v>0</v>
      </c>
      <c r="AI105">
        <v>1.54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0.05</v>
      </c>
      <c r="AU105" t="s">
        <v>3</v>
      </c>
      <c r="AV105">
        <v>0</v>
      </c>
      <c r="AW105">
        <v>2</v>
      </c>
      <c r="AX105">
        <v>70821868</v>
      </c>
      <c r="AY105">
        <v>1</v>
      </c>
      <c r="AZ105">
        <v>0</v>
      </c>
      <c r="BA105">
        <v>146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2.8055000000000003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2.8055000000000003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ROUND(Y105*Source!I281,7)</f>
        <v>9.5E-4</v>
      </c>
      <c r="CY105">
        <f t="shared" si="57"/>
        <v>86.41</v>
      </c>
      <c r="CZ105">
        <f t="shared" si="58"/>
        <v>56.11</v>
      </c>
      <c r="DA105">
        <f t="shared" si="59"/>
        <v>1.54</v>
      </c>
      <c r="DB105">
        <f t="shared" si="47"/>
        <v>2.81</v>
      </c>
      <c r="DC105">
        <f t="shared" si="48"/>
        <v>0</v>
      </c>
      <c r="DD105" t="s">
        <v>3</v>
      </c>
      <c r="DE105" t="s">
        <v>3</v>
      </c>
      <c r="DF105">
        <f t="shared" si="60"/>
        <v>0.08</v>
      </c>
      <c r="DG105">
        <f t="shared" si="61"/>
        <v>0</v>
      </c>
      <c r="DH105">
        <f t="shared" si="31"/>
        <v>0</v>
      </c>
      <c r="DI105">
        <f t="shared" si="32"/>
        <v>0</v>
      </c>
      <c r="DJ105">
        <f t="shared" si="62"/>
        <v>0.08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ROW(Source!A281)</f>
        <v>281</v>
      </c>
      <c r="B106">
        <v>70748195</v>
      </c>
      <c r="C106">
        <v>70821849</v>
      </c>
      <c r="D106">
        <v>68270485</v>
      </c>
      <c r="E106">
        <v>1</v>
      </c>
      <c r="F106">
        <v>1</v>
      </c>
      <c r="G106">
        <v>1</v>
      </c>
      <c r="H106">
        <v>3</v>
      </c>
      <c r="I106" t="s">
        <v>518</v>
      </c>
      <c r="J106" t="s">
        <v>519</v>
      </c>
      <c r="K106" t="s">
        <v>520</v>
      </c>
      <c r="L106">
        <v>1348</v>
      </c>
      <c r="N106">
        <v>1009</v>
      </c>
      <c r="O106" t="s">
        <v>147</v>
      </c>
      <c r="P106" t="s">
        <v>147</v>
      </c>
      <c r="Q106">
        <v>1000</v>
      </c>
      <c r="W106">
        <v>0</v>
      </c>
      <c r="X106">
        <v>-1652292629</v>
      </c>
      <c r="Y106">
        <f t="shared" si="43"/>
        <v>3.5000000000000001E-3</v>
      </c>
      <c r="AA106">
        <v>706540.3</v>
      </c>
      <c r="AB106">
        <v>0</v>
      </c>
      <c r="AC106">
        <v>0</v>
      </c>
      <c r="AD106">
        <v>0</v>
      </c>
      <c r="AE106">
        <v>625256.9</v>
      </c>
      <c r="AF106">
        <v>0</v>
      </c>
      <c r="AG106">
        <v>0</v>
      </c>
      <c r="AH106">
        <v>0</v>
      </c>
      <c r="AI106">
        <v>1.1299999999999999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3.5000000000000001E-3</v>
      </c>
      <c r="AU106" t="s">
        <v>3</v>
      </c>
      <c r="AV106">
        <v>0</v>
      </c>
      <c r="AW106">
        <v>2</v>
      </c>
      <c r="AX106">
        <v>70821869</v>
      </c>
      <c r="AY106">
        <v>1</v>
      </c>
      <c r="AZ106">
        <v>0</v>
      </c>
      <c r="BA106">
        <v>147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2188.3991500000002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2188.3991500000002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ROUND(Y106*Source!I281,7)</f>
        <v>6.6500000000000004E-5</v>
      </c>
      <c r="CY106">
        <f t="shared" si="57"/>
        <v>706540.3</v>
      </c>
      <c r="CZ106">
        <f t="shared" si="58"/>
        <v>625256.9</v>
      </c>
      <c r="DA106">
        <f t="shared" si="59"/>
        <v>1.1299999999999999</v>
      </c>
      <c r="DB106">
        <f t="shared" si="47"/>
        <v>2188.4</v>
      </c>
      <c r="DC106">
        <f t="shared" si="48"/>
        <v>0</v>
      </c>
      <c r="DD106" t="s">
        <v>3</v>
      </c>
      <c r="DE106" t="s">
        <v>3</v>
      </c>
      <c r="DF106">
        <f t="shared" si="60"/>
        <v>46.98</v>
      </c>
      <c r="DG106">
        <f t="shared" si="61"/>
        <v>0</v>
      </c>
      <c r="DH106">
        <f t="shared" si="31"/>
        <v>0</v>
      </c>
      <c r="DI106">
        <f t="shared" si="32"/>
        <v>0</v>
      </c>
      <c r="DJ106">
        <f t="shared" si="62"/>
        <v>46.98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ROW(Source!A281)</f>
        <v>281</v>
      </c>
      <c r="B107">
        <v>70748195</v>
      </c>
      <c r="C107">
        <v>70821849</v>
      </c>
      <c r="D107">
        <v>68279424</v>
      </c>
      <c r="E107">
        <v>1</v>
      </c>
      <c r="F107">
        <v>1</v>
      </c>
      <c r="G107">
        <v>1</v>
      </c>
      <c r="H107">
        <v>3</v>
      </c>
      <c r="I107" t="s">
        <v>521</v>
      </c>
      <c r="J107" t="s">
        <v>522</v>
      </c>
      <c r="K107" t="s">
        <v>523</v>
      </c>
      <c r="L107">
        <v>1346</v>
      </c>
      <c r="N107">
        <v>1009</v>
      </c>
      <c r="O107" t="s">
        <v>492</v>
      </c>
      <c r="P107" t="s">
        <v>492</v>
      </c>
      <c r="Q107">
        <v>1</v>
      </c>
      <c r="W107">
        <v>0</v>
      </c>
      <c r="X107">
        <v>-939965935</v>
      </c>
      <c r="Y107">
        <f t="shared" si="43"/>
        <v>0.22</v>
      </c>
      <c r="AA107">
        <v>86.66</v>
      </c>
      <c r="AB107">
        <v>0</v>
      </c>
      <c r="AC107">
        <v>0</v>
      </c>
      <c r="AD107">
        <v>0</v>
      </c>
      <c r="AE107">
        <v>60.6</v>
      </c>
      <c r="AF107">
        <v>0</v>
      </c>
      <c r="AG107">
        <v>0</v>
      </c>
      <c r="AH107">
        <v>0</v>
      </c>
      <c r="AI107">
        <v>1.43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0.22</v>
      </c>
      <c r="AU107" t="s">
        <v>3</v>
      </c>
      <c r="AV107">
        <v>0</v>
      </c>
      <c r="AW107">
        <v>2</v>
      </c>
      <c r="AX107">
        <v>70821870</v>
      </c>
      <c r="AY107">
        <v>1</v>
      </c>
      <c r="AZ107">
        <v>0</v>
      </c>
      <c r="BA107">
        <v>148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13.332000000000001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13.332000000000001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ROUND(Y107*Source!I281,7)</f>
        <v>4.1799999999999997E-3</v>
      </c>
      <c r="CY107">
        <f t="shared" si="57"/>
        <v>86.66</v>
      </c>
      <c r="CZ107">
        <f t="shared" si="58"/>
        <v>60.6</v>
      </c>
      <c r="DA107">
        <f t="shared" si="59"/>
        <v>1.43</v>
      </c>
      <c r="DB107">
        <f t="shared" si="47"/>
        <v>13.33</v>
      </c>
      <c r="DC107">
        <f t="shared" si="48"/>
        <v>0</v>
      </c>
      <c r="DD107" t="s">
        <v>3</v>
      </c>
      <c r="DE107" t="s">
        <v>3</v>
      </c>
      <c r="DF107">
        <f t="shared" si="60"/>
        <v>0.36</v>
      </c>
      <c r="DG107">
        <f t="shared" si="61"/>
        <v>0</v>
      </c>
      <c r="DH107">
        <f t="shared" si="31"/>
        <v>0</v>
      </c>
      <c r="DI107">
        <f t="shared" si="32"/>
        <v>0</v>
      </c>
      <c r="DJ107">
        <f t="shared" si="62"/>
        <v>0.36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ROW(Source!A281)</f>
        <v>281</v>
      </c>
      <c r="B108">
        <v>70748195</v>
      </c>
      <c r="C108">
        <v>70821849</v>
      </c>
      <c r="D108">
        <v>68286352</v>
      </c>
      <c r="E108">
        <v>1</v>
      </c>
      <c r="F108">
        <v>1</v>
      </c>
      <c r="G108">
        <v>1</v>
      </c>
      <c r="H108">
        <v>3</v>
      </c>
      <c r="I108" t="s">
        <v>524</v>
      </c>
      <c r="J108" t="s">
        <v>525</v>
      </c>
      <c r="K108" t="s">
        <v>526</v>
      </c>
      <c r="L108">
        <v>1371</v>
      </c>
      <c r="N108">
        <v>1013</v>
      </c>
      <c r="O108" t="s">
        <v>82</v>
      </c>
      <c r="P108" t="s">
        <v>82</v>
      </c>
      <c r="Q108">
        <v>1</v>
      </c>
      <c r="W108">
        <v>0</v>
      </c>
      <c r="X108">
        <v>1171032775</v>
      </c>
      <c r="Y108">
        <f t="shared" si="43"/>
        <v>3.4</v>
      </c>
      <c r="AA108">
        <v>782.13</v>
      </c>
      <c r="AB108">
        <v>0</v>
      </c>
      <c r="AC108">
        <v>0</v>
      </c>
      <c r="AD108">
        <v>0</v>
      </c>
      <c r="AE108">
        <v>635.88</v>
      </c>
      <c r="AF108">
        <v>0</v>
      </c>
      <c r="AG108">
        <v>0</v>
      </c>
      <c r="AH108">
        <v>0</v>
      </c>
      <c r="AI108">
        <v>1.23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3.4</v>
      </c>
      <c r="AU108" t="s">
        <v>3</v>
      </c>
      <c r="AV108">
        <v>0</v>
      </c>
      <c r="AW108">
        <v>2</v>
      </c>
      <c r="AX108">
        <v>70821871</v>
      </c>
      <c r="AY108">
        <v>1</v>
      </c>
      <c r="AZ108">
        <v>0</v>
      </c>
      <c r="BA108">
        <v>149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2161.9919999999997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2161.9919999999997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ROUND(Y108*Source!I281,7)</f>
        <v>6.4600000000000005E-2</v>
      </c>
      <c r="CY108">
        <f t="shared" si="57"/>
        <v>782.13</v>
      </c>
      <c r="CZ108">
        <f t="shared" si="58"/>
        <v>635.88</v>
      </c>
      <c r="DA108">
        <f t="shared" si="59"/>
        <v>1.23</v>
      </c>
      <c r="DB108">
        <f t="shared" si="47"/>
        <v>2161.9899999999998</v>
      </c>
      <c r="DC108">
        <f t="shared" si="48"/>
        <v>0</v>
      </c>
      <c r="DD108" t="s">
        <v>3</v>
      </c>
      <c r="DE108" t="s">
        <v>3</v>
      </c>
      <c r="DF108">
        <f t="shared" si="60"/>
        <v>50.53</v>
      </c>
      <c r="DG108">
        <f t="shared" si="61"/>
        <v>0</v>
      </c>
      <c r="DH108">
        <f t="shared" si="31"/>
        <v>0</v>
      </c>
      <c r="DI108">
        <f t="shared" si="32"/>
        <v>0</v>
      </c>
      <c r="DJ108">
        <f t="shared" si="62"/>
        <v>50.53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ROW(Source!A282)</f>
        <v>282</v>
      </c>
      <c r="B109">
        <v>70751969</v>
      </c>
      <c r="C109">
        <v>70821875</v>
      </c>
      <c r="D109">
        <v>68185890</v>
      </c>
      <c r="E109">
        <v>117</v>
      </c>
      <c r="F109">
        <v>1</v>
      </c>
      <c r="G109">
        <v>1</v>
      </c>
      <c r="H109">
        <v>1</v>
      </c>
      <c r="I109" t="s">
        <v>527</v>
      </c>
      <c r="J109" t="s">
        <v>3</v>
      </c>
      <c r="K109" t="s">
        <v>528</v>
      </c>
      <c r="L109">
        <v>1191</v>
      </c>
      <c r="N109">
        <v>1013</v>
      </c>
      <c r="O109" t="s">
        <v>465</v>
      </c>
      <c r="P109" t="s">
        <v>465</v>
      </c>
      <c r="Q109">
        <v>1</v>
      </c>
      <c r="W109">
        <v>0</v>
      </c>
      <c r="X109">
        <v>-50752015</v>
      </c>
      <c r="Y109">
        <f t="shared" si="43"/>
        <v>7.42</v>
      </c>
      <c r="AA109">
        <v>0</v>
      </c>
      <c r="AB109">
        <v>0</v>
      </c>
      <c r="AC109">
        <v>0</v>
      </c>
      <c r="AD109">
        <v>848.13</v>
      </c>
      <c r="AE109">
        <v>0</v>
      </c>
      <c r="AF109">
        <v>0</v>
      </c>
      <c r="AG109">
        <v>0</v>
      </c>
      <c r="AH109">
        <v>848.13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7.42</v>
      </c>
      <c r="AU109" t="s">
        <v>3</v>
      </c>
      <c r="AV109">
        <v>1</v>
      </c>
      <c r="AW109">
        <v>2</v>
      </c>
      <c r="AX109">
        <v>70821885</v>
      </c>
      <c r="AY109">
        <v>1</v>
      </c>
      <c r="AZ109">
        <v>0</v>
      </c>
      <c r="BA109">
        <v>153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6293.1246000000001</v>
      </c>
      <c r="BN109">
        <v>7.42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6293.1246000000001</v>
      </c>
      <c r="BU109">
        <v>7.42</v>
      </c>
      <c r="BV109">
        <v>0</v>
      </c>
      <c r="BW109">
        <v>1</v>
      </c>
      <c r="CU109">
        <f>ROUND(AT109*Source!I282*AH109*AL109,2)</f>
        <v>6293.12</v>
      </c>
      <c r="CV109">
        <f>ROUND(Y109*Source!I282,7)</f>
        <v>7.42</v>
      </c>
      <c r="CW109">
        <v>0</v>
      </c>
      <c r="CX109">
        <f>ROUND(Y109*Source!I282,7)</f>
        <v>7.42</v>
      </c>
      <c r="CY109">
        <f>AD109</f>
        <v>848.13</v>
      </c>
      <c r="CZ109">
        <f>AH109</f>
        <v>848.13</v>
      </c>
      <c r="DA109">
        <f>AL109</f>
        <v>1</v>
      </c>
      <c r="DB109">
        <f t="shared" si="47"/>
        <v>6293.12</v>
      </c>
      <c r="DC109">
        <f t="shared" si="48"/>
        <v>0</v>
      </c>
      <c r="DD109" t="s">
        <v>3</v>
      </c>
      <c r="DE109" t="s">
        <v>3</v>
      </c>
      <c r="DF109">
        <f>ROUND(ROUND(AE109,2)*CX109,2)</f>
        <v>0</v>
      </c>
      <c r="DG109">
        <f t="shared" si="61"/>
        <v>0</v>
      </c>
      <c r="DH109">
        <f t="shared" si="31"/>
        <v>0</v>
      </c>
      <c r="DI109">
        <f t="shared" si="32"/>
        <v>6293.12</v>
      </c>
      <c r="DJ109">
        <f>DI109</f>
        <v>6293.12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ROW(Source!A282)</f>
        <v>282</v>
      </c>
      <c r="B110">
        <v>70751969</v>
      </c>
      <c r="C110">
        <v>70821875</v>
      </c>
      <c r="D110">
        <v>68186052</v>
      </c>
      <c r="E110">
        <v>117</v>
      </c>
      <c r="F110">
        <v>1</v>
      </c>
      <c r="G110">
        <v>1</v>
      </c>
      <c r="H110">
        <v>1</v>
      </c>
      <c r="I110" t="s">
        <v>466</v>
      </c>
      <c r="J110" t="s">
        <v>3</v>
      </c>
      <c r="K110" t="s">
        <v>467</v>
      </c>
      <c r="L110">
        <v>1191</v>
      </c>
      <c r="N110">
        <v>1013</v>
      </c>
      <c r="O110" t="s">
        <v>465</v>
      </c>
      <c r="P110" t="s">
        <v>465</v>
      </c>
      <c r="Q110">
        <v>1</v>
      </c>
      <c r="W110">
        <v>0</v>
      </c>
      <c r="X110">
        <v>-1417349443</v>
      </c>
      <c r="Y110">
        <f t="shared" si="43"/>
        <v>1.02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1.02</v>
      </c>
      <c r="AU110" t="s">
        <v>3</v>
      </c>
      <c r="AV110">
        <v>2</v>
      </c>
      <c r="AW110">
        <v>2</v>
      </c>
      <c r="AX110">
        <v>70821886</v>
      </c>
      <c r="AY110">
        <v>1</v>
      </c>
      <c r="AZ110">
        <v>0</v>
      </c>
      <c r="BA110">
        <v>154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ROUND(Y110*Source!I282,7)</f>
        <v>1.02</v>
      </c>
      <c r="CY110">
        <f>AD110</f>
        <v>0</v>
      </c>
      <c r="CZ110">
        <f>AH110</f>
        <v>0</v>
      </c>
      <c r="DA110">
        <f>AL110</f>
        <v>1</v>
      </c>
      <c r="DB110">
        <f t="shared" si="47"/>
        <v>0</v>
      </c>
      <c r="DC110">
        <f t="shared" si="48"/>
        <v>0</v>
      </c>
      <c r="DD110" t="s">
        <v>3</v>
      </c>
      <c r="DE110" t="s">
        <v>3</v>
      </c>
      <c r="DF110">
        <f>ROUND(ROUND(AE110,2)*CX110,2)</f>
        <v>0</v>
      </c>
      <c r="DG110">
        <f t="shared" si="61"/>
        <v>0</v>
      </c>
      <c r="DH110">
        <f t="shared" si="31"/>
        <v>0</v>
      </c>
      <c r="DI110">
        <f t="shared" si="32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ROW(Source!A282)</f>
        <v>282</v>
      </c>
      <c r="B111">
        <v>70751969</v>
      </c>
      <c r="C111">
        <v>70821875</v>
      </c>
      <c r="D111">
        <v>68192541</v>
      </c>
      <c r="E111">
        <v>1</v>
      </c>
      <c r="F111">
        <v>1</v>
      </c>
      <c r="G111">
        <v>1</v>
      </c>
      <c r="H111">
        <v>2</v>
      </c>
      <c r="I111" t="s">
        <v>468</v>
      </c>
      <c r="J111" t="s">
        <v>469</v>
      </c>
      <c r="K111" t="s">
        <v>470</v>
      </c>
      <c r="L111">
        <v>1368</v>
      </c>
      <c r="N111">
        <v>1011</v>
      </c>
      <c r="O111" t="s">
        <v>471</v>
      </c>
      <c r="P111" t="s">
        <v>471</v>
      </c>
      <c r="Q111">
        <v>1</v>
      </c>
      <c r="W111">
        <v>0</v>
      </c>
      <c r="X111">
        <v>639918019</v>
      </c>
      <c r="Y111">
        <f t="shared" si="43"/>
        <v>0.61</v>
      </c>
      <c r="AA111">
        <v>0</v>
      </c>
      <c r="AB111">
        <v>1626.29</v>
      </c>
      <c r="AC111">
        <v>1090.46</v>
      </c>
      <c r="AD111">
        <v>0</v>
      </c>
      <c r="AE111">
        <v>0</v>
      </c>
      <c r="AF111">
        <v>1626.29</v>
      </c>
      <c r="AG111">
        <v>1090.46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0.61</v>
      </c>
      <c r="AU111" t="s">
        <v>3</v>
      </c>
      <c r="AV111">
        <v>1</v>
      </c>
      <c r="AW111">
        <v>2</v>
      </c>
      <c r="AX111">
        <v>70821887</v>
      </c>
      <c r="AY111">
        <v>1</v>
      </c>
      <c r="AZ111">
        <v>0</v>
      </c>
      <c r="BA111">
        <v>155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992.03689999999995</v>
      </c>
      <c r="BL111">
        <v>665.18060000000003</v>
      </c>
      <c r="BM111">
        <v>0</v>
      </c>
      <c r="BN111">
        <v>0</v>
      </c>
      <c r="BO111">
        <v>0.61</v>
      </c>
      <c r="BP111">
        <v>1</v>
      </c>
      <c r="BQ111">
        <v>0</v>
      </c>
      <c r="BR111">
        <v>992.03689999999995</v>
      </c>
      <c r="BS111">
        <v>665.18060000000003</v>
      </c>
      <c r="BT111">
        <v>0</v>
      </c>
      <c r="BU111">
        <v>0</v>
      </c>
      <c r="BV111">
        <v>0.61</v>
      </c>
      <c r="BW111">
        <v>1</v>
      </c>
      <c r="CV111">
        <v>0</v>
      </c>
      <c r="CW111">
        <f>ROUND(Y111*Source!I282*DO111,7)</f>
        <v>0.61</v>
      </c>
      <c r="CX111">
        <f>ROUND(Y111*Source!I282,7)</f>
        <v>0.61</v>
      </c>
      <c r="CY111">
        <f>AB111</f>
        <v>1626.29</v>
      </c>
      <c r="CZ111">
        <f>AF111</f>
        <v>1626.29</v>
      </c>
      <c r="DA111">
        <f>AJ111</f>
        <v>1</v>
      </c>
      <c r="DB111">
        <f t="shared" si="47"/>
        <v>992.04</v>
      </c>
      <c r="DC111">
        <f t="shared" si="48"/>
        <v>665.18</v>
      </c>
      <c r="DD111" t="s">
        <v>3</v>
      </c>
      <c r="DE111" t="s">
        <v>3</v>
      </c>
      <c r="DF111">
        <f>ROUND(ROUND(AE111,2)*CX111,2)</f>
        <v>0</v>
      </c>
      <c r="DG111">
        <f t="shared" si="61"/>
        <v>992.04</v>
      </c>
      <c r="DH111">
        <f t="shared" si="31"/>
        <v>665.18</v>
      </c>
      <c r="DI111">
        <f t="shared" si="32"/>
        <v>0</v>
      </c>
      <c r="DJ111">
        <f>DG111+DH111</f>
        <v>1657.2199999999998</v>
      </c>
      <c r="DK111">
        <v>1</v>
      </c>
      <c r="DL111" t="s">
        <v>472</v>
      </c>
      <c r="DM111">
        <v>6</v>
      </c>
      <c r="DN111" t="s">
        <v>465</v>
      </c>
      <c r="DO111">
        <v>1</v>
      </c>
    </row>
    <row r="112" spans="1:119" x14ac:dyDescent="0.25">
      <c r="A112">
        <f>ROW(Source!A282)</f>
        <v>282</v>
      </c>
      <c r="B112">
        <v>70751969</v>
      </c>
      <c r="C112">
        <v>70821875</v>
      </c>
      <c r="D112">
        <v>68193436</v>
      </c>
      <c r="E112">
        <v>1</v>
      </c>
      <c r="F112">
        <v>1</v>
      </c>
      <c r="G112">
        <v>1</v>
      </c>
      <c r="H112">
        <v>2</v>
      </c>
      <c r="I112" t="s">
        <v>486</v>
      </c>
      <c r="J112" t="s">
        <v>487</v>
      </c>
      <c r="K112" t="s">
        <v>488</v>
      </c>
      <c r="L112">
        <v>1368</v>
      </c>
      <c r="N112">
        <v>1011</v>
      </c>
      <c r="O112" t="s">
        <v>471</v>
      </c>
      <c r="P112" t="s">
        <v>471</v>
      </c>
      <c r="Q112">
        <v>1</v>
      </c>
      <c r="W112">
        <v>0</v>
      </c>
      <c r="X112">
        <v>-849950259</v>
      </c>
      <c r="Y112">
        <f t="shared" si="43"/>
        <v>0.41</v>
      </c>
      <c r="AA112">
        <v>0</v>
      </c>
      <c r="AB112">
        <v>641.70000000000005</v>
      </c>
      <c r="AC112">
        <v>811.79</v>
      </c>
      <c r="AD112">
        <v>0</v>
      </c>
      <c r="AE112">
        <v>0</v>
      </c>
      <c r="AF112">
        <v>641.70000000000005</v>
      </c>
      <c r="AG112">
        <v>811.79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0.41</v>
      </c>
      <c r="AU112" t="s">
        <v>3</v>
      </c>
      <c r="AV112">
        <v>1</v>
      </c>
      <c r="AW112">
        <v>2</v>
      </c>
      <c r="AX112">
        <v>70821888</v>
      </c>
      <c r="AY112">
        <v>1</v>
      </c>
      <c r="AZ112">
        <v>0</v>
      </c>
      <c r="BA112">
        <v>156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263.09699999999998</v>
      </c>
      <c r="BL112">
        <v>332.83389999999997</v>
      </c>
      <c r="BM112">
        <v>0</v>
      </c>
      <c r="BN112">
        <v>0</v>
      </c>
      <c r="BO112">
        <v>0.41</v>
      </c>
      <c r="BP112">
        <v>1</v>
      </c>
      <c r="BQ112">
        <v>0</v>
      </c>
      <c r="BR112">
        <v>263.09699999999998</v>
      </c>
      <c r="BS112">
        <v>332.83389999999997</v>
      </c>
      <c r="BT112">
        <v>0</v>
      </c>
      <c r="BU112">
        <v>0</v>
      </c>
      <c r="BV112">
        <v>0.41</v>
      </c>
      <c r="BW112">
        <v>1</v>
      </c>
      <c r="CV112">
        <v>0</v>
      </c>
      <c r="CW112">
        <f>ROUND(Y112*Source!I282*DO112,7)</f>
        <v>0.41</v>
      </c>
      <c r="CX112">
        <f>ROUND(Y112*Source!I282,7)</f>
        <v>0.41</v>
      </c>
      <c r="CY112">
        <f>AB112</f>
        <v>641.70000000000005</v>
      </c>
      <c r="CZ112">
        <f>AF112</f>
        <v>641.70000000000005</v>
      </c>
      <c r="DA112">
        <f>AJ112</f>
        <v>1</v>
      </c>
      <c r="DB112">
        <f t="shared" si="47"/>
        <v>263.10000000000002</v>
      </c>
      <c r="DC112">
        <f t="shared" si="48"/>
        <v>332.83</v>
      </c>
      <c r="DD112" t="s">
        <v>3</v>
      </c>
      <c r="DE112" t="s">
        <v>3</v>
      </c>
      <c r="DF112">
        <f>ROUND(ROUND(AE112,2)*CX112,2)</f>
        <v>0</v>
      </c>
      <c r="DG112">
        <f t="shared" si="61"/>
        <v>263.10000000000002</v>
      </c>
      <c r="DH112">
        <f t="shared" si="31"/>
        <v>332.83</v>
      </c>
      <c r="DI112">
        <f t="shared" si="32"/>
        <v>0</v>
      </c>
      <c r="DJ112">
        <f>DG112+DH112</f>
        <v>595.93000000000006</v>
      </c>
      <c r="DK112">
        <v>1</v>
      </c>
      <c r="DL112" t="s">
        <v>479</v>
      </c>
      <c r="DM112">
        <v>4</v>
      </c>
      <c r="DN112" t="s">
        <v>465</v>
      </c>
      <c r="DO112">
        <v>1</v>
      </c>
    </row>
    <row r="113" spans="1:119" x14ac:dyDescent="0.25">
      <c r="A113">
        <f>ROW(Source!A282)</f>
        <v>282</v>
      </c>
      <c r="B113">
        <v>70751969</v>
      </c>
      <c r="C113">
        <v>70821875</v>
      </c>
      <c r="D113">
        <v>68258263</v>
      </c>
      <c r="E113">
        <v>1</v>
      </c>
      <c r="F113">
        <v>1</v>
      </c>
      <c r="G113">
        <v>1</v>
      </c>
      <c r="H113">
        <v>3</v>
      </c>
      <c r="I113" t="s">
        <v>489</v>
      </c>
      <c r="J113" t="s">
        <v>490</v>
      </c>
      <c r="K113" t="s">
        <v>491</v>
      </c>
      <c r="L113">
        <v>1346</v>
      </c>
      <c r="N113">
        <v>1009</v>
      </c>
      <c r="O113" t="s">
        <v>492</v>
      </c>
      <c r="P113" t="s">
        <v>492</v>
      </c>
      <c r="Q113">
        <v>1</v>
      </c>
      <c r="W113">
        <v>0</v>
      </c>
      <c r="X113">
        <v>-897919439</v>
      </c>
      <c r="Y113">
        <f t="shared" si="43"/>
        <v>0.01</v>
      </c>
      <c r="AA113">
        <v>296.69</v>
      </c>
      <c r="AB113">
        <v>0</v>
      </c>
      <c r="AC113">
        <v>0</v>
      </c>
      <c r="AD113">
        <v>0</v>
      </c>
      <c r="AE113">
        <v>185.43</v>
      </c>
      <c r="AF113">
        <v>0</v>
      </c>
      <c r="AG113">
        <v>0</v>
      </c>
      <c r="AH113">
        <v>0</v>
      </c>
      <c r="AI113">
        <v>1.6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0.01</v>
      </c>
      <c r="AU113" t="s">
        <v>3</v>
      </c>
      <c r="AV113">
        <v>0</v>
      </c>
      <c r="AW113">
        <v>2</v>
      </c>
      <c r="AX113">
        <v>70821889</v>
      </c>
      <c r="AY113">
        <v>1</v>
      </c>
      <c r="AZ113">
        <v>0</v>
      </c>
      <c r="BA113">
        <v>157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1.8543000000000001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1.8543000000000001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ROUND(Y113*Source!I282,7)</f>
        <v>0.01</v>
      </c>
      <c r="CY113">
        <f>AA113</f>
        <v>296.69</v>
      </c>
      <c r="CZ113">
        <f>AE113</f>
        <v>185.43</v>
      </c>
      <c r="DA113">
        <f>AI113</f>
        <v>1.6</v>
      </c>
      <c r="DB113">
        <f t="shared" si="47"/>
        <v>1.85</v>
      </c>
      <c r="DC113">
        <f t="shared" si="48"/>
        <v>0</v>
      </c>
      <c r="DD113" t="s">
        <v>3</v>
      </c>
      <c r="DE113" t="s">
        <v>3</v>
      </c>
      <c r="DF113">
        <f>ROUND(ROUND(AE113*AI113,2)*CX113,2)</f>
        <v>2.97</v>
      </c>
      <c r="DG113">
        <f t="shared" si="61"/>
        <v>0</v>
      </c>
      <c r="DH113">
        <f t="shared" si="31"/>
        <v>0</v>
      </c>
      <c r="DI113">
        <f t="shared" si="32"/>
        <v>0</v>
      </c>
      <c r="DJ113">
        <f>DF113</f>
        <v>2.97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ROW(Source!A282)</f>
        <v>282</v>
      </c>
      <c r="B114">
        <v>70751969</v>
      </c>
      <c r="C114">
        <v>70821875</v>
      </c>
      <c r="D114">
        <v>68258270</v>
      </c>
      <c r="E114">
        <v>1</v>
      </c>
      <c r="F114">
        <v>1</v>
      </c>
      <c r="G114">
        <v>1</v>
      </c>
      <c r="H114">
        <v>3</v>
      </c>
      <c r="I114" t="s">
        <v>493</v>
      </c>
      <c r="J114" t="s">
        <v>494</v>
      </c>
      <c r="K114" t="s">
        <v>495</v>
      </c>
      <c r="L114">
        <v>1346</v>
      </c>
      <c r="N114">
        <v>1009</v>
      </c>
      <c r="O114" t="s">
        <v>492</v>
      </c>
      <c r="P114" t="s">
        <v>492</v>
      </c>
      <c r="Q114">
        <v>1</v>
      </c>
      <c r="W114">
        <v>0</v>
      </c>
      <c r="X114">
        <v>-1547825166</v>
      </c>
      <c r="Y114">
        <f t="shared" si="43"/>
        <v>0.03</v>
      </c>
      <c r="AA114">
        <v>93.65</v>
      </c>
      <c r="AB114">
        <v>0</v>
      </c>
      <c r="AC114">
        <v>0</v>
      </c>
      <c r="AD114">
        <v>0</v>
      </c>
      <c r="AE114">
        <v>58.53</v>
      </c>
      <c r="AF114">
        <v>0</v>
      </c>
      <c r="AG114">
        <v>0</v>
      </c>
      <c r="AH114">
        <v>0</v>
      </c>
      <c r="AI114">
        <v>1.6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0.03</v>
      </c>
      <c r="AU114" t="s">
        <v>3</v>
      </c>
      <c r="AV114">
        <v>0</v>
      </c>
      <c r="AW114">
        <v>2</v>
      </c>
      <c r="AX114">
        <v>70821890</v>
      </c>
      <c r="AY114">
        <v>1</v>
      </c>
      <c r="AZ114">
        <v>0</v>
      </c>
      <c r="BA114">
        <v>158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1.7559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1.7559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ROUND(Y114*Source!I282,7)</f>
        <v>0.03</v>
      </c>
      <c r="CY114">
        <f>AA114</f>
        <v>93.65</v>
      </c>
      <c r="CZ114">
        <f>AE114</f>
        <v>58.53</v>
      </c>
      <c r="DA114">
        <f>AI114</f>
        <v>1.6</v>
      </c>
      <c r="DB114">
        <f t="shared" si="47"/>
        <v>1.76</v>
      </c>
      <c r="DC114">
        <f t="shared" si="48"/>
        <v>0</v>
      </c>
      <c r="DD114" t="s">
        <v>3</v>
      </c>
      <c r="DE114" t="s">
        <v>3</v>
      </c>
      <c r="DF114">
        <f>ROUND(ROUND(AE114*AI114,2)*CX114,2)</f>
        <v>2.81</v>
      </c>
      <c r="DG114">
        <f t="shared" si="61"/>
        <v>0</v>
      </c>
      <c r="DH114">
        <f t="shared" si="31"/>
        <v>0</v>
      </c>
      <c r="DI114">
        <f t="shared" si="32"/>
        <v>0</v>
      </c>
      <c r="DJ114">
        <f>DF114</f>
        <v>2.81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ROW(Source!A282)</f>
        <v>282</v>
      </c>
      <c r="B115">
        <v>70751969</v>
      </c>
      <c r="C115">
        <v>70821875</v>
      </c>
      <c r="D115">
        <v>68262958</v>
      </c>
      <c r="E115">
        <v>1</v>
      </c>
      <c r="F115">
        <v>1</v>
      </c>
      <c r="G115">
        <v>1</v>
      </c>
      <c r="H115">
        <v>3</v>
      </c>
      <c r="I115" t="s">
        <v>496</v>
      </c>
      <c r="J115" t="s">
        <v>497</v>
      </c>
      <c r="K115" t="s">
        <v>498</v>
      </c>
      <c r="L115">
        <v>1346</v>
      </c>
      <c r="N115">
        <v>1009</v>
      </c>
      <c r="O115" t="s">
        <v>492</v>
      </c>
      <c r="P115" t="s">
        <v>492</v>
      </c>
      <c r="Q115">
        <v>1</v>
      </c>
      <c r="W115">
        <v>0</v>
      </c>
      <c r="X115">
        <v>-373327139</v>
      </c>
      <c r="Y115">
        <f t="shared" si="43"/>
        <v>0.02</v>
      </c>
      <c r="AA115">
        <v>86.41</v>
      </c>
      <c r="AB115">
        <v>0</v>
      </c>
      <c r="AC115">
        <v>0</v>
      </c>
      <c r="AD115">
        <v>0</v>
      </c>
      <c r="AE115">
        <v>56.11</v>
      </c>
      <c r="AF115">
        <v>0</v>
      </c>
      <c r="AG115">
        <v>0</v>
      </c>
      <c r="AH115">
        <v>0</v>
      </c>
      <c r="AI115">
        <v>1.54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0.02</v>
      </c>
      <c r="AU115" t="s">
        <v>3</v>
      </c>
      <c r="AV115">
        <v>0</v>
      </c>
      <c r="AW115">
        <v>2</v>
      </c>
      <c r="AX115">
        <v>70821892</v>
      </c>
      <c r="AY115">
        <v>1</v>
      </c>
      <c r="AZ115">
        <v>0</v>
      </c>
      <c r="BA115">
        <v>160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1.1222000000000001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1.1222000000000001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ROUND(Y115*Source!I282,7)</f>
        <v>0.02</v>
      </c>
      <c r="CY115">
        <f>AA115</f>
        <v>86.41</v>
      </c>
      <c r="CZ115">
        <f>AE115</f>
        <v>56.11</v>
      </c>
      <c r="DA115">
        <f>AI115</f>
        <v>1.54</v>
      </c>
      <c r="DB115">
        <f t="shared" si="47"/>
        <v>1.1200000000000001</v>
      </c>
      <c r="DC115">
        <f t="shared" si="48"/>
        <v>0</v>
      </c>
      <c r="DD115" t="s">
        <v>3</v>
      </c>
      <c r="DE115" t="s">
        <v>3</v>
      </c>
      <c r="DF115">
        <f>ROUND(ROUND(AE115*AI115,2)*CX115,2)</f>
        <v>1.73</v>
      </c>
      <c r="DG115">
        <f t="shared" si="61"/>
        <v>0</v>
      </c>
      <c r="DH115">
        <f t="shared" si="31"/>
        <v>0</v>
      </c>
      <c r="DI115">
        <f t="shared" si="32"/>
        <v>0</v>
      </c>
      <c r="DJ115">
        <f>DF115</f>
        <v>1.73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ROW(Source!A282)</f>
        <v>282</v>
      </c>
      <c r="B116">
        <v>70751969</v>
      </c>
      <c r="C116">
        <v>70821875</v>
      </c>
      <c r="D116">
        <v>68279036</v>
      </c>
      <c r="E116">
        <v>1</v>
      </c>
      <c r="F116">
        <v>1</v>
      </c>
      <c r="G116">
        <v>1</v>
      </c>
      <c r="H116">
        <v>3</v>
      </c>
      <c r="I116" t="s">
        <v>502</v>
      </c>
      <c r="J116" t="s">
        <v>503</v>
      </c>
      <c r="K116" t="s">
        <v>504</v>
      </c>
      <c r="L116">
        <v>1348</v>
      </c>
      <c r="N116">
        <v>1009</v>
      </c>
      <c r="O116" t="s">
        <v>147</v>
      </c>
      <c r="P116" t="s">
        <v>147</v>
      </c>
      <c r="Q116">
        <v>1000</v>
      </c>
      <c r="W116">
        <v>0</v>
      </c>
      <c r="X116">
        <v>-615866360</v>
      </c>
      <c r="Y116">
        <f t="shared" si="43"/>
        <v>1E-4</v>
      </c>
      <c r="AA116">
        <v>103227.06</v>
      </c>
      <c r="AB116">
        <v>0</v>
      </c>
      <c r="AC116">
        <v>0</v>
      </c>
      <c r="AD116">
        <v>0</v>
      </c>
      <c r="AE116">
        <v>80020.98</v>
      </c>
      <c r="AF116">
        <v>0</v>
      </c>
      <c r="AG116">
        <v>0</v>
      </c>
      <c r="AH116">
        <v>0</v>
      </c>
      <c r="AI116">
        <v>1.29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3</v>
      </c>
      <c r="AV116">
        <v>0</v>
      </c>
      <c r="AW116">
        <v>2</v>
      </c>
      <c r="AX116">
        <v>70821895</v>
      </c>
      <c r="AY116">
        <v>1</v>
      </c>
      <c r="AZ116">
        <v>0</v>
      </c>
      <c r="BA116">
        <v>163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8.0020980000000002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8.0020980000000002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ROUND(Y116*Source!I282,7)</f>
        <v>1E-4</v>
      </c>
      <c r="CY116">
        <f>AA116</f>
        <v>103227.06</v>
      </c>
      <c r="CZ116">
        <f>AE116</f>
        <v>80020.98</v>
      </c>
      <c r="DA116">
        <f>AI116</f>
        <v>1.29</v>
      </c>
      <c r="DB116">
        <f t="shared" si="47"/>
        <v>8</v>
      </c>
      <c r="DC116">
        <f t="shared" si="48"/>
        <v>0</v>
      </c>
      <c r="DD116" t="s">
        <v>3</v>
      </c>
      <c r="DE116" t="s">
        <v>3</v>
      </c>
      <c r="DF116">
        <f>ROUND(ROUND(AE116*AI116,2)*CX116,2)</f>
        <v>10.32</v>
      </c>
      <c r="DG116">
        <f t="shared" si="61"/>
        <v>0</v>
      </c>
      <c r="DH116">
        <f t="shared" si="31"/>
        <v>0</v>
      </c>
      <c r="DI116">
        <f t="shared" si="32"/>
        <v>0</v>
      </c>
      <c r="DJ116">
        <f>DF116</f>
        <v>10.32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ROW(Source!A282)</f>
        <v>282</v>
      </c>
      <c r="B117">
        <v>70751969</v>
      </c>
      <c r="C117">
        <v>70821875</v>
      </c>
      <c r="D117">
        <v>68279424</v>
      </c>
      <c r="E117">
        <v>1</v>
      </c>
      <c r="F117">
        <v>1</v>
      </c>
      <c r="G117">
        <v>1</v>
      </c>
      <c r="H117">
        <v>3</v>
      </c>
      <c r="I117" t="s">
        <v>521</v>
      </c>
      <c r="J117" t="s">
        <v>522</v>
      </c>
      <c r="K117" t="s">
        <v>523</v>
      </c>
      <c r="L117">
        <v>1346</v>
      </c>
      <c r="N117">
        <v>1009</v>
      </c>
      <c r="O117" t="s">
        <v>492</v>
      </c>
      <c r="P117" t="s">
        <v>492</v>
      </c>
      <c r="Q117">
        <v>1</v>
      </c>
      <c r="W117">
        <v>0</v>
      </c>
      <c r="X117">
        <v>-939965935</v>
      </c>
      <c r="Y117">
        <f t="shared" si="43"/>
        <v>0.12</v>
      </c>
      <c r="AA117">
        <v>86.66</v>
      </c>
      <c r="AB117">
        <v>0</v>
      </c>
      <c r="AC117">
        <v>0</v>
      </c>
      <c r="AD117">
        <v>0</v>
      </c>
      <c r="AE117">
        <v>60.6</v>
      </c>
      <c r="AF117">
        <v>0</v>
      </c>
      <c r="AG117">
        <v>0</v>
      </c>
      <c r="AH117">
        <v>0</v>
      </c>
      <c r="AI117">
        <v>1.43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0.12</v>
      </c>
      <c r="AU117" t="s">
        <v>3</v>
      </c>
      <c r="AV117">
        <v>0</v>
      </c>
      <c r="AW117">
        <v>2</v>
      </c>
      <c r="AX117">
        <v>70821896</v>
      </c>
      <c r="AY117">
        <v>1</v>
      </c>
      <c r="AZ117">
        <v>0</v>
      </c>
      <c r="BA117">
        <v>164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7.2720000000000002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7.2720000000000002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ROUND(Y117*Source!I282,7)</f>
        <v>0.12</v>
      </c>
      <c r="CY117">
        <f>AA117</f>
        <v>86.66</v>
      </c>
      <c r="CZ117">
        <f>AE117</f>
        <v>60.6</v>
      </c>
      <c r="DA117">
        <f>AI117</f>
        <v>1.43</v>
      </c>
      <c r="DB117">
        <f t="shared" si="47"/>
        <v>7.27</v>
      </c>
      <c r="DC117">
        <f t="shared" si="48"/>
        <v>0</v>
      </c>
      <c r="DD117" t="s">
        <v>3</v>
      </c>
      <c r="DE117" t="s">
        <v>3</v>
      </c>
      <c r="DF117">
        <f>ROUND(ROUND(AE117*AI117,2)*CX117,2)</f>
        <v>10.4</v>
      </c>
      <c r="DG117">
        <f t="shared" si="61"/>
        <v>0</v>
      </c>
      <c r="DH117">
        <f t="shared" si="31"/>
        <v>0</v>
      </c>
      <c r="DI117">
        <f t="shared" si="32"/>
        <v>0</v>
      </c>
      <c r="DJ117">
        <f>DF117</f>
        <v>10.4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ROW(Source!A283)</f>
        <v>283</v>
      </c>
      <c r="B118">
        <v>70748195</v>
      </c>
      <c r="C118">
        <v>70821875</v>
      </c>
      <c r="D118">
        <v>68185890</v>
      </c>
      <c r="E118">
        <v>117</v>
      </c>
      <c r="F118">
        <v>1</v>
      </c>
      <c r="G118">
        <v>1</v>
      </c>
      <c r="H118">
        <v>1</v>
      </c>
      <c r="I118" t="s">
        <v>527</v>
      </c>
      <c r="J118" t="s">
        <v>3</v>
      </c>
      <c r="K118" t="s">
        <v>528</v>
      </c>
      <c r="L118">
        <v>1191</v>
      </c>
      <c r="N118">
        <v>1013</v>
      </c>
      <c r="O118" t="s">
        <v>465</v>
      </c>
      <c r="P118" t="s">
        <v>465</v>
      </c>
      <c r="Q118">
        <v>1</v>
      </c>
      <c r="W118">
        <v>0</v>
      </c>
      <c r="X118">
        <v>-50752015</v>
      </c>
      <c r="Y118">
        <f t="shared" si="43"/>
        <v>7.42</v>
      </c>
      <c r="AA118">
        <v>0</v>
      </c>
      <c r="AB118">
        <v>0</v>
      </c>
      <c r="AC118">
        <v>0</v>
      </c>
      <c r="AD118">
        <v>848.13</v>
      </c>
      <c r="AE118">
        <v>0</v>
      </c>
      <c r="AF118">
        <v>0</v>
      </c>
      <c r="AG118">
        <v>0</v>
      </c>
      <c r="AH118">
        <v>848.13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7.42</v>
      </c>
      <c r="AU118" t="s">
        <v>3</v>
      </c>
      <c r="AV118">
        <v>1</v>
      </c>
      <c r="AW118">
        <v>2</v>
      </c>
      <c r="AX118">
        <v>70821885</v>
      </c>
      <c r="AY118">
        <v>1</v>
      </c>
      <c r="AZ118">
        <v>0</v>
      </c>
      <c r="BA118">
        <v>168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6293.1246000000001</v>
      </c>
      <c r="BN118">
        <v>7.42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6293.1246000000001</v>
      </c>
      <c r="BU118">
        <v>7.42</v>
      </c>
      <c r="BV118">
        <v>0</v>
      </c>
      <c r="BW118">
        <v>1</v>
      </c>
      <c r="CU118">
        <f>ROUND(AT118*Source!I283*AH118*AL118,2)</f>
        <v>6293.12</v>
      </c>
      <c r="CV118">
        <f>ROUND(Y118*Source!I283,7)</f>
        <v>7.42</v>
      </c>
      <c r="CW118">
        <v>0</v>
      </c>
      <c r="CX118">
        <f>ROUND(Y118*Source!I283,7)</f>
        <v>7.42</v>
      </c>
      <c r="CY118">
        <f>AD118</f>
        <v>848.13</v>
      </c>
      <c r="CZ118">
        <f>AH118</f>
        <v>848.13</v>
      </c>
      <c r="DA118">
        <f>AL118</f>
        <v>1</v>
      </c>
      <c r="DB118">
        <f t="shared" si="47"/>
        <v>6293.12</v>
      </c>
      <c r="DC118">
        <f t="shared" si="48"/>
        <v>0</v>
      </c>
      <c r="DD118" t="s">
        <v>3</v>
      </c>
      <c r="DE118" t="s">
        <v>3</v>
      </c>
      <c r="DF118">
        <f>ROUND(ROUND(AE118,2)*CX118,2)</f>
        <v>0</v>
      </c>
      <c r="DG118">
        <f t="shared" si="61"/>
        <v>0</v>
      </c>
      <c r="DH118">
        <f t="shared" si="31"/>
        <v>0</v>
      </c>
      <c r="DI118">
        <f t="shared" si="32"/>
        <v>6293.12</v>
      </c>
      <c r="DJ118">
        <f>DI118</f>
        <v>6293.12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ROW(Source!A283)</f>
        <v>283</v>
      </c>
      <c r="B119">
        <v>70748195</v>
      </c>
      <c r="C119">
        <v>70821875</v>
      </c>
      <c r="D119">
        <v>68186052</v>
      </c>
      <c r="E119">
        <v>117</v>
      </c>
      <c r="F119">
        <v>1</v>
      </c>
      <c r="G119">
        <v>1</v>
      </c>
      <c r="H119">
        <v>1</v>
      </c>
      <c r="I119" t="s">
        <v>466</v>
      </c>
      <c r="J119" t="s">
        <v>3</v>
      </c>
      <c r="K119" t="s">
        <v>467</v>
      </c>
      <c r="L119">
        <v>1191</v>
      </c>
      <c r="N119">
        <v>1013</v>
      </c>
      <c r="O119" t="s">
        <v>465</v>
      </c>
      <c r="P119" t="s">
        <v>465</v>
      </c>
      <c r="Q119">
        <v>1</v>
      </c>
      <c r="W119">
        <v>0</v>
      </c>
      <c r="X119">
        <v>-1417349443</v>
      </c>
      <c r="Y119">
        <f t="shared" si="43"/>
        <v>1.02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1.02</v>
      </c>
      <c r="AU119" t="s">
        <v>3</v>
      </c>
      <c r="AV119">
        <v>2</v>
      </c>
      <c r="AW119">
        <v>2</v>
      </c>
      <c r="AX119">
        <v>70821886</v>
      </c>
      <c r="AY119">
        <v>1</v>
      </c>
      <c r="AZ119">
        <v>0</v>
      </c>
      <c r="BA119">
        <v>169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ROUND(Y119*Source!I283,7)</f>
        <v>1.02</v>
      </c>
      <c r="CY119">
        <f>AD119</f>
        <v>0</v>
      </c>
      <c r="CZ119">
        <f>AH119</f>
        <v>0</v>
      </c>
      <c r="DA119">
        <f>AL119</f>
        <v>1</v>
      </c>
      <c r="DB119">
        <f t="shared" si="47"/>
        <v>0</v>
      </c>
      <c r="DC119">
        <f t="shared" si="48"/>
        <v>0</v>
      </c>
      <c r="DD119" t="s">
        <v>3</v>
      </c>
      <c r="DE119" t="s">
        <v>3</v>
      </c>
      <c r="DF119">
        <f>ROUND(ROUND(AE119,2)*CX119,2)</f>
        <v>0</v>
      </c>
      <c r="DG119">
        <f t="shared" si="61"/>
        <v>0</v>
      </c>
      <c r="DH119">
        <f t="shared" si="31"/>
        <v>0</v>
      </c>
      <c r="DI119">
        <f t="shared" si="32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ROW(Source!A283)</f>
        <v>283</v>
      </c>
      <c r="B120">
        <v>70748195</v>
      </c>
      <c r="C120">
        <v>70821875</v>
      </c>
      <c r="D120">
        <v>68192541</v>
      </c>
      <c r="E120">
        <v>1</v>
      </c>
      <c r="F120">
        <v>1</v>
      </c>
      <c r="G120">
        <v>1</v>
      </c>
      <c r="H120">
        <v>2</v>
      </c>
      <c r="I120" t="s">
        <v>468</v>
      </c>
      <c r="J120" t="s">
        <v>469</v>
      </c>
      <c r="K120" t="s">
        <v>470</v>
      </c>
      <c r="L120">
        <v>1368</v>
      </c>
      <c r="N120">
        <v>1011</v>
      </c>
      <c r="O120" t="s">
        <v>471</v>
      </c>
      <c r="P120" t="s">
        <v>471</v>
      </c>
      <c r="Q120">
        <v>1</v>
      </c>
      <c r="W120">
        <v>0</v>
      </c>
      <c r="X120">
        <v>639918019</v>
      </c>
      <c r="Y120">
        <f t="shared" si="43"/>
        <v>0.61</v>
      </c>
      <c r="AA120">
        <v>0</v>
      </c>
      <c r="AB120">
        <v>1626.29</v>
      </c>
      <c r="AC120">
        <v>1090.46</v>
      </c>
      <c r="AD120">
        <v>0</v>
      </c>
      <c r="AE120">
        <v>0</v>
      </c>
      <c r="AF120">
        <v>1626.29</v>
      </c>
      <c r="AG120">
        <v>1090.46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0.61</v>
      </c>
      <c r="AU120" t="s">
        <v>3</v>
      </c>
      <c r="AV120">
        <v>1</v>
      </c>
      <c r="AW120">
        <v>2</v>
      </c>
      <c r="AX120">
        <v>70821887</v>
      </c>
      <c r="AY120">
        <v>1</v>
      </c>
      <c r="AZ120">
        <v>0</v>
      </c>
      <c r="BA120">
        <v>170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992.03689999999995</v>
      </c>
      <c r="BL120">
        <v>665.18060000000003</v>
      </c>
      <c r="BM120">
        <v>0</v>
      </c>
      <c r="BN120">
        <v>0</v>
      </c>
      <c r="BO120">
        <v>0.61</v>
      </c>
      <c r="BP120">
        <v>1</v>
      </c>
      <c r="BQ120">
        <v>0</v>
      </c>
      <c r="BR120">
        <v>992.03689999999995</v>
      </c>
      <c r="BS120">
        <v>665.18060000000003</v>
      </c>
      <c r="BT120">
        <v>0</v>
      </c>
      <c r="BU120">
        <v>0</v>
      </c>
      <c r="BV120">
        <v>0.61</v>
      </c>
      <c r="BW120">
        <v>1</v>
      </c>
      <c r="CV120">
        <v>0</v>
      </c>
      <c r="CW120">
        <f>ROUND(Y120*Source!I283*DO120,7)</f>
        <v>0.61</v>
      </c>
      <c r="CX120">
        <f>ROUND(Y120*Source!I283,7)</f>
        <v>0.61</v>
      </c>
      <c r="CY120">
        <f>AB120</f>
        <v>1626.29</v>
      </c>
      <c r="CZ120">
        <f>AF120</f>
        <v>1626.29</v>
      </c>
      <c r="DA120">
        <f>AJ120</f>
        <v>1</v>
      </c>
      <c r="DB120">
        <f t="shared" si="47"/>
        <v>992.04</v>
      </c>
      <c r="DC120">
        <f t="shared" si="48"/>
        <v>665.18</v>
      </c>
      <c r="DD120" t="s">
        <v>3</v>
      </c>
      <c r="DE120" t="s">
        <v>3</v>
      </c>
      <c r="DF120">
        <f>ROUND(ROUND(AE120,2)*CX120,2)</f>
        <v>0</v>
      </c>
      <c r="DG120">
        <f t="shared" si="61"/>
        <v>992.04</v>
      </c>
      <c r="DH120">
        <f t="shared" si="31"/>
        <v>665.18</v>
      </c>
      <c r="DI120">
        <f t="shared" si="32"/>
        <v>0</v>
      </c>
      <c r="DJ120">
        <f>DG120+DH120</f>
        <v>1657.2199999999998</v>
      </c>
      <c r="DK120">
        <v>1</v>
      </c>
      <c r="DL120" t="s">
        <v>472</v>
      </c>
      <c r="DM120">
        <v>6</v>
      </c>
      <c r="DN120" t="s">
        <v>465</v>
      </c>
      <c r="DO120">
        <v>1</v>
      </c>
    </row>
    <row r="121" spans="1:119" x14ac:dyDescent="0.25">
      <c r="A121">
        <f>ROW(Source!A283)</f>
        <v>283</v>
      </c>
      <c r="B121">
        <v>70748195</v>
      </c>
      <c r="C121">
        <v>70821875</v>
      </c>
      <c r="D121">
        <v>68193436</v>
      </c>
      <c r="E121">
        <v>1</v>
      </c>
      <c r="F121">
        <v>1</v>
      </c>
      <c r="G121">
        <v>1</v>
      </c>
      <c r="H121">
        <v>2</v>
      </c>
      <c r="I121" t="s">
        <v>486</v>
      </c>
      <c r="J121" t="s">
        <v>487</v>
      </c>
      <c r="K121" t="s">
        <v>488</v>
      </c>
      <c r="L121">
        <v>1368</v>
      </c>
      <c r="N121">
        <v>1011</v>
      </c>
      <c r="O121" t="s">
        <v>471</v>
      </c>
      <c r="P121" t="s">
        <v>471</v>
      </c>
      <c r="Q121">
        <v>1</v>
      </c>
      <c r="W121">
        <v>0</v>
      </c>
      <c r="X121">
        <v>-849950259</v>
      </c>
      <c r="Y121">
        <f t="shared" si="43"/>
        <v>0.41</v>
      </c>
      <c r="AA121">
        <v>0</v>
      </c>
      <c r="AB121">
        <v>641.70000000000005</v>
      </c>
      <c r="AC121">
        <v>811.79</v>
      </c>
      <c r="AD121">
        <v>0</v>
      </c>
      <c r="AE121">
        <v>0</v>
      </c>
      <c r="AF121">
        <v>641.70000000000005</v>
      </c>
      <c r="AG121">
        <v>811.79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0.41</v>
      </c>
      <c r="AU121" t="s">
        <v>3</v>
      </c>
      <c r="AV121">
        <v>1</v>
      </c>
      <c r="AW121">
        <v>2</v>
      </c>
      <c r="AX121">
        <v>70821888</v>
      </c>
      <c r="AY121">
        <v>1</v>
      </c>
      <c r="AZ121">
        <v>0</v>
      </c>
      <c r="BA121">
        <v>171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263.09699999999998</v>
      </c>
      <c r="BL121">
        <v>332.83389999999997</v>
      </c>
      <c r="BM121">
        <v>0</v>
      </c>
      <c r="BN121">
        <v>0</v>
      </c>
      <c r="BO121">
        <v>0.41</v>
      </c>
      <c r="BP121">
        <v>1</v>
      </c>
      <c r="BQ121">
        <v>0</v>
      </c>
      <c r="BR121">
        <v>263.09699999999998</v>
      </c>
      <c r="BS121">
        <v>332.83389999999997</v>
      </c>
      <c r="BT121">
        <v>0</v>
      </c>
      <c r="BU121">
        <v>0</v>
      </c>
      <c r="BV121">
        <v>0.41</v>
      </c>
      <c r="BW121">
        <v>1</v>
      </c>
      <c r="CV121">
        <v>0</v>
      </c>
      <c r="CW121">
        <f>ROUND(Y121*Source!I283*DO121,7)</f>
        <v>0.41</v>
      </c>
      <c r="CX121">
        <f>ROUND(Y121*Source!I283,7)</f>
        <v>0.41</v>
      </c>
      <c r="CY121">
        <f>AB121</f>
        <v>641.70000000000005</v>
      </c>
      <c r="CZ121">
        <f>AF121</f>
        <v>641.70000000000005</v>
      </c>
      <c r="DA121">
        <f>AJ121</f>
        <v>1</v>
      </c>
      <c r="DB121">
        <f t="shared" si="47"/>
        <v>263.10000000000002</v>
      </c>
      <c r="DC121">
        <f t="shared" si="48"/>
        <v>332.83</v>
      </c>
      <c r="DD121" t="s">
        <v>3</v>
      </c>
      <c r="DE121" t="s">
        <v>3</v>
      </c>
      <c r="DF121">
        <f>ROUND(ROUND(AE121,2)*CX121,2)</f>
        <v>0</v>
      </c>
      <c r="DG121">
        <f t="shared" si="61"/>
        <v>263.10000000000002</v>
      </c>
      <c r="DH121">
        <f t="shared" si="31"/>
        <v>332.83</v>
      </c>
      <c r="DI121">
        <f t="shared" si="32"/>
        <v>0</v>
      </c>
      <c r="DJ121">
        <f>DG121+DH121</f>
        <v>595.93000000000006</v>
      </c>
      <c r="DK121">
        <v>1</v>
      </c>
      <c r="DL121" t="s">
        <v>479</v>
      </c>
      <c r="DM121">
        <v>4</v>
      </c>
      <c r="DN121" t="s">
        <v>465</v>
      </c>
      <c r="DO121">
        <v>1</v>
      </c>
    </row>
    <row r="122" spans="1:119" x14ac:dyDescent="0.25">
      <c r="A122">
        <f>ROW(Source!A283)</f>
        <v>283</v>
      </c>
      <c r="B122">
        <v>70748195</v>
      </c>
      <c r="C122">
        <v>70821875</v>
      </c>
      <c r="D122">
        <v>68258263</v>
      </c>
      <c r="E122">
        <v>1</v>
      </c>
      <c r="F122">
        <v>1</v>
      </c>
      <c r="G122">
        <v>1</v>
      </c>
      <c r="H122">
        <v>3</v>
      </c>
      <c r="I122" t="s">
        <v>489</v>
      </c>
      <c r="J122" t="s">
        <v>490</v>
      </c>
      <c r="K122" t="s">
        <v>491</v>
      </c>
      <c r="L122">
        <v>1346</v>
      </c>
      <c r="N122">
        <v>1009</v>
      </c>
      <c r="O122" t="s">
        <v>492</v>
      </c>
      <c r="P122" t="s">
        <v>492</v>
      </c>
      <c r="Q122">
        <v>1</v>
      </c>
      <c r="W122">
        <v>0</v>
      </c>
      <c r="X122">
        <v>-897919439</v>
      </c>
      <c r="Y122">
        <f t="shared" si="43"/>
        <v>0.01</v>
      </c>
      <c r="AA122">
        <v>296.69</v>
      </c>
      <c r="AB122">
        <v>0</v>
      </c>
      <c r="AC122">
        <v>0</v>
      </c>
      <c r="AD122">
        <v>0</v>
      </c>
      <c r="AE122">
        <v>185.43</v>
      </c>
      <c r="AF122">
        <v>0</v>
      </c>
      <c r="AG122">
        <v>0</v>
      </c>
      <c r="AH122">
        <v>0</v>
      </c>
      <c r="AI122">
        <v>1.6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0.01</v>
      </c>
      <c r="AU122" t="s">
        <v>3</v>
      </c>
      <c r="AV122">
        <v>0</v>
      </c>
      <c r="AW122">
        <v>2</v>
      </c>
      <c r="AX122">
        <v>70821889</v>
      </c>
      <c r="AY122">
        <v>1</v>
      </c>
      <c r="AZ122">
        <v>0</v>
      </c>
      <c r="BA122">
        <v>172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1.8543000000000001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1.8543000000000001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ROUND(Y122*Source!I283,7)</f>
        <v>0.01</v>
      </c>
      <c r="CY122">
        <f>AA122</f>
        <v>296.69</v>
      </c>
      <c r="CZ122">
        <f>AE122</f>
        <v>185.43</v>
      </c>
      <c r="DA122">
        <f>AI122</f>
        <v>1.6</v>
      </c>
      <c r="DB122">
        <f t="shared" si="47"/>
        <v>1.85</v>
      </c>
      <c r="DC122">
        <f t="shared" si="48"/>
        <v>0</v>
      </c>
      <c r="DD122" t="s">
        <v>3</v>
      </c>
      <c r="DE122" t="s">
        <v>3</v>
      </c>
      <c r="DF122">
        <f>ROUND(ROUND(AE122*AI122,2)*CX122,2)</f>
        <v>2.97</v>
      </c>
      <c r="DG122">
        <f t="shared" si="61"/>
        <v>0</v>
      </c>
      <c r="DH122">
        <f t="shared" si="31"/>
        <v>0</v>
      </c>
      <c r="DI122">
        <f t="shared" si="32"/>
        <v>0</v>
      </c>
      <c r="DJ122">
        <f>DF122</f>
        <v>2.97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ROW(Source!A283)</f>
        <v>283</v>
      </c>
      <c r="B123">
        <v>70748195</v>
      </c>
      <c r="C123">
        <v>70821875</v>
      </c>
      <c r="D123">
        <v>68258270</v>
      </c>
      <c r="E123">
        <v>1</v>
      </c>
      <c r="F123">
        <v>1</v>
      </c>
      <c r="G123">
        <v>1</v>
      </c>
      <c r="H123">
        <v>3</v>
      </c>
      <c r="I123" t="s">
        <v>493</v>
      </c>
      <c r="J123" t="s">
        <v>494</v>
      </c>
      <c r="K123" t="s">
        <v>495</v>
      </c>
      <c r="L123">
        <v>1346</v>
      </c>
      <c r="N123">
        <v>1009</v>
      </c>
      <c r="O123" t="s">
        <v>492</v>
      </c>
      <c r="P123" t="s">
        <v>492</v>
      </c>
      <c r="Q123">
        <v>1</v>
      </c>
      <c r="W123">
        <v>0</v>
      </c>
      <c r="X123">
        <v>-1547825166</v>
      </c>
      <c r="Y123">
        <f t="shared" si="43"/>
        <v>0.03</v>
      </c>
      <c r="AA123">
        <v>93.65</v>
      </c>
      <c r="AB123">
        <v>0</v>
      </c>
      <c r="AC123">
        <v>0</v>
      </c>
      <c r="AD123">
        <v>0</v>
      </c>
      <c r="AE123">
        <v>58.53</v>
      </c>
      <c r="AF123">
        <v>0</v>
      </c>
      <c r="AG123">
        <v>0</v>
      </c>
      <c r="AH123">
        <v>0</v>
      </c>
      <c r="AI123">
        <v>1.6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0.03</v>
      </c>
      <c r="AU123" t="s">
        <v>3</v>
      </c>
      <c r="AV123">
        <v>0</v>
      </c>
      <c r="AW123">
        <v>2</v>
      </c>
      <c r="AX123">
        <v>70821890</v>
      </c>
      <c r="AY123">
        <v>1</v>
      </c>
      <c r="AZ123">
        <v>0</v>
      </c>
      <c r="BA123">
        <v>173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1.7559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1.7559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ROUND(Y123*Source!I283,7)</f>
        <v>0.03</v>
      </c>
      <c r="CY123">
        <f>AA123</f>
        <v>93.65</v>
      </c>
      <c r="CZ123">
        <f>AE123</f>
        <v>58.53</v>
      </c>
      <c r="DA123">
        <f>AI123</f>
        <v>1.6</v>
      </c>
      <c r="DB123">
        <f t="shared" si="47"/>
        <v>1.76</v>
      </c>
      <c r="DC123">
        <f t="shared" si="48"/>
        <v>0</v>
      </c>
      <c r="DD123" t="s">
        <v>3</v>
      </c>
      <c r="DE123" t="s">
        <v>3</v>
      </c>
      <c r="DF123">
        <f>ROUND(ROUND(AE123*AI123,2)*CX123,2)</f>
        <v>2.81</v>
      </c>
      <c r="DG123">
        <f t="shared" si="61"/>
        <v>0</v>
      </c>
      <c r="DH123">
        <f t="shared" si="31"/>
        <v>0</v>
      </c>
      <c r="DI123">
        <f t="shared" si="32"/>
        <v>0</v>
      </c>
      <c r="DJ123">
        <f>DF123</f>
        <v>2.81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ROW(Source!A283)</f>
        <v>283</v>
      </c>
      <c r="B124">
        <v>70748195</v>
      </c>
      <c r="C124">
        <v>70821875</v>
      </c>
      <c r="D124">
        <v>68262958</v>
      </c>
      <c r="E124">
        <v>1</v>
      </c>
      <c r="F124">
        <v>1</v>
      </c>
      <c r="G124">
        <v>1</v>
      </c>
      <c r="H124">
        <v>3</v>
      </c>
      <c r="I124" t="s">
        <v>496</v>
      </c>
      <c r="J124" t="s">
        <v>497</v>
      </c>
      <c r="K124" t="s">
        <v>498</v>
      </c>
      <c r="L124">
        <v>1346</v>
      </c>
      <c r="N124">
        <v>1009</v>
      </c>
      <c r="O124" t="s">
        <v>492</v>
      </c>
      <c r="P124" t="s">
        <v>492</v>
      </c>
      <c r="Q124">
        <v>1</v>
      </c>
      <c r="W124">
        <v>0</v>
      </c>
      <c r="X124">
        <v>-373327139</v>
      </c>
      <c r="Y124">
        <f t="shared" si="43"/>
        <v>0.02</v>
      </c>
      <c r="AA124">
        <v>86.41</v>
      </c>
      <c r="AB124">
        <v>0</v>
      </c>
      <c r="AC124">
        <v>0</v>
      </c>
      <c r="AD124">
        <v>0</v>
      </c>
      <c r="AE124">
        <v>56.11</v>
      </c>
      <c r="AF124">
        <v>0</v>
      </c>
      <c r="AG124">
        <v>0</v>
      </c>
      <c r="AH124">
        <v>0</v>
      </c>
      <c r="AI124">
        <v>1.54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0.02</v>
      </c>
      <c r="AU124" t="s">
        <v>3</v>
      </c>
      <c r="AV124">
        <v>0</v>
      </c>
      <c r="AW124">
        <v>2</v>
      </c>
      <c r="AX124">
        <v>70821892</v>
      </c>
      <c r="AY124">
        <v>1</v>
      </c>
      <c r="AZ124">
        <v>0</v>
      </c>
      <c r="BA124">
        <v>175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1.1222000000000001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1.1222000000000001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ROUND(Y124*Source!I283,7)</f>
        <v>0.02</v>
      </c>
      <c r="CY124">
        <f>AA124</f>
        <v>86.41</v>
      </c>
      <c r="CZ124">
        <f>AE124</f>
        <v>56.11</v>
      </c>
      <c r="DA124">
        <f>AI124</f>
        <v>1.54</v>
      </c>
      <c r="DB124">
        <f t="shared" si="47"/>
        <v>1.1200000000000001</v>
      </c>
      <c r="DC124">
        <f t="shared" si="48"/>
        <v>0</v>
      </c>
      <c r="DD124" t="s">
        <v>3</v>
      </c>
      <c r="DE124" t="s">
        <v>3</v>
      </c>
      <c r="DF124">
        <f>ROUND(ROUND(AE124*AI124,2)*CX124,2)</f>
        <v>1.73</v>
      </c>
      <c r="DG124">
        <f t="shared" si="61"/>
        <v>0</v>
      </c>
      <c r="DH124">
        <f t="shared" si="31"/>
        <v>0</v>
      </c>
      <c r="DI124">
        <f t="shared" si="32"/>
        <v>0</v>
      </c>
      <c r="DJ124">
        <f>DF124</f>
        <v>1.73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ROW(Source!A283)</f>
        <v>283</v>
      </c>
      <c r="B125">
        <v>70748195</v>
      </c>
      <c r="C125">
        <v>70821875</v>
      </c>
      <c r="D125">
        <v>68279036</v>
      </c>
      <c r="E125">
        <v>1</v>
      </c>
      <c r="F125">
        <v>1</v>
      </c>
      <c r="G125">
        <v>1</v>
      </c>
      <c r="H125">
        <v>3</v>
      </c>
      <c r="I125" t="s">
        <v>502</v>
      </c>
      <c r="J125" t="s">
        <v>503</v>
      </c>
      <c r="K125" t="s">
        <v>504</v>
      </c>
      <c r="L125">
        <v>1348</v>
      </c>
      <c r="N125">
        <v>1009</v>
      </c>
      <c r="O125" t="s">
        <v>147</v>
      </c>
      <c r="P125" t="s">
        <v>147</v>
      </c>
      <c r="Q125">
        <v>1000</v>
      </c>
      <c r="W125">
        <v>0</v>
      </c>
      <c r="X125">
        <v>-615866360</v>
      </c>
      <c r="Y125">
        <f t="shared" si="43"/>
        <v>1E-4</v>
      </c>
      <c r="AA125">
        <v>103227.06</v>
      </c>
      <c r="AB125">
        <v>0</v>
      </c>
      <c r="AC125">
        <v>0</v>
      </c>
      <c r="AD125">
        <v>0</v>
      </c>
      <c r="AE125">
        <v>80020.98</v>
      </c>
      <c r="AF125">
        <v>0</v>
      </c>
      <c r="AG125">
        <v>0</v>
      </c>
      <c r="AH125">
        <v>0</v>
      </c>
      <c r="AI125">
        <v>1.29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1E-4</v>
      </c>
      <c r="AU125" t="s">
        <v>3</v>
      </c>
      <c r="AV125">
        <v>0</v>
      </c>
      <c r="AW125">
        <v>2</v>
      </c>
      <c r="AX125">
        <v>70821895</v>
      </c>
      <c r="AY125">
        <v>1</v>
      </c>
      <c r="AZ125">
        <v>0</v>
      </c>
      <c r="BA125">
        <v>178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8.0020980000000002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8.0020980000000002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ROUND(Y125*Source!I283,7)</f>
        <v>1E-4</v>
      </c>
      <c r="CY125">
        <f>AA125</f>
        <v>103227.06</v>
      </c>
      <c r="CZ125">
        <f>AE125</f>
        <v>80020.98</v>
      </c>
      <c r="DA125">
        <f>AI125</f>
        <v>1.29</v>
      </c>
      <c r="DB125">
        <f t="shared" si="47"/>
        <v>8</v>
      </c>
      <c r="DC125">
        <f t="shared" si="48"/>
        <v>0</v>
      </c>
      <c r="DD125" t="s">
        <v>3</v>
      </c>
      <c r="DE125" t="s">
        <v>3</v>
      </c>
      <c r="DF125">
        <f>ROUND(ROUND(AE125*AI125,2)*CX125,2)</f>
        <v>10.32</v>
      </c>
      <c r="DG125">
        <f t="shared" si="61"/>
        <v>0</v>
      </c>
      <c r="DH125">
        <f t="shared" si="31"/>
        <v>0</v>
      </c>
      <c r="DI125">
        <f t="shared" si="32"/>
        <v>0</v>
      </c>
      <c r="DJ125">
        <f>DF125</f>
        <v>10.32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ROW(Source!A283)</f>
        <v>283</v>
      </c>
      <c r="B126">
        <v>70748195</v>
      </c>
      <c r="C126">
        <v>70821875</v>
      </c>
      <c r="D126">
        <v>68279424</v>
      </c>
      <c r="E126">
        <v>1</v>
      </c>
      <c r="F126">
        <v>1</v>
      </c>
      <c r="G126">
        <v>1</v>
      </c>
      <c r="H126">
        <v>3</v>
      </c>
      <c r="I126" t="s">
        <v>521</v>
      </c>
      <c r="J126" t="s">
        <v>522</v>
      </c>
      <c r="K126" t="s">
        <v>523</v>
      </c>
      <c r="L126">
        <v>1346</v>
      </c>
      <c r="N126">
        <v>1009</v>
      </c>
      <c r="O126" t="s">
        <v>492</v>
      </c>
      <c r="P126" t="s">
        <v>492</v>
      </c>
      <c r="Q126">
        <v>1</v>
      </c>
      <c r="W126">
        <v>0</v>
      </c>
      <c r="X126">
        <v>-939965935</v>
      </c>
      <c r="Y126">
        <f t="shared" si="43"/>
        <v>0.12</v>
      </c>
      <c r="AA126">
        <v>86.66</v>
      </c>
      <c r="AB126">
        <v>0</v>
      </c>
      <c r="AC126">
        <v>0</v>
      </c>
      <c r="AD126">
        <v>0</v>
      </c>
      <c r="AE126">
        <v>60.6</v>
      </c>
      <c r="AF126">
        <v>0</v>
      </c>
      <c r="AG126">
        <v>0</v>
      </c>
      <c r="AH126">
        <v>0</v>
      </c>
      <c r="AI126">
        <v>1.43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0.12</v>
      </c>
      <c r="AU126" t="s">
        <v>3</v>
      </c>
      <c r="AV126">
        <v>0</v>
      </c>
      <c r="AW126">
        <v>2</v>
      </c>
      <c r="AX126">
        <v>70821896</v>
      </c>
      <c r="AY126">
        <v>1</v>
      </c>
      <c r="AZ126">
        <v>0</v>
      </c>
      <c r="BA126">
        <v>179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7.2720000000000002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7.2720000000000002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ROUND(Y126*Source!I283,7)</f>
        <v>0.12</v>
      </c>
      <c r="CY126">
        <f>AA126</f>
        <v>86.66</v>
      </c>
      <c r="CZ126">
        <f>AE126</f>
        <v>60.6</v>
      </c>
      <c r="DA126">
        <f>AI126</f>
        <v>1.43</v>
      </c>
      <c r="DB126">
        <f t="shared" si="47"/>
        <v>7.27</v>
      </c>
      <c r="DC126">
        <f t="shared" si="48"/>
        <v>0</v>
      </c>
      <c r="DD126" t="s">
        <v>3</v>
      </c>
      <c r="DE126" t="s">
        <v>3</v>
      </c>
      <c r="DF126">
        <f>ROUND(ROUND(AE126*AI126,2)*CX126,2)</f>
        <v>10.4</v>
      </c>
      <c r="DG126">
        <f t="shared" si="61"/>
        <v>0</v>
      </c>
      <c r="DH126">
        <f t="shared" si="31"/>
        <v>0</v>
      </c>
      <c r="DI126">
        <f t="shared" si="32"/>
        <v>0</v>
      </c>
      <c r="DJ126">
        <f>DF126</f>
        <v>10.4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ROW(Source!A319)</f>
        <v>319</v>
      </c>
      <c r="B127">
        <v>70751969</v>
      </c>
      <c r="C127">
        <v>70821900</v>
      </c>
      <c r="D127">
        <v>68185818</v>
      </c>
      <c r="E127">
        <v>117</v>
      </c>
      <c r="F127">
        <v>1</v>
      </c>
      <c r="G127">
        <v>1</v>
      </c>
      <c r="H127">
        <v>1</v>
      </c>
      <c r="I127" t="s">
        <v>529</v>
      </c>
      <c r="J127" t="s">
        <v>3</v>
      </c>
      <c r="K127" t="s">
        <v>530</v>
      </c>
      <c r="L127">
        <v>1191</v>
      </c>
      <c r="N127">
        <v>1013</v>
      </c>
      <c r="O127" t="s">
        <v>465</v>
      </c>
      <c r="P127" t="s">
        <v>465</v>
      </c>
      <c r="Q127">
        <v>1</v>
      </c>
      <c r="W127">
        <v>0</v>
      </c>
      <c r="X127">
        <v>370475345</v>
      </c>
      <c r="Y127">
        <f t="shared" ref="Y127:Y133" si="63">(AT127*ROUND((0.2+1),7))</f>
        <v>184.79999999999998</v>
      </c>
      <c r="AA127">
        <v>0</v>
      </c>
      <c r="AB127">
        <v>0</v>
      </c>
      <c r="AC127">
        <v>0</v>
      </c>
      <c r="AD127">
        <v>660.33</v>
      </c>
      <c r="AE127">
        <v>0</v>
      </c>
      <c r="AF127">
        <v>0</v>
      </c>
      <c r="AG127">
        <v>0</v>
      </c>
      <c r="AH127">
        <v>660.33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154</v>
      </c>
      <c r="AU127" t="s">
        <v>90</v>
      </c>
      <c r="AV127">
        <v>1</v>
      </c>
      <c r="AW127">
        <v>2</v>
      </c>
      <c r="AX127">
        <v>70821902</v>
      </c>
      <c r="AY127">
        <v>1</v>
      </c>
      <c r="AZ127">
        <v>0</v>
      </c>
      <c r="BA127">
        <v>183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101690.82</v>
      </c>
      <c r="BN127">
        <v>154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122028.984</v>
      </c>
      <c r="BU127">
        <v>184.79999999999998</v>
      </c>
      <c r="BV127">
        <v>0</v>
      </c>
      <c r="BW127">
        <v>1</v>
      </c>
      <c r="CU127">
        <f>ROUND(AT127*Source!I319*AH127*AL127,2)</f>
        <v>0</v>
      </c>
      <c r="CV127">
        <f>ROUND(Y127*Source!I319,7)</f>
        <v>0</v>
      </c>
      <c r="CW127">
        <v>0</v>
      </c>
      <c r="CX127">
        <f>ROUND(Y127*Source!I319,7)</f>
        <v>0</v>
      </c>
      <c r="CY127">
        <f>AD127</f>
        <v>660.33</v>
      </c>
      <c r="CZ127">
        <f>AH127</f>
        <v>660.33</v>
      </c>
      <c r="DA127">
        <f>AL127</f>
        <v>1</v>
      </c>
      <c r="DB127">
        <f t="shared" ref="DB127:DB133" si="64">ROUND((ROUND(AT127*CZ127,2)*ROUND((0.2+1),7)),6)</f>
        <v>122028.984</v>
      </c>
      <c r="DC127">
        <f t="shared" ref="DC127:DC133" si="65">ROUND((ROUND(AT127*AG127,2)*ROUND((0.2+1),7)),6)</f>
        <v>0</v>
      </c>
      <c r="DD127" t="s">
        <v>3</v>
      </c>
      <c r="DE127" t="s">
        <v>3</v>
      </c>
      <c r="DF127">
        <f t="shared" ref="DF127:DF133" si="66">ROUND(ROUND(AE127,2)*CX127,2)</f>
        <v>0</v>
      </c>
      <c r="DG127">
        <f t="shared" si="61"/>
        <v>0</v>
      </c>
      <c r="DH127">
        <f t="shared" si="31"/>
        <v>0</v>
      </c>
      <c r="DI127">
        <f t="shared" si="32"/>
        <v>0</v>
      </c>
      <c r="DJ127">
        <f>DI127</f>
        <v>0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ROW(Source!A320)</f>
        <v>320</v>
      </c>
      <c r="B128">
        <v>70748195</v>
      </c>
      <c r="C128">
        <v>70821900</v>
      </c>
      <c r="D128">
        <v>68185818</v>
      </c>
      <c r="E128">
        <v>117</v>
      </c>
      <c r="F128">
        <v>1</v>
      </c>
      <c r="G128">
        <v>1</v>
      </c>
      <c r="H128">
        <v>1</v>
      </c>
      <c r="I128" t="s">
        <v>529</v>
      </c>
      <c r="J128" t="s">
        <v>3</v>
      </c>
      <c r="K128" t="s">
        <v>530</v>
      </c>
      <c r="L128">
        <v>1191</v>
      </c>
      <c r="N128">
        <v>1013</v>
      </c>
      <c r="O128" t="s">
        <v>465</v>
      </c>
      <c r="P128" t="s">
        <v>465</v>
      </c>
      <c r="Q128">
        <v>1</v>
      </c>
      <c r="W128">
        <v>0</v>
      </c>
      <c r="X128">
        <v>370475345</v>
      </c>
      <c r="Y128">
        <f t="shared" si="63"/>
        <v>184.79999999999998</v>
      </c>
      <c r="AA128">
        <v>0</v>
      </c>
      <c r="AB128">
        <v>0</v>
      </c>
      <c r="AC128">
        <v>0</v>
      </c>
      <c r="AD128">
        <v>660.33</v>
      </c>
      <c r="AE128">
        <v>0</v>
      </c>
      <c r="AF128">
        <v>0</v>
      </c>
      <c r="AG128">
        <v>0</v>
      </c>
      <c r="AH128">
        <v>660.33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154</v>
      </c>
      <c r="AU128" t="s">
        <v>90</v>
      </c>
      <c r="AV128">
        <v>1</v>
      </c>
      <c r="AW128">
        <v>2</v>
      </c>
      <c r="AX128">
        <v>70821902</v>
      </c>
      <c r="AY128">
        <v>1</v>
      </c>
      <c r="AZ128">
        <v>0</v>
      </c>
      <c r="BA128">
        <v>184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101690.82</v>
      </c>
      <c r="BN128">
        <v>154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122028.984</v>
      </c>
      <c r="BU128">
        <v>184.79999999999998</v>
      </c>
      <c r="BV128">
        <v>0</v>
      </c>
      <c r="BW128">
        <v>1</v>
      </c>
      <c r="CU128">
        <f>ROUND(AT128*Source!I320*AH128*AL128,2)</f>
        <v>0</v>
      </c>
      <c r="CV128">
        <f>ROUND(Y128*Source!I320,7)</f>
        <v>0</v>
      </c>
      <c r="CW128">
        <v>0</v>
      </c>
      <c r="CX128">
        <f>ROUND(Y128*Source!I320,7)</f>
        <v>0</v>
      </c>
      <c r="CY128">
        <f>AD128</f>
        <v>660.33</v>
      </c>
      <c r="CZ128">
        <f>AH128</f>
        <v>660.33</v>
      </c>
      <c r="DA128">
        <f>AL128</f>
        <v>1</v>
      </c>
      <c r="DB128">
        <f t="shared" si="64"/>
        <v>122028.984</v>
      </c>
      <c r="DC128">
        <f t="shared" si="65"/>
        <v>0</v>
      </c>
      <c r="DD128" t="s">
        <v>3</v>
      </c>
      <c r="DE128" t="s">
        <v>3</v>
      </c>
      <c r="DF128">
        <f t="shared" si="66"/>
        <v>0</v>
      </c>
      <c r="DG128">
        <f t="shared" si="61"/>
        <v>0</v>
      </c>
      <c r="DH128">
        <f t="shared" si="31"/>
        <v>0</v>
      </c>
      <c r="DI128">
        <f t="shared" si="32"/>
        <v>0</v>
      </c>
      <c r="DJ128">
        <f>DI128</f>
        <v>0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ROW(Source!A321)</f>
        <v>321</v>
      </c>
      <c r="B129">
        <v>70751969</v>
      </c>
      <c r="C129">
        <v>70821903</v>
      </c>
      <c r="D129">
        <v>68185876</v>
      </c>
      <c r="E129">
        <v>117</v>
      </c>
      <c r="F129">
        <v>1</v>
      </c>
      <c r="G129">
        <v>1</v>
      </c>
      <c r="H129">
        <v>1</v>
      </c>
      <c r="I129" t="s">
        <v>531</v>
      </c>
      <c r="J129" t="s">
        <v>3</v>
      </c>
      <c r="K129" t="s">
        <v>532</v>
      </c>
      <c r="L129">
        <v>1191</v>
      </c>
      <c r="N129">
        <v>1013</v>
      </c>
      <c r="O129" t="s">
        <v>465</v>
      </c>
      <c r="P129" t="s">
        <v>465</v>
      </c>
      <c r="Q129">
        <v>1</v>
      </c>
      <c r="W129">
        <v>0</v>
      </c>
      <c r="X129">
        <v>44848675</v>
      </c>
      <c r="Y129">
        <f t="shared" si="63"/>
        <v>11.123999999999999</v>
      </c>
      <c r="AA129">
        <v>0</v>
      </c>
      <c r="AB129">
        <v>0</v>
      </c>
      <c r="AC129">
        <v>0</v>
      </c>
      <c r="AD129">
        <v>793.61</v>
      </c>
      <c r="AE129">
        <v>0</v>
      </c>
      <c r="AF129">
        <v>0</v>
      </c>
      <c r="AG129">
        <v>0</v>
      </c>
      <c r="AH129">
        <v>793.61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9.27</v>
      </c>
      <c r="AU129" t="s">
        <v>90</v>
      </c>
      <c r="AV129">
        <v>1</v>
      </c>
      <c r="AW129">
        <v>2</v>
      </c>
      <c r="AX129">
        <v>70821912</v>
      </c>
      <c r="AY129">
        <v>1</v>
      </c>
      <c r="AZ129">
        <v>0</v>
      </c>
      <c r="BA129">
        <v>185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7356.7646999999997</v>
      </c>
      <c r="BN129">
        <v>9.27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8828.1176399999986</v>
      </c>
      <c r="BU129">
        <v>11.123999999999999</v>
      </c>
      <c r="BV129">
        <v>0</v>
      </c>
      <c r="BW129">
        <v>1</v>
      </c>
      <c r="CU129">
        <f>ROUND(AT129*Source!I321*AH129*AL129,2)</f>
        <v>0</v>
      </c>
      <c r="CV129">
        <f>ROUND(Y129*Source!I321,7)</f>
        <v>0</v>
      </c>
      <c r="CW129">
        <v>0</v>
      </c>
      <c r="CX129">
        <f>ROUND(Y129*Source!I321,7)</f>
        <v>0</v>
      </c>
      <c r="CY129">
        <f>AD129</f>
        <v>793.61</v>
      </c>
      <c r="CZ129">
        <f>AH129</f>
        <v>793.61</v>
      </c>
      <c r="DA129">
        <f>AL129</f>
        <v>1</v>
      </c>
      <c r="DB129">
        <f t="shared" si="64"/>
        <v>8828.1119999999992</v>
      </c>
      <c r="DC129">
        <f t="shared" si="65"/>
        <v>0</v>
      </c>
      <c r="DD129" t="s">
        <v>3</v>
      </c>
      <c r="DE129" t="s">
        <v>3</v>
      </c>
      <c r="DF129">
        <f t="shared" si="66"/>
        <v>0</v>
      </c>
      <c r="DG129">
        <f t="shared" si="61"/>
        <v>0</v>
      </c>
      <c r="DH129">
        <f t="shared" ref="DH129:DH192" si="67">ROUND(ROUND(AG129,2)*CX129,2)</f>
        <v>0</v>
      </c>
      <c r="DI129">
        <f t="shared" ref="DI129:DI192" si="68">ROUND(ROUND(AH129,2)*CX129,2)</f>
        <v>0</v>
      </c>
      <c r="DJ129">
        <f>DI129</f>
        <v>0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ROW(Source!A321)</f>
        <v>321</v>
      </c>
      <c r="B130">
        <v>70751969</v>
      </c>
      <c r="C130">
        <v>70821903</v>
      </c>
      <c r="D130">
        <v>68186052</v>
      </c>
      <c r="E130">
        <v>117</v>
      </c>
      <c r="F130">
        <v>1</v>
      </c>
      <c r="G130">
        <v>1</v>
      </c>
      <c r="H130">
        <v>1</v>
      </c>
      <c r="I130" t="s">
        <v>466</v>
      </c>
      <c r="J130" t="s">
        <v>3</v>
      </c>
      <c r="K130" t="s">
        <v>467</v>
      </c>
      <c r="L130">
        <v>1191</v>
      </c>
      <c r="N130">
        <v>1013</v>
      </c>
      <c r="O130" t="s">
        <v>465</v>
      </c>
      <c r="P130" t="s">
        <v>465</v>
      </c>
      <c r="Q130">
        <v>1</v>
      </c>
      <c r="W130">
        <v>0</v>
      </c>
      <c r="X130">
        <v>-1417349443</v>
      </c>
      <c r="Y130">
        <f t="shared" si="63"/>
        <v>0.40800000000000003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0.34</v>
      </c>
      <c r="AU130" t="s">
        <v>90</v>
      </c>
      <c r="AV130">
        <v>2</v>
      </c>
      <c r="AW130">
        <v>2</v>
      </c>
      <c r="AX130">
        <v>70821913</v>
      </c>
      <c r="AY130">
        <v>1</v>
      </c>
      <c r="AZ130">
        <v>0</v>
      </c>
      <c r="BA130">
        <v>186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ROUND(Y130*Source!I321,7)</f>
        <v>0</v>
      </c>
      <c r="CY130">
        <f>AD130</f>
        <v>0</v>
      </c>
      <c r="CZ130">
        <f>AH130</f>
        <v>0</v>
      </c>
      <c r="DA130">
        <f>AL130</f>
        <v>1</v>
      </c>
      <c r="DB130">
        <f t="shared" si="64"/>
        <v>0</v>
      </c>
      <c r="DC130">
        <f t="shared" si="65"/>
        <v>0</v>
      </c>
      <c r="DD130" t="s">
        <v>3</v>
      </c>
      <c r="DE130" t="s">
        <v>3</v>
      </c>
      <c r="DF130">
        <f t="shared" si="66"/>
        <v>0</v>
      </c>
      <c r="DG130">
        <f t="shared" si="61"/>
        <v>0</v>
      </c>
      <c r="DH130">
        <f t="shared" si="67"/>
        <v>0</v>
      </c>
      <c r="DI130">
        <f t="shared" si="68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ROW(Source!A321)</f>
        <v>321</v>
      </c>
      <c r="B131">
        <v>70751969</v>
      </c>
      <c r="C131">
        <v>70821903</v>
      </c>
      <c r="D131">
        <v>68192541</v>
      </c>
      <c r="E131">
        <v>1</v>
      </c>
      <c r="F131">
        <v>1</v>
      </c>
      <c r="G131">
        <v>1</v>
      </c>
      <c r="H131">
        <v>2</v>
      </c>
      <c r="I131" t="s">
        <v>468</v>
      </c>
      <c r="J131" t="s">
        <v>469</v>
      </c>
      <c r="K131" t="s">
        <v>470</v>
      </c>
      <c r="L131">
        <v>1368</v>
      </c>
      <c r="N131">
        <v>1011</v>
      </c>
      <c r="O131" t="s">
        <v>471</v>
      </c>
      <c r="P131" t="s">
        <v>471</v>
      </c>
      <c r="Q131">
        <v>1</v>
      </c>
      <c r="W131">
        <v>0</v>
      </c>
      <c r="X131">
        <v>639918019</v>
      </c>
      <c r="Y131">
        <f t="shared" si="63"/>
        <v>0.20400000000000001</v>
      </c>
      <c r="AA131">
        <v>0</v>
      </c>
      <c r="AB131">
        <v>1626.29</v>
      </c>
      <c r="AC131">
        <v>1090.46</v>
      </c>
      <c r="AD131">
        <v>0</v>
      </c>
      <c r="AE131">
        <v>0</v>
      </c>
      <c r="AF131">
        <v>1626.29</v>
      </c>
      <c r="AG131">
        <v>1090.46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0.17</v>
      </c>
      <c r="AU131" t="s">
        <v>90</v>
      </c>
      <c r="AV131">
        <v>1</v>
      </c>
      <c r="AW131">
        <v>2</v>
      </c>
      <c r="AX131">
        <v>70821914</v>
      </c>
      <c r="AY131">
        <v>1</v>
      </c>
      <c r="AZ131">
        <v>0</v>
      </c>
      <c r="BA131">
        <v>187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276.46930000000003</v>
      </c>
      <c r="BL131">
        <v>185.37820000000002</v>
      </c>
      <c r="BM131">
        <v>0</v>
      </c>
      <c r="BN131">
        <v>0</v>
      </c>
      <c r="BO131">
        <v>0.17</v>
      </c>
      <c r="BP131">
        <v>1</v>
      </c>
      <c r="BQ131">
        <v>0</v>
      </c>
      <c r="BR131">
        <v>331.76316000000003</v>
      </c>
      <c r="BS131">
        <v>222.45384000000001</v>
      </c>
      <c r="BT131">
        <v>0</v>
      </c>
      <c r="BU131">
        <v>0</v>
      </c>
      <c r="BV131">
        <v>0.20400000000000001</v>
      </c>
      <c r="BW131">
        <v>1</v>
      </c>
      <c r="CV131">
        <v>0</v>
      </c>
      <c r="CW131">
        <f>ROUND(Y131*Source!I321*DO131,7)</f>
        <v>0</v>
      </c>
      <c r="CX131">
        <f>ROUND(Y131*Source!I321,7)</f>
        <v>0</v>
      </c>
      <c r="CY131">
        <f>AB131</f>
        <v>1626.29</v>
      </c>
      <c r="CZ131">
        <f>AF131</f>
        <v>1626.29</v>
      </c>
      <c r="DA131">
        <f>AJ131</f>
        <v>1</v>
      </c>
      <c r="DB131">
        <f t="shared" si="64"/>
        <v>331.76400000000001</v>
      </c>
      <c r="DC131">
        <f t="shared" si="65"/>
        <v>222.45599999999999</v>
      </c>
      <c r="DD131" t="s">
        <v>3</v>
      </c>
      <c r="DE131" t="s">
        <v>3</v>
      </c>
      <c r="DF131">
        <f t="shared" si="66"/>
        <v>0</v>
      </c>
      <c r="DG131">
        <f t="shared" si="61"/>
        <v>0</v>
      </c>
      <c r="DH131">
        <f t="shared" si="67"/>
        <v>0</v>
      </c>
      <c r="DI131">
        <f t="shared" si="68"/>
        <v>0</v>
      </c>
      <c r="DJ131">
        <f>DG131+DH131</f>
        <v>0</v>
      </c>
      <c r="DK131">
        <v>1</v>
      </c>
      <c r="DL131" t="s">
        <v>472</v>
      </c>
      <c r="DM131">
        <v>6</v>
      </c>
      <c r="DN131" t="s">
        <v>465</v>
      </c>
      <c r="DO131">
        <v>1</v>
      </c>
    </row>
    <row r="132" spans="1:119" x14ac:dyDescent="0.25">
      <c r="A132">
        <f>ROW(Source!A321)</f>
        <v>321</v>
      </c>
      <c r="B132">
        <v>70751969</v>
      </c>
      <c r="C132">
        <v>70821903</v>
      </c>
      <c r="D132">
        <v>68193436</v>
      </c>
      <c r="E132">
        <v>1</v>
      </c>
      <c r="F132">
        <v>1</v>
      </c>
      <c r="G132">
        <v>1</v>
      </c>
      <c r="H132">
        <v>2</v>
      </c>
      <c r="I132" t="s">
        <v>486</v>
      </c>
      <c r="J132" t="s">
        <v>487</v>
      </c>
      <c r="K132" t="s">
        <v>488</v>
      </c>
      <c r="L132">
        <v>1368</v>
      </c>
      <c r="N132">
        <v>1011</v>
      </c>
      <c r="O132" t="s">
        <v>471</v>
      </c>
      <c r="P132" t="s">
        <v>471</v>
      </c>
      <c r="Q132">
        <v>1</v>
      </c>
      <c r="W132">
        <v>0</v>
      </c>
      <c r="X132">
        <v>-849950259</v>
      </c>
      <c r="Y132">
        <f t="shared" si="63"/>
        <v>0.20400000000000001</v>
      </c>
      <c r="AA132">
        <v>0</v>
      </c>
      <c r="AB132">
        <v>641.70000000000005</v>
      </c>
      <c r="AC132">
        <v>811.79</v>
      </c>
      <c r="AD132">
        <v>0</v>
      </c>
      <c r="AE132">
        <v>0</v>
      </c>
      <c r="AF132">
        <v>641.70000000000005</v>
      </c>
      <c r="AG132">
        <v>811.79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0.17</v>
      </c>
      <c r="AU132" t="s">
        <v>90</v>
      </c>
      <c r="AV132">
        <v>1</v>
      </c>
      <c r="AW132">
        <v>2</v>
      </c>
      <c r="AX132">
        <v>70821915</v>
      </c>
      <c r="AY132">
        <v>1</v>
      </c>
      <c r="AZ132">
        <v>0</v>
      </c>
      <c r="BA132">
        <v>188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109.08900000000001</v>
      </c>
      <c r="BL132">
        <v>138.0043</v>
      </c>
      <c r="BM132">
        <v>0</v>
      </c>
      <c r="BN132">
        <v>0</v>
      </c>
      <c r="BO132">
        <v>0.17</v>
      </c>
      <c r="BP132">
        <v>1</v>
      </c>
      <c r="BQ132">
        <v>0</v>
      </c>
      <c r="BR132">
        <v>130.90680000000003</v>
      </c>
      <c r="BS132">
        <v>165.60516000000001</v>
      </c>
      <c r="BT132">
        <v>0</v>
      </c>
      <c r="BU132">
        <v>0</v>
      </c>
      <c r="BV132">
        <v>0.20400000000000001</v>
      </c>
      <c r="BW132">
        <v>1</v>
      </c>
      <c r="CV132">
        <v>0</v>
      </c>
      <c r="CW132">
        <f>ROUND(Y132*Source!I321*DO132,7)</f>
        <v>0</v>
      </c>
      <c r="CX132">
        <f>ROUND(Y132*Source!I321,7)</f>
        <v>0</v>
      </c>
      <c r="CY132">
        <f>AB132</f>
        <v>641.70000000000005</v>
      </c>
      <c r="CZ132">
        <f>AF132</f>
        <v>641.70000000000005</v>
      </c>
      <c r="DA132">
        <f>AJ132</f>
        <v>1</v>
      </c>
      <c r="DB132">
        <f t="shared" si="64"/>
        <v>130.90799999999999</v>
      </c>
      <c r="DC132">
        <f t="shared" si="65"/>
        <v>165.6</v>
      </c>
      <c r="DD132" t="s">
        <v>3</v>
      </c>
      <c r="DE132" t="s">
        <v>3</v>
      </c>
      <c r="DF132">
        <f t="shared" si="66"/>
        <v>0</v>
      </c>
      <c r="DG132">
        <f t="shared" si="61"/>
        <v>0</v>
      </c>
      <c r="DH132">
        <f t="shared" si="67"/>
        <v>0</v>
      </c>
      <c r="DI132">
        <f t="shared" si="68"/>
        <v>0</v>
      </c>
      <c r="DJ132">
        <f>DG132+DH132</f>
        <v>0</v>
      </c>
      <c r="DK132">
        <v>1</v>
      </c>
      <c r="DL132" t="s">
        <v>479</v>
      </c>
      <c r="DM132">
        <v>4</v>
      </c>
      <c r="DN132" t="s">
        <v>465</v>
      </c>
      <c r="DO132">
        <v>1</v>
      </c>
    </row>
    <row r="133" spans="1:119" x14ac:dyDescent="0.25">
      <c r="A133">
        <f>ROW(Source!A321)</f>
        <v>321</v>
      </c>
      <c r="B133">
        <v>70751969</v>
      </c>
      <c r="C133">
        <v>70821903</v>
      </c>
      <c r="D133">
        <v>68193632</v>
      </c>
      <c r="E133">
        <v>1</v>
      </c>
      <c r="F133">
        <v>1</v>
      </c>
      <c r="G133">
        <v>1</v>
      </c>
      <c r="H133">
        <v>2</v>
      </c>
      <c r="I133" t="s">
        <v>533</v>
      </c>
      <c r="J133" t="s">
        <v>534</v>
      </c>
      <c r="K133" t="s">
        <v>535</v>
      </c>
      <c r="L133">
        <v>1368</v>
      </c>
      <c r="N133">
        <v>1011</v>
      </c>
      <c r="O133" t="s">
        <v>471</v>
      </c>
      <c r="P133" t="s">
        <v>471</v>
      </c>
      <c r="Q133">
        <v>1</v>
      </c>
      <c r="W133">
        <v>0</v>
      </c>
      <c r="X133">
        <v>303316554</v>
      </c>
      <c r="Y133">
        <f t="shared" si="63"/>
        <v>1.8119999999999998</v>
      </c>
      <c r="AA133">
        <v>0</v>
      </c>
      <c r="AB133">
        <v>34.61</v>
      </c>
      <c r="AC133">
        <v>0</v>
      </c>
      <c r="AD133">
        <v>0</v>
      </c>
      <c r="AE133">
        <v>0</v>
      </c>
      <c r="AF133">
        <v>34.61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1.51</v>
      </c>
      <c r="AU133" t="s">
        <v>90</v>
      </c>
      <c r="AV133">
        <v>1</v>
      </c>
      <c r="AW133">
        <v>2</v>
      </c>
      <c r="AX133">
        <v>70821916</v>
      </c>
      <c r="AY133">
        <v>1</v>
      </c>
      <c r="AZ133">
        <v>0</v>
      </c>
      <c r="BA133">
        <v>189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52.261099999999999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62.713319999999996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f>ROUND(Y133*Source!I321*DO133,7)</f>
        <v>0</v>
      </c>
      <c r="CX133">
        <f>ROUND(Y133*Source!I321,7)</f>
        <v>0</v>
      </c>
      <c r="CY133">
        <f>AB133</f>
        <v>34.61</v>
      </c>
      <c r="CZ133">
        <f>AF133</f>
        <v>34.61</v>
      </c>
      <c r="DA133">
        <f>AJ133</f>
        <v>1</v>
      </c>
      <c r="DB133">
        <f t="shared" si="64"/>
        <v>62.712000000000003</v>
      </c>
      <c r="DC133">
        <f t="shared" si="65"/>
        <v>0</v>
      </c>
      <c r="DD133" t="s">
        <v>3</v>
      </c>
      <c r="DE133" t="s">
        <v>3</v>
      </c>
      <c r="DF133">
        <f t="shared" si="66"/>
        <v>0</v>
      </c>
      <c r="DG133">
        <f t="shared" si="61"/>
        <v>0</v>
      </c>
      <c r="DH133">
        <f t="shared" si="67"/>
        <v>0</v>
      </c>
      <c r="DI133">
        <f t="shared" si="68"/>
        <v>0</v>
      </c>
      <c r="DJ133">
        <f>DG133+DH133</f>
        <v>0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ROW(Source!A321)</f>
        <v>321</v>
      </c>
      <c r="B134">
        <v>70751969</v>
      </c>
      <c r="C134">
        <v>70821903</v>
      </c>
      <c r="D134">
        <v>68261051</v>
      </c>
      <c r="E134">
        <v>1</v>
      </c>
      <c r="F134">
        <v>1</v>
      </c>
      <c r="G134">
        <v>1</v>
      </c>
      <c r="H134">
        <v>3</v>
      </c>
      <c r="I134" t="s">
        <v>536</v>
      </c>
      <c r="J134" t="s">
        <v>537</v>
      </c>
      <c r="K134" t="s">
        <v>538</v>
      </c>
      <c r="L134">
        <v>1346</v>
      </c>
      <c r="N134">
        <v>1009</v>
      </c>
      <c r="O134" t="s">
        <v>492</v>
      </c>
      <c r="P134" t="s">
        <v>492</v>
      </c>
      <c r="Q134">
        <v>1</v>
      </c>
      <c r="W134">
        <v>0</v>
      </c>
      <c r="X134">
        <v>-163259778</v>
      </c>
      <c r="Y134">
        <f>AT134</f>
        <v>0.65</v>
      </c>
      <c r="AA134">
        <v>121.39</v>
      </c>
      <c r="AB134">
        <v>0</v>
      </c>
      <c r="AC134">
        <v>0</v>
      </c>
      <c r="AD134">
        <v>0</v>
      </c>
      <c r="AE134">
        <v>155.63</v>
      </c>
      <c r="AF134">
        <v>0</v>
      </c>
      <c r="AG134">
        <v>0</v>
      </c>
      <c r="AH134">
        <v>0</v>
      </c>
      <c r="AI134">
        <v>0.78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0.65</v>
      </c>
      <c r="AU134" t="s">
        <v>3</v>
      </c>
      <c r="AV134">
        <v>0</v>
      </c>
      <c r="AW134">
        <v>2</v>
      </c>
      <c r="AX134">
        <v>70821917</v>
      </c>
      <c r="AY134">
        <v>1</v>
      </c>
      <c r="AZ134">
        <v>0</v>
      </c>
      <c r="BA134">
        <v>190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101.15949999999999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101.15949999999999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ROUND(Y134*Source!I321,7)</f>
        <v>0</v>
      </c>
      <c r="CY134">
        <f>AA134</f>
        <v>121.39</v>
      </c>
      <c r="CZ134">
        <f>AE134</f>
        <v>155.63</v>
      </c>
      <c r="DA134">
        <f>AI134</f>
        <v>0.78</v>
      </c>
      <c r="DB134">
        <f>ROUND(ROUND(AT134*CZ134,2),6)</f>
        <v>101.16</v>
      </c>
      <c r="DC134">
        <f>ROUND(ROUND(AT134*AG134,2),6)</f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61"/>
        <v>0</v>
      </c>
      <c r="DH134">
        <f t="shared" si="67"/>
        <v>0</v>
      </c>
      <c r="DI134">
        <f t="shared" si="68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ROW(Source!A321)</f>
        <v>321</v>
      </c>
      <c r="B135">
        <v>70751969</v>
      </c>
      <c r="C135">
        <v>70821903</v>
      </c>
      <c r="D135">
        <v>68278941</v>
      </c>
      <c r="E135">
        <v>1</v>
      </c>
      <c r="F135">
        <v>1</v>
      </c>
      <c r="G135">
        <v>1</v>
      </c>
      <c r="H135">
        <v>3</v>
      </c>
      <c r="I135" t="s">
        <v>539</v>
      </c>
      <c r="J135" t="s">
        <v>540</v>
      </c>
      <c r="K135" t="s">
        <v>541</v>
      </c>
      <c r="L135">
        <v>1346</v>
      </c>
      <c r="N135">
        <v>1009</v>
      </c>
      <c r="O135" t="s">
        <v>492</v>
      </c>
      <c r="P135" t="s">
        <v>492</v>
      </c>
      <c r="Q135">
        <v>1</v>
      </c>
      <c r="W135">
        <v>0</v>
      </c>
      <c r="X135">
        <v>72056734</v>
      </c>
      <c r="Y135">
        <f>AT135</f>
        <v>2</v>
      </c>
      <c r="AA135">
        <v>1139.45</v>
      </c>
      <c r="AB135">
        <v>0</v>
      </c>
      <c r="AC135">
        <v>0</v>
      </c>
      <c r="AD135">
        <v>0</v>
      </c>
      <c r="AE135">
        <v>911.56</v>
      </c>
      <c r="AF135">
        <v>0</v>
      </c>
      <c r="AG135">
        <v>0</v>
      </c>
      <c r="AH135">
        <v>0</v>
      </c>
      <c r="AI135">
        <v>1.25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2</v>
      </c>
      <c r="AU135" t="s">
        <v>3</v>
      </c>
      <c r="AV135">
        <v>0</v>
      </c>
      <c r="AW135">
        <v>2</v>
      </c>
      <c r="AX135">
        <v>70821918</v>
      </c>
      <c r="AY135">
        <v>1</v>
      </c>
      <c r="AZ135">
        <v>0</v>
      </c>
      <c r="BA135">
        <v>191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1823.12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1823.12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ROUND(Y135*Source!I321,7)</f>
        <v>0</v>
      </c>
      <c r="CY135">
        <f>AA135</f>
        <v>1139.45</v>
      </c>
      <c r="CZ135">
        <f>AE135</f>
        <v>911.56</v>
      </c>
      <c r="DA135">
        <f>AI135</f>
        <v>1.25</v>
      </c>
      <c r="DB135">
        <f>ROUND(ROUND(AT135*CZ135,2),6)</f>
        <v>1823.12</v>
      </c>
      <c r="DC135">
        <f>ROUND(ROUND(AT135*AG135,2),6)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ref="DG135:DG166" si="69">ROUND(ROUND(AF135,2)*CX135,2)</f>
        <v>0</v>
      </c>
      <c r="DH135">
        <f t="shared" si="67"/>
        <v>0</v>
      </c>
      <c r="DI135">
        <f t="shared" si="68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ROW(Source!A321)</f>
        <v>321</v>
      </c>
      <c r="B136">
        <v>70751969</v>
      </c>
      <c r="C136">
        <v>70821903</v>
      </c>
      <c r="D136">
        <v>68191886</v>
      </c>
      <c r="E136">
        <v>117</v>
      </c>
      <c r="F136">
        <v>1</v>
      </c>
      <c r="G136">
        <v>1</v>
      </c>
      <c r="H136">
        <v>3</v>
      </c>
      <c r="I136" t="s">
        <v>141</v>
      </c>
      <c r="J136" t="s">
        <v>3</v>
      </c>
      <c r="K136" t="s">
        <v>142</v>
      </c>
      <c r="L136">
        <v>3277935</v>
      </c>
      <c r="N136">
        <v>1013</v>
      </c>
      <c r="O136" t="s">
        <v>143</v>
      </c>
      <c r="P136" t="s">
        <v>143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70821919</v>
      </c>
      <c r="AY136">
        <v>1</v>
      </c>
      <c r="AZ136">
        <v>0</v>
      </c>
      <c r="BA136">
        <v>192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ROUND(Y136*Source!I321,7)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41" si="70">ROUND(ROUND(AE136,2)*CX136,2)</f>
        <v>0</v>
      </c>
      <c r="DG136">
        <f t="shared" si="69"/>
        <v>0</v>
      </c>
      <c r="DH136">
        <f t="shared" si="67"/>
        <v>0</v>
      </c>
      <c r="DI136">
        <f t="shared" si="68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ROW(Source!A322)</f>
        <v>322</v>
      </c>
      <c r="B137">
        <v>70748195</v>
      </c>
      <c r="C137">
        <v>70821903</v>
      </c>
      <c r="D137">
        <v>68185876</v>
      </c>
      <c r="E137">
        <v>117</v>
      </c>
      <c r="F137">
        <v>1</v>
      </c>
      <c r="G137">
        <v>1</v>
      </c>
      <c r="H137">
        <v>1</v>
      </c>
      <c r="I137" t="s">
        <v>531</v>
      </c>
      <c r="J137" t="s">
        <v>3</v>
      </c>
      <c r="K137" t="s">
        <v>532</v>
      </c>
      <c r="L137">
        <v>1191</v>
      </c>
      <c r="N137">
        <v>1013</v>
      </c>
      <c r="O137" t="s">
        <v>465</v>
      </c>
      <c r="P137" t="s">
        <v>465</v>
      </c>
      <c r="Q137">
        <v>1</v>
      </c>
      <c r="W137">
        <v>0</v>
      </c>
      <c r="X137">
        <v>44848675</v>
      </c>
      <c r="Y137">
        <f>(AT137*ROUND((0.2+1),7))</f>
        <v>11.123999999999999</v>
      </c>
      <c r="AA137">
        <v>0</v>
      </c>
      <c r="AB137">
        <v>0</v>
      </c>
      <c r="AC137">
        <v>0</v>
      </c>
      <c r="AD137">
        <v>793.61</v>
      </c>
      <c r="AE137">
        <v>0</v>
      </c>
      <c r="AF137">
        <v>0</v>
      </c>
      <c r="AG137">
        <v>0</v>
      </c>
      <c r="AH137">
        <v>793.61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9.27</v>
      </c>
      <c r="AU137" t="s">
        <v>90</v>
      </c>
      <c r="AV137">
        <v>1</v>
      </c>
      <c r="AW137">
        <v>2</v>
      </c>
      <c r="AX137">
        <v>70821912</v>
      </c>
      <c r="AY137">
        <v>1</v>
      </c>
      <c r="AZ137">
        <v>0</v>
      </c>
      <c r="BA137">
        <v>193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7356.7646999999997</v>
      </c>
      <c r="BN137">
        <v>9.27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8828.1176399999986</v>
      </c>
      <c r="BU137">
        <v>11.123999999999999</v>
      </c>
      <c r="BV137">
        <v>0</v>
      </c>
      <c r="BW137">
        <v>1</v>
      </c>
      <c r="CU137">
        <f>ROUND(AT137*Source!I322*AH137*AL137,2)</f>
        <v>0</v>
      </c>
      <c r="CV137">
        <f>ROUND(Y137*Source!I322,7)</f>
        <v>0</v>
      </c>
      <c r="CW137">
        <v>0</v>
      </c>
      <c r="CX137">
        <f>ROUND(Y137*Source!I322,7)</f>
        <v>0</v>
      </c>
      <c r="CY137">
        <f>AD137</f>
        <v>793.61</v>
      </c>
      <c r="CZ137">
        <f>AH137</f>
        <v>793.61</v>
      </c>
      <c r="DA137">
        <f>AL137</f>
        <v>1</v>
      </c>
      <c r="DB137">
        <f>ROUND((ROUND(AT137*CZ137,2)*ROUND((0.2+1),7)),6)</f>
        <v>8828.1119999999992</v>
      </c>
      <c r="DC137">
        <f>ROUND((ROUND(AT137*AG137,2)*ROUND((0.2+1),7)),6)</f>
        <v>0</v>
      </c>
      <c r="DD137" t="s">
        <v>3</v>
      </c>
      <c r="DE137" t="s">
        <v>3</v>
      </c>
      <c r="DF137">
        <f t="shared" si="70"/>
        <v>0</v>
      </c>
      <c r="DG137">
        <f t="shared" si="69"/>
        <v>0</v>
      </c>
      <c r="DH137">
        <f t="shared" si="67"/>
        <v>0</v>
      </c>
      <c r="DI137">
        <f t="shared" si="68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ROW(Source!A322)</f>
        <v>322</v>
      </c>
      <c r="B138">
        <v>70748195</v>
      </c>
      <c r="C138">
        <v>70821903</v>
      </c>
      <c r="D138">
        <v>68186052</v>
      </c>
      <c r="E138">
        <v>117</v>
      </c>
      <c r="F138">
        <v>1</v>
      </c>
      <c r="G138">
        <v>1</v>
      </c>
      <c r="H138">
        <v>1</v>
      </c>
      <c r="I138" t="s">
        <v>466</v>
      </c>
      <c r="J138" t="s">
        <v>3</v>
      </c>
      <c r="K138" t="s">
        <v>467</v>
      </c>
      <c r="L138">
        <v>1191</v>
      </c>
      <c r="N138">
        <v>1013</v>
      </c>
      <c r="O138" t="s">
        <v>465</v>
      </c>
      <c r="P138" t="s">
        <v>465</v>
      </c>
      <c r="Q138">
        <v>1</v>
      </c>
      <c r="W138">
        <v>0</v>
      </c>
      <c r="X138">
        <v>-1417349443</v>
      </c>
      <c r="Y138">
        <f>(AT138*ROUND((0.2+1),7))</f>
        <v>0.40800000000000003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0.34</v>
      </c>
      <c r="AU138" t="s">
        <v>90</v>
      </c>
      <c r="AV138">
        <v>2</v>
      </c>
      <c r="AW138">
        <v>2</v>
      </c>
      <c r="AX138">
        <v>70821913</v>
      </c>
      <c r="AY138">
        <v>1</v>
      </c>
      <c r="AZ138">
        <v>0</v>
      </c>
      <c r="BA138">
        <v>194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ROUND(Y138*Source!I322,7)</f>
        <v>0</v>
      </c>
      <c r="CY138">
        <f>AD138</f>
        <v>0</v>
      </c>
      <c r="CZ138">
        <f>AH138</f>
        <v>0</v>
      </c>
      <c r="DA138">
        <f>AL138</f>
        <v>1</v>
      </c>
      <c r="DB138">
        <f>ROUND((ROUND(AT138*CZ138,2)*ROUND((0.2+1),7)),6)</f>
        <v>0</v>
      </c>
      <c r="DC138">
        <f>ROUND((ROUND(AT138*AG138,2)*ROUND((0.2+1),7)),6)</f>
        <v>0</v>
      </c>
      <c r="DD138" t="s">
        <v>3</v>
      </c>
      <c r="DE138" t="s">
        <v>3</v>
      </c>
      <c r="DF138">
        <f t="shared" si="70"/>
        <v>0</v>
      </c>
      <c r="DG138">
        <f t="shared" si="69"/>
        <v>0</v>
      </c>
      <c r="DH138">
        <f t="shared" si="67"/>
        <v>0</v>
      </c>
      <c r="DI138">
        <f t="shared" si="68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ROW(Source!A322)</f>
        <v>322</v>
      </c>
      <c r="B139">
        <v>70748195</v>
      </c>
      <c r="C139">
        <v>70821903</v>
      </c>
      <c r="D139">
        <v>68192541</v>
      </c>
      <c r="E139">
        <v>1</v>
      </c>
      <c r="F139">
        <v>1</v>
      </c>
      <c r="G139">
        <v>1</v>
      </c>
      <c r="H139">
        <v>2</v>
      </c>
      <c r="I139" t="s">
        <v>468</v>
      </c>
      <c r="J139" t="s">
        <v>469</v>
      </c>
      <c r="K139" t="s">
        <v>470</v>
      </c>
      <c r="L139">
        <v>1368</v>
      </c>
      <c r="N139">
        <v>1011</v>
      </c>
      <c r="O139" t="s">
        <v>471</v>
      </c>
      <c r="P139" t="s">
        <v>471</v>
      </c>
      <c r="Q139">
        <v>1</v>
      </c>
      <c r="W139">
        <v>0</v>
      </c>
      <c r="X139">
        <v>639918019</v>
      </c>
      <c r="Y139">
        <f>(AT139*ROUND((0.2+1),7))</f>
        <v>0.20400000000000001</v>
      </c>
      <c r="AA139">
        <v>0</v>
      </c>
      <c r="AB139">
        <v>1626.29</v>
      </c>
      <c r="AC139">
        <v>1090.46</v>
      </c>
      <c r="AD139">
        <v>0</v>
      </c>
      <c r="AE139">
        <v>0</v>
      </c>
      <c r="AF139">
        <v>1626.29</v>
      </c>
      <c r="AG139">
        <v>1090.46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0.17</v>
      </c>
      <c r="AU139" t="s">
        <v>90</v>
      </c>
      <c r="AV139">
        <v>1</v>
      </c>
      <c r="AW139">
        <v>2</v>
      </c>
      <c r="AX139">
        <v>70821914</v>
      </c>
      <c r="AY139">
        <v>1</v>
      </c>
      <c r="AZ139">
        <v>0</v>
      </c>
      <c r="BA139">
        <v>195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276.46930000000003</v>
      </c>
      <c r="BL139">
        <v>185.37820000000002</v>
      </c>
      <c r="BM139">
        <v>0</v>
      </c>
      <c r="BN139">
        <v>0</v>
      </c>
      <c r="BO139">
        <v>0.17</v>
      </c>
      <c r="BP139">
        <v>1</v>
      </c>
      <c r="BQ139">
        <v>0</v>
      </c>
      <c r="BR139">
        <v>331.76316000000003</v>
      </c>
      <c r="BS139">
        <v>222.45384000000001</v>
      </c>
      <c r="BT139">
        <v>0</v>
      </c>
      <c r="BU139">
        <v>0</v>
      </c>
      <c r="BV139">
        <v>0.20400000000000001</v>
      </c>
      <c r="BW139">
        <v>1</v>
      </c>
      <c r="CV139">
        <v>0</v>
      </c>
      <c r="CW139">
        <f>ROUND(Y139*Source!I322*DO139,7)</f>
        <v>0</v>
      </c>
      <c r="CX139">
        <f>ROUND(Y139*Source!I322,7)</f>
        <v>0</v>
      </c>
      <c r="CY139">
        <f>AB139</f>
        <v>1626.29</v>
      </c>
      <c r="CZ139">
        <f>AF139</f>
        <v>1626.29</v>
      </c>
      <c r="DA139">
        <f>AJ139</f>
        <v>1</v>
      </c>
      <c r="DB139">
        <f>ROUND((ROUND(AT139*CZ139,2)*ROUND((0.2+1),7)),6)</f>
        <v>331.76400000000001</v>
      </c>
      <c r="DC139">
        <f>ROUND((ROUND(AT139*AG139,2)*ROUND((0.2+1),7)),6)</f>
        <v>222.45599999999999</v>
      </c>
      <c r="DD139" t="s">
        <v>3</v>
      </c>
      <c r="DE139" t="s">
        <v>3</v>
      </c>
      <c r="DF139">
        <f t="shared" si="70"/>
        <v>0</v>
      </c>
      <c r="DG139">
        <f t="shared" si="69"/>
        <v>0</v>
      </c>
      <c r="DH139">
        <f t="shared" si="67"/>
        <v>0</v>
      </c>
      <c r="DI139">
        <f t="shared" si="68"/>
        <v>0</v>
      </c>
      <c r="DJ139">
        <f>DG139+DH139</f>
        <v>0</v>
      </c>
      <c r="DK139">
        <v>1</v>
      </c>
      <c r="DL139" t="s">
        <v>472</v>
      </c>
      <c r="DM139">
        <v>6</v>
      </c>
      <c r="DN139" t="s">
        <v>465</v>
      </c>
      <c r="DO139">
        <v>1</v>
      </c>
    </row>
    <row r="140" spans="1:119" x14ac:dyDescent="0.25">
      <c r="A140">
        <f>ROW(Source!A322)</f>
        <v>322</v>
      </c>
      <c r="B140">
        <v>70748195</v>
      </c>
      <c r="C140">
        <v>70821903</v>
      </c>
      <c r="D140">
        <v>68193436</v>
      </c>
      <c r="E140">
        <v>1</v>
      </c>
      <c r="F140">
        <v>1</v>
      </c>
      <c r="G140">
        <v>1</v>
      </c>
      <c r="H140">
        <v>2</v>
      </c>
      <c r="I140" t="s">
        <v>486</v>
      </c>
      <c r="J140" t="s">
        <v>487</v>
      </c>
      <c r="K140" t="s">
        <v>488</v>
      </c>
      <c r="L140">
        <v>1368</v>
      </c>
      <c r="N140">
        <v>1011</v>
      </c>
      <c r="O140" t="s">
        <v>471</v>
      </c>
      <c r="P140" t="s">
        <v>471</v>
      </c>
      <c r="Q140">
        <v>1</v>
      </c>
      <c r="W140">
        <v>0</v>
      </c>
      <c r="X140">
        <v>-849950259</v>
      </c>
      <c r="Y140">
        <f>(AT140*ROUND((0.2+1),7))</f>
        <v>0.20400000000000001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0.17</v>
      </c>
      <c r="AU140" t="s">
        <v>90</v>
      </c>
      <c r="AV140">
        <v>1</v>
      </c>
      <c r="AW140">
        <v>2</v>
      </c>
      <c r="AX140">
        <v>70821915</v>
      </c>
      <c r="AY140">
        <v>1</v>
      </c>
      <c r="AZ140">
        <v>0</v>
      </c>
      <c r="BA140">
        <v>196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109.08900000000001</v>
      </c>
      <c r="BL140">
        <v>138.0043</v>
      </c>
      <c r="BM140">
        <v>0</v>
      </c>
      <c r="BN140">
        <v>0</v>
      </c>
      <c r="BO140">
        <v>0.17</v>
      </c>
      <c r="BP140">
        <v>1</v>
      </c>
      <c r="BQ140">
        <v>0</v>
      </c>
      <c r="BR140">
        <v>130.90680000000003</v>
      </c>
      <c r="BS140">
        <v>165.60516000000001</v>
      </c>
      <c r="BT140">
        <v>0</v>
      </c>
      <c r="BU140">
        <v>0</v>
      </c>
      <c r="BV140">
        <v>0.20400000000000001</v>
      </c>
      <c r="BW140">
        <v>1</v>
      </c>
      <c r="CV140">
        <v>0</v>
      </c>
      <c r="CW140">
        <f>ROUND(Y140*Source!I322*DO140,7)</f>
        <v>0</v>
      </c>
      <c r="CX140">
        <f>ROUND(Y140*Source!I322,7)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>ROUND((ROUND(AT140*CZ140,2)*ROUND((0.2+1),7)),6)</f>
        <v>130.90799999999999</v>
      </c>
      <c r="DC140">
        <f>ROUND((ROUND(AT140*AG140,2)*ROUND((0.2+1),7)),6)</f>
        <v>165.6</v>
      </c>
      <c r="DD140" t="s">
        <v>3</v>
      </c>
      <c r="DE140" t="s">
        <v>3</v>
      </c>
      <c r="DF140">
        <f t="shared" si="70"/>
        <v>0</v>
      </c>
      <c r="DG140">
        <f t="shared" si="69"/>
        <v>0</v>
      </c>
      <c r="DH140">
        <f t="shared" si="67"/>
        <v>0</v>
      </c>
      <c r="DI140">
        <f t="shared" si="68"/>
        <v>0</v>
      </c>
      <c r="DJ140">
        <f>DG140+DH140</f>
        <v>0</v>
      </c>
      <c r="DK140">
        <v>1</v>
      </c>
      <c r="DL140" t="s">
        <v>479</v>
      </c>
      <c r="DM140">
        <v>4</v>
      </c>
      <c r="DN140" t="s">
        <v>465</v>
      </c>
      <c r="DO140">
        <v>1</v>
      </c>
    </row>
    <row r="141" spans="1:119" x14ac:dyDescent="0.25">
      <c r="A141">
        <f>ROW(Source!A322)</f>
        <v>322</v>
      </c>
      <c r="B141">
        <v>70748195</v>
      </c>
      <c r="C141">
        <v>70821903</v>
      </c>
      <c r="D141">
        <v>68193632</v>
      </c>
      <c r="E141">
        <v>1</v>
      </c>
      <c r="F141">
        <v>1</v>
      </c>
      <c r="G141">
        <v>1</v>
      </c>
      <c r="H141">
        <v>2</v>
      </c>
      <c r="I141" t="s">
        <v>533</v>
      </c>
      <c r="J141" t="s">
        <v>534</v>
      </c>
      <c r="K141" t="s">
        <v>535</v>
      </c>
      <c r="L141">
        <v>1368</v>
      </c>
      <c r="N141">
        <v>1011</v>
      </c>
      <c r="O141" t="s">
        <v>471</v>
      </c>
      <c r="P141" t="s">
        <v>471</v>
      </c>
      <c r="Q141">
        <v>1</v>
      </c>
      <c r="W141">
        <v>0</v>
      </c>
      <c r="X141">
        <v>303316554</v>
      </c>
      <c r="Y141">
        <f>(AT141*ROUND((0.2+1),7))</f>
        <v>1.8119999999999998</v>
      </c>
      <c r="AA141">
        <v>0</v>
      </c>
      <c r="AB141">
        <v>34.61</v>
      </c>
      <c r="AC141">
        <v>0</v>
      </c>
      <c r="AD141">
        <v>0</v>
      </c>
      <c r="AE141">
        <v>0</v>
      </c>
      <c r="AF141">
        <v>34.61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1.51</v>
      </c>
      <c r="AU141" t="s">
        <v>90</v>
      </c>
      <c r="AV141">
        <v>1</v>
      </c>
      <c r="AW141">
        <v>2</v>
      </c>
      <c r="AX141">
        <v>70821916</v>
      </c>
      <c r="AY141">
        <v>1</v>
      </c>
      <c r="AZ141">
        <v>0</v>
      </c>
      <c r="BA141">
        <v>197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52.261099999999999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62.713319999999996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f>ROUND(Y141*Source!I322*DO141,7)</f>
        <v>0</v>
      </c>
      <c r="CX141">
        <f>ROUND(Y141*Source!I322,7)</f>
        <v>0</v>
      </c>
      <c r="CY141">
        <f>AB141</f>
        <v>34.61</v>
      </c>
      <c r="CZ141">
        <f>AF141</f>
        <v>34.61</v>
      </c>
      <c r="DA141">
        <f>AJ141</f>
        <v>1</v>
      </c>
      <c r="DB141">
        <f>ROUND((ROUND(AT141*CZ141,2)*ROUND((0.2+1),7)),6)</f>
        <v>62.712000000000003</v>
      </c>
      <c r="DC141">
        <f>ROUND((ROUND(AT141*AG141,2)*ROUND((0.2+1),7)),6)</f>
        <v>0</v>
      </c>
      <c r="DD141" t="s">
        <v>3</v>
      </c>
      <c r="DE141" t="s">
        <v>3</v>
      </c>
      <c r="DF141">
        <f t="shared" si="70"/>
        <v>0</v>
      </c>
      <c r="DG141">
        <f t="shared" si="69"/>
        <v>0</v>
      </c>
      <c r="DH141">
        <f t="shared" si="67"/>
        <v>0</v>
      </c>
      <c r="DI141">
        <f t="shared" si="68"/>
        <v>0</v>
      </c>
      <c r="DJ141">
        <f>DG141+DH141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ROW(Source!A322)</f>
        <v>322</v>
      </c>
      <c r="B142">
        <v>70748195</v>
      </c>
      <c r="C142">
        <v>70821903</v>
      </c>
      <c r="D142">
        <v>68261051</v>
      </c>
      <c r="E142">
        <v>1</v>
      </c>
      <c r="F142">
        <v>1</v>
      </c>
      <c r="G142">
        <v>1</v>
      </c>
      <c r="H142">
        <v>3</v>
      </c>
      <c r="I142" t="s">
        <v>536</v>
      </c>
      <c r="J142" t="s">
        <v>537</v>
      </c>
      <c r="K142" t="s">
        <v>538</v>
      </c>
      <c r="L142">
        <v>1346</v>
      </c>
      <c r="N142">
        <v>1009</v>
      </c>
      <c r="O142" t="s">
        <v>492</v>
      </c>
      <c r="P142" t="s">
        <v>492</v>
      </c>
      <c r="Q142">
        <v>1</v>
      </c>
      <c r="W142">
        <v>0</v>
      </c>
      <c r="X142">
        <v>-163259778</v>
      </c>
      <c r="Y142">
        <f>AT142</f>
        <v>0.65</v>
      </c>
      <c r="AA142">
        <v>121.39</v>
      </c>
      <c r="AB142">
        <v>0</v>
      </c>
      <c r="AC142">
        <v>0</v>
      </c>
      <c r="AD142">
        <v>0</v>
      </c>
      <c r="AE142">
        <v>155.63</v>
      </c>
      <c r="AF142">
        <v>0</v>
      </c>
      <c r="AG142">
        <v>0</v>
      </c>
      <c r="AH142">
        <v>0</v>
      </c>
      <c r="AI142">
        <v>0.78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0.65</v>
      </c>
      <c r="AU142" t="s">
        <v>3</v>
      </c>
      <c r="AV142">
        <v>0</v>
      </c>
      <c r="AW142">
        <v>2</v>
      </c>
      <c r="AX142">
        <v>70821917</v>
      </c>
      <c r="AY142">
        <v>1</v>
      </c>
      <c r="AZ142">
        <v>0</v>
      </c>
      <c r="BA142">
        <v>198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101.15949999999999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101.15949999999999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ROUND(Y142*Source!I322,7)</f>
        <v>0</v>
      </c>
      <c r="CY142">
        <f>AA142</f>
        <v>121.39</v>
      </c>
      <c r="CZ142">
        <f>AE142</f>
        <v>155.63</v>
      </c>
      <c r="DA142">
        <f>AI142</f>
        <v>0.78</v>
      </c>
      <c r="DB142">
        <f>ROUND(ROUND(AT142*CZ142,2),6)</f>
        <v>101.16</v>
      </c>
      <c r="DC142">
        <f>ROUND(ROUND(AT142*AG142,2),6)</f>
        <v>0</v>
      </c>
      <c r="DD142" t="s">
        <v>3</v>
      </c>
      <c r="DE142" t="s">
        <v>3</v>
      </c>
      <c r="DF142">
        <f>ROUND(ROUND(AE142*AI142,2)*CX142,2)</f>
        <v>0</v>
      </c>
      <c r="DG142">
        <f t="shared" si="69"/>
        <v>0</v>
      </c>
      <c r="DH142">
        <f t="shared" si="67"/>
        <v>0</v>
      </c>
      <c r="DI142">
        <f t="shared" si="68"/>
        <v>0</v>
      </c>
      <c r="DJ142">
        <f>DF142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ROW(Source!A322)</f>
        <v>322</v>
      </c>
      <c r="B143">
        <v>70748195</v>
      </c>
      <c r="C143">
        <v>70821903</v>
      </c>
      <c r="D143">
        <v>68278941</v>
      </c>
      <c r="E143">
        <v>1</v>
      </c>
      <c r="F143">
        <v>1</v>
      </c>
      <c r="G143">
        <v>1</v>
      </c>
      <c r="H143">
        <v>3</v>
      </c>
      <c r="I143" t="s">
        <v>539</v>
      </c>
      <c r="J143" t="s">
        <v>540</v>
      </c>
      <c r="K143" t="s">
        <v>541</v>
      </c>
      <c r="L143">
        <v>1346</v>
      </c>
      <c r="N143">
        <v>1009</v>
      </c>
      <c r="O143" t="s">
        <v>492</v>
      </c>
      <c r="P143" t="s">
        <v>492</v>
      </c>
      <c r="Q143">
        <v>1</v>
      </c>
      <c r="W143">
        <v>0</v>
      </c>
      <c r="X143">
        <v>72056734</v>
      </c>
      <c r="Y143">
        <f>AT143</f>
        <v>2</v>
      </c>
      <c r="AA143">
        <v>1139.45</v>
      </c>
      <c r="AB143">
        <v>0</v>
      </c>
      <c r="AC143">
        <v>0</v>
      </c>
      <c r="AD143">
        <v>0</v>
      </c>
      <c r="AE143">
        <v>911.56</v>
      </c>
      <c r="AF143">
        <v>0</v>
      </c>
      <c r="AG143">
        <v>0</v>
      </c>
      <c r="AH143">
        <v>0</v>
      </c>
      <c r="AI143">
        <v>1.25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2</v>
      </c>
      <c r="AU143" t="s">
        <v>3</v>
      </c>
      <c r="AV143">
        <v>0</v>
      </c>
      <c r="AW143">
        <v>2</v>
      </c>
      <c r="AX143">
        <v>70821918</v>
      </c>
      <c r="AY143">
        <v>1</v>
      </c>
      <c r="AZ143">
        <v>0</v>
      </c>
      <c r="BA143">
        <v>199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1823.12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1823.12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ROUND(Y143*Source!I322,7)</f>
        <v>0</v>
      </c>
      <c r="CY143">
        <f>AA143</f>
        <v>1139.45</v>
      </c>
      <c r="CZ143">
        <f>AE143</f>
        <v>911.56</v>
      </c>
      <c r="DA143">
        <f>AI143</f>
        <v>1.25</v>
      </c>
      <c r="DB143">
        <f>ROUND(ROUND(AT143*CZ143,2),6)</f>
        <v>1823.12</v>
      </c>
      <c r="DC143">
        <f>ROUND(ROUND(AT143*AG143,2),6)</f>
        <v>0</v>
      </c>
      <c r="DD143" t="s">
        <v>3</v>
      </c>
      <c r="DE143" t="s">
        <v>3</v>
      </c>
      <c r="DF143">
        <f>ROUND(ROUND(AE143*AI143,2)*CX143,2)</f>
        <v>0</v>
      </c>
      <c r="DG143">
        <f t="shared" si="69"/>
        <v>0</v>
      </c>
      <c r="DH143">
        <f t="shared" si="67"/>
        <v>0</v>
      </c>
      <c r="DI143">
        <f t="shared" si="68"/>
        <v>0</v>
      </c>
      <c r="DJ143">
        <f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ROW(Source!A322)</f>
        <v>322</v>
      </c>
      <c r="B144">
        <v>70748195</v>
      </c>
      <c r="C144">
        <v>70821903</v>
      </c>
      <c r="D144">
        <v>68191886</v>
      </c>
      <c r="E144">
        <v>117</v>
      </c>
      <c r="F144">
        <v>1</v>
      </c>
      <c r="G144">
        <v>1</v>
      </c>
      <c r="H144">
        <v>3</v>
      </c>
      <c r="I144" t="s">
        <v>141</v>
      </c>
      <c r="J144" t="s">
        <v>3</v>
      </c>
      <c r="K144" t="s">
        <v>142</v>
      </c>
      <c r="L144">
        <v>3277935</v>
      </c>
      <c r="N144">
        <v>1013</v>
      </c>
      <c r="O144" t="s">
        <v>143</v>
      </c>
      <c r="P144" t="s">
        <v>143</v>
      </c>
      <c r="Q144">
        <v>1</v>
      </c>
      <c r="W144">
        <v>0</v>
      </c>
      <c r="X144">
        <v>274903907</v>
      </c>
      <c r="Y144">
        <f>AT144</f>
        <v>2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 t="s">
        <v>3</v>
      </c>
      <c r="AT144">
        <v>2</v>
      </c>
      <c r="AU144" t="s">
        <v>3</v>
      </c>
      <c r="AV144">
        <v>0</v>
      </c>
      <c r="AW144">
        <v>2</v>
      </c>
      <c r="AX144">
        <v>70821919</v>
      </c>
      <c r="AY144">
        <v>1</v>
      </c>
      <c r="AZ144">
        <v>0</v>
      </c>
      <c r="BA144">
        <v>200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ROUND(Y144*Source!I322,7)</f>
        <v>0</v>
      </c>
      <c r="CY144">
        <f>AA144</f>
        <v>0</v>
      </c>
      <c r="CZ144">
        <f>AE144</f>
        <v>0</v>
      </c>
      <c r="DA144">
        <f>AI144</f>
        <v>1</v>
      </c>
      <c r="DB144">
        <f>ROUND(ROUND(AT144*CZ144,2),6)</f>
        <v>0</v>
      </c>
      <c r="DC144">
        <f>ROUND(ROUND(AT144*AG144,2),6)</f>
        <v>0</v>
      </c>
      <c r="DD144" t="s">
        <v>3</v>
      </c>
      <c r="DE144" t="s">
        <v>3</v>
      </c>
      <c r="DF144">
        <f t="shared" ref="DF144:DF149" si="71">ROUND(ROUND(AE144,2)*CX144,2)</f>
        <v>0</v>
      </c>
      <c r="DG144">
        <f t="shared" si="69"/>
        <v>0</v>
      </c>
      <c r="DH144">
        <f t="shared" si="67"/>
        <v>0</v>
      </c>
      <c r="DI144">
        <f t="shared" si="68"/>
        <v>0</v>
      </c>
      <c r="DJ144">
        <f>DF144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ROW(Source!A327)</f>
        <v>327</v>
      </c>
      <c r="B145">
        <v>70751969</v>
      </c>
      <c r="C145">
        <v>70821922</v>
      </c>
      <c r="D145">
        <v>68185876</v>
      </c>
      <c r="E145">
        <v>117</v>
      </c>
      <c r="F145">
        <v>1</v>
      </c>
      <c r="G145">
        <v>1</v>
      </c>
      <c r="H145">
        <v>1</v>
      </c>
      <c r="I145" t="s">
        <v>531</v>
      </c>
      <c r="J145" t="s">
        <v>3</v>
      </c>
      <c r="K145" t="s">
        <v>532</v>
      </c>
      <c r="L145">
        <v>1191</v>
      </c>
      <c r="N145">
        <v>1013</v>
      </c>
      <c r="O145" t="s">
        <v>465</v>
      </c>
      <c r="P145" t="s">
        <v>465</v>
      </c>
      <c r="Q145">
        <v>1</v>
      </c>
      <c r="W145">
        <v>0</v>
      </c>
      <c r="X145">
        <v>44848675</v>
      </c>
      <c r="Y145">
        <f>(AT145*ROUND((0.2+1),7))</f>
        <v>17.28</v>
      </c>
      <c r="AA145">
        <v>0</v>
      </c>
      <c r="AB145">
        <v>0</v>
      </c>
      <c r="AC145">
        <v>0</v>
      </c>
      <c r="AD145">
        <v>793.61</v>
      </c>
      <c r="AE145">
        <v>0</v>
      </c>
      <c r="AF145">
        <v>0</v>
      </c>
      <c r="AG145">
        <v>0</v>
      </c>
      <c r="AH145">
        <v>793.61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14.4</v>
      </c>
      <c r="AU145" t="s">
        <v>90</v>
      </c>
      <c r="AV145">
        <v>1</v>
      </c>
      <c r="AW145">
        <v>2</v>
      </c>
      <c r="AX145">
        <v>70821931</v>
      </c>
      <c r="AY145">
        <v>1</v>
      </c>
      <c r="AZ145">
        <v>0</v>
      </c>
      <c r="BA145">
        <v>201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11427.984</v>
      </c>
      <c r="BN145">
        <v>14.4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13713.580800000002</v>
      </c>
      <c r="BU145">
        <v>17.28</v>
      </c>
      <c r="BV145">
        <v>0</v>
      </c>
      <c r="BW145">
        <v>1</v>
      </c>
      <c r="CU145">
        <f>ROUND(AT145*Source!I327*AH145*AL145,2)</f>
        <v>0</v>
      </c>
      <c r="CV145">
        <f>ROUND(Y145*Source!I327,7)</f>
        <v>0</v>
      </c>
      <c r="CW145">
        <v>0</v>
      </c>
      <c r="CX145">
        <f>ROUND(Y145*Source!I327,7)</f>
        <v>0</v>
      </c>
      <c r="CY145">
        <f>AD145</f>
        <v>793.61</v>
      </c>
      <c r="CZ145">
        <f>AH145</f>
        <v>793.61</v>
      </c>
      <c r="DA145">
        <f>AL145</f>
        <v>1</v>
      </c>
      <c r="DB145">
        <f>ROUND((ROUND(AT145*CZ145,2)*ROUND((0.2+1),7)),6)</f>
        <v>13713.575999999999</v>
      </c>
      <c r="DC145">
        <f>ROUND((ROUND(AT145*AG145,2)*ROUND((0.2+1),7)),6)</f>
        <v>0</v>
      </c>
      <c r="DD145" t="s">
        <v>3</v>
      </c>
      <c r="DE145" t="s">
        <v>3</v>
      </c>
      <c r="DF145">
        <f t="shared" si="71"/>
        <v>0</v>
      </c>
      <c r="DG145">
        <f t="shared" si="69"/>
        <v>0</v>
      </c>
      <c r="DH145">
        <f t="shared" si="67"/>
        <v>0</v>
      </c>
      <c r="DI145">
        <f t="shared" si="68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ROW(Source!A327)</f>
        <v>327</v>
      </c>
      <c r="B146">
        <v>70751969</v>
      </c>
      <c r="C146">
        <v>70821922</v>
      </c>
      <c r="D146">
        <v>68186052</v>
      </c>
      <c r="E146">
        <v>117</v>
      </c>
      <c r="F146">
        <v>1</v>
      </c>
      <c r="G146">
        <v>1</v>
      </c>
      <c r="H146">
        <v>1</v>
      </c>
      <c r="I146" t="s">
        <v>466</v>
      </c>
      <c r="J146" t="s">
        <v>3</v>
      </c>
      <c r="K146" t="s">
        <v>467</v>
      </c>
      <c r="L146">
        <v>1191</v>
      </c>
      <c r="N146">
        <v>1013</v>
      </c>
      <c r="O146" t="s">
        <v>465</v>
      </c>
      <c r="P146" t="s">
        <v>465</v>
      </c>
      <c r="Q146">
        <v>1</v>
      </c>
      <c r="W146">
        <v>0</v>
      </c>
      <c r="X146">
        <v>-1417349443</v>
      </c>
      <c r="Y146">
        <f>(AT146*ROUND((0.2+1),7))</f>
        <v>0.48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0.4</v>
      </c>
      <c r="AU146" t="s">
        <v>90</v>
      </c>
      <c r="AV146">
        <v>2</v>
      </c>
      <c r="AW146">
        <v>2</v>
      </c>
      <c r="AX146">
        <v>70821932</v>
      </c>
      <c r="AY146">
        <v>1</v>
      </c>
      <c r="AZ146">
        <v>0</v>
      </c>
      <c r="BA146">
        <v>202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ROUND(Y146*Source!I327,7)</f>
        <v>0</v>
      </c>
      <c r="CY146">
        <f>AD146</f>
        <v>0</v>
      </c>
      <c r="CZ146">
        <f>AH146</f>
        <v>0</v>
      </c>
      <c r="DA146">
        <f>AL146</f>
        <v>1</v>
      </c>
      <c r="DB146">
        <f>ROUND((ROUND(AT146*CZ146,2)*ROUND((0.2+1),7)),6)</f>
        <v>0</v>
      </c>
      <c r="DC146">
        <f>ROUND((ROUND(AT146*AG146,2)*ROUND((0.2+1),7)),6)</f>
        <v>0</v>
      </c>
      <c r="DD146" t="s">
        <v>3</v>
      </c>
      <c r="DE146" t="s">
        <v>3</v>
      </c>
      <c r="DF146">
        <f t="shared" si="71"/>
        <v>0</v>
      </c>
      <c r="DG146">
        <f t="shared" si="69"/>
        <v>0</v>
      </c>
      <c r="DH146">
        <f t="shared" si="67"/>
        <v>0</v>
      </c>
      <c r="DI146">
        <f t="shared" si="68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ROW(Source!A327)</f>
        <v>327</v>
      </c>
      <c r="B147">
        <v>70751969</v>
      </c>
      <c r="C147">
        <v>70821922</v>
      </c>
      <c r="D147">
        <v>68192541</v>
      </c>
      <c r="E147">
        <v>1</v>
      </c>
      <c r="F147">
        <v>1</v>
      </c>
      <c r="G147">
        <v>1</v>
      </c>
      <c r="H147">
        <v>2</v>
      </c>
      <c r="I147" t="s">
        <v>468</v>
      </c>
      <c r="J147" t="s">
        <v>469</v>
      </c>
      <c r="K147" t="s">
        <v>470</v>
      </c>
      <c r="L147">
        <v>1368</v>
      </c>
      <c r="N147">
        <v>1011</v>
      </c>
      <c r="O147" t="s">
        <v>471</v>
      </c>
      <c r="P147" t="s">
        <v>471</v>
      </c>
      <c r="Q147">
        <v>1</v>
      </c>
      <c r="W147">
        <v>0</v>
      </c>
      <c r="X147">
        <v>639918019</v>
      </c>
      <c r="Y147">
        <f>(AT147*ROUND((0.2+1),7))</f>
        <v>0.24</v>
      </c>
      <c r="AA147">
        <v>0</v>
      </c>
      <c r="AB147">
        <v>1626.29</v>
      </c>
      <c r="AC147">
        <v>1090.46</v>
      </c>
      <c r="AD147">
        <v>0</v>
      </c>
      <c r="AE147">
        <v>0</v>
      </c>
      <c r="AF147">
        <v>1626.29</v>
      </c>
      <c r="AG147">
        <v>1090.46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0.2</v>
      </c>
      <c r="AU147" t="s">
        <v>90</v>
      </c>
      <c r="AV147">
        <v>1</v>
      </c>
      <c r="AW147">
        <v>2</v>
      </c>
      <c r="AX147">
        <v>70821933</v>
      </c>
      <c r="AY147">
        <v>1</v>
      </c>
      <c r="AZ147">
        <v>0</v>
      </c>
      <c r="BA147">
        <v>203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325.25800000000004</v>
      </c>
      <c r="BL147">
        <v>218.09200000000001</v>
      </c>
      <c r="BM147">
        <v>0</v>
      </c>
      <c r="BN147">
        <v>0</v>
      </c>
      <c r="BO147">
        <v>0.2</v>
      </c>
      <c r="BP147">
        <v>1</v>
      </c>
      <c r="BQ147">
        <v>0</v>
      </c>
      <c r="BR147">
        <v>390.30959999999999</v>
      </c>
      <c r="BS147">
        <v>261.71039999999999</v>
      </c>
      <c r="BT147">
        <v>0</v>
      </c>
      <c r="BU147">
        <v>0</v>
      </c>
      <c r="BV147">
        <v>0.24</v>
      </c>
      <c r="BW147">
        <v>1</v>
      </c>
      <c r="CV147">
        <v>0</v>
      </c>
      <c r="CW147">
        <f>ROUND(Y147*Source!I327*DO147,7)</f>
        <v>0</v>
      </c>
      <c r="CX147">
        <f>ROUND(Y147*Source!I327,7)</f>
        <v>0</v>
      </c>
      <c r="CY147">
        <f>AB147</f>
        <v>1626.29</v>
      </c>
      <c r="CZ147">
        <f>AF147</f>
        <v>1626.29</v>
      </c>
      <c r="DA147">
        <f>AJ147</f>
        <v>1</v>
      </c>
      <c r="DB147">
        <f>ROUND((ROUND(AT147*CZ147,2)*ROUND((0.2+1),7)),6)</f>
        <v>390.31200000000001</v>
      </c>
      <c r="DC147">
        <f>ROUND((ROUND(AT147*AG147,2)*ROUND((0.2+1),7)),6)</f>
        <v>261.70800000000003</v>
      </c>
      <c r="DD147" t="s">
        <v>3</v>
      </c>
      <c r="DE147" t="s">
        <v>3</v>
      </c>
      <c r="DF147">
        <f t="shared" si="71"/>
        <v>0</v>
      </c>
      <c r="DG147">
        <f t="shared" si="69"/>
        <v>0</v>
      </c>
      <c r="DH147">
        <f t="shared" si="67"/>
        <v>0</v>
      </c>
      <c r="DI147">
        <f t="shared" si="68"/>
        <v>0</v>
      </c>
      <c r="DJ147">
        <f>DG147+DH147</f>
        <v>0</v>
      </c>
      <c r="DK147">
        <v>1</v>
      </c>
      <c r="DL147" t="s">
        <v>472</v>
      </c>
      <c r="DM147">
        <v>6</v>
      </c>
      <c r="DN147" t="s">
        <v>465</v>
      </c>
      <c r="DO147">
        <v>1</v>
      </c>
    </row>
    <row r="148" spans="1:119" x14ac:dyDescent="0.25">
      <c r="A148">
        <f>ROW(Source!A327)</f>
        <v>327</v>
      </c>
      <c r="B148">
        <v>70751969</v>
      </c>
      <c r="C148">
        <v>70821922</v>
      </c>
      <c r="D148">
        <v>68193436</v>
      </c>
      <c r="E148">
        <v>1</v>
      </c>
      <c r="F148">
        <v>1</v>
      </c>
      <c r="G148">
        <v>1</v>
      </c>
      <c r="H148">
        <v>2</v>
      </c>
      <c r="I148" t="s">
        <v>486</v>
      </c>
      <c r="J148" t="s">
        <v>487</v>
      </c>
      <c r="K148" t="s">
        <v>488</v>
      </c>
      <c r="L148">
        <v>1368</v>
      </c>
      <c r="N148">
        <v>1011</v>
      </c>
      <c r="O148" t="s">
        <v>471</v>
      </c>
      <c r="P148" t="s">
        <v>471</v>
      </c>
      <c r="Q148">
        <v>1</v>
      </c>
      <c r="W148">
        <v>0</v>
      </c>
      <c r="X148">
        <v>-849950259</v>
      </c>
      <c r="Y148">
        <f>(AT148*ROUND((0.2+1),7))</f>
        <v>0.24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0.2</v>
      </c>
      <c r="AU148" t="s">
        <v>90</v>
      </c>
      <c r="AV148">
        <v>1</v>
      </c>
      <c r="AW148">
        <v>2</v>
      </c>
      <c r="AX148">
        <v>70821934</v>
      </c>
      <c r="AY148">
        <v>1</v>
      </c>
      <c r="AZ148">
        <v>0</v>
      </c>
      <c r="BA148">
        <v>204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128.34</v>
      </c>
      <c r="BL148">
        <v>162.358</v>
      </c>
      <c r="BM148">
        <v>0</v>
      </c>
      <c r="BN148">
        <v>0</v>
      </c>
      <c r="BO148">
        <v>0.2</v>
      </c>
      <c r="BP148">
        <v>1</v>
      </c>
      <c r="BQ148">
        <v>0</v>
      </c>
      <c r="BR148">
        <v>154.00800000000001</v>
      </c>
      <c r="BS148">
        <v>194.82959999999997</v>
      </c>
      <c r="BT148">
        <v>0</v>
      </c>
      <c r="BU148">
        <v>0</v>
      </c>
      <c r="BV148">
        <v>0.24</v>
      </c>
      <c r="BW148">
        <v>1</v>
      </c>
      <c r="CV148">
        <v>0</v>
      </c>
      <c r="CW148">
        <f>ROUND(Y148*Source!I327*DO148,7)</f>
        <v>0</v>
      </c>
      <c r="CX148">
        <f>ROUND(Y148*Source!I327,7)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>ROUND((ROUND(AT148*CZ148,2)*ROUND((0.2+1),7)),6)</f>
        <v>154.00800000000001</v>
      </c>
      <c r="DC148">
        <f>ROUND((ROUND(AT148*AG148,2)*ROUND((0.2+1),7)),6)</f>
        <v>194.83199999999999</v>
      </c>
      <c r="DD148" t="s">
        <v>3</v>
      </c>
      <c r="DE148" t="s">
        <v>3</v>
      </c>
      <c r="DF148">
        <f t="shared" si="71"/>
        <v>0</v>
      </c>
      <c r="DG148">
        <f t="shared" si="69"/>
        <v>0</v>
      </c>
      <c r="DH148">
        <f t="shared" si="67"/>
        <v>0</v>
      </c>
      <c r="DI148">
        <f t="shared" si="68"/>
        <v>0</v>
      </c>
      <c r="DJ148">
        <f>DG148+DH148</f>
        <v>0</v>
      </c>
      <c r="DK148">
        <v>1</v>
      </c>
      <c r="DL148" t="s">
        <v>479</v>
      </c>
      <c r="DM148">
        <v>4</v>
      </c>
      <c r="DN148" t="s">
        <v>465</v>
      </c>
      <c r="DO148">
        <v>1</v>
      </c>
    </row>
    <row r="149" spans="1:119" x14ac:dyDescent="0.25">
      <c r="A149">
        <f>ROW(Source!A327)</f>
        <v>327</v>
      </c>
      <c r="B149">
        <v>70751969</v>
      </c>
      <c r="C149">
        <v>70821922</v>
      </c>
      <c r="D149">
        <v>68193632</v>
      </c>
      <c r="E149">
        <v>1</v>
      </c>
      <c r="F149">
        <v>1</v>
      </c>
      <c r="G149">
        <v>1</v>
      </c>
      <c r="H149">
        <v>2</v>
      </c>
      <c r="I149" t="s">
        <v>533</v>
      </c>
      <c r="J149" t="s">
        <v>534</v>
      </c>
      <c r="K149" t="s">
        <v>535</v>
      </c>
      <c r="L149">
        <v>1368</v>
      </c>
      <c r="N149">
        <v>1011</v>
      </c>
      <c r="O149" t="s">
        <v>471</v>
      </c>
      <c r="P149" t="s">
        <v>471</v>
      </c>
      <c r="Q149">
        <v>1</v>
      </c>
      <c r="W149">
        <v>0</v>
      </c>
      <c r="X149">
        <v>303316554</v>
      </c>
      <c r="Y149">
        <f>(AT149*ROUND((0.2+1),7))</f>
        <v>3.24</v>
      </c>
      <c r="AA149">
        <v>0</v>
      </c>
      <c r="AB149">
        <v>34.61</v>
      </c>
      <c r="AC149">
        <v>0</v>
      </c>
      <c r="AD149">
        <v>0</v>
      </c>
      <c r="AE149">
        <v>0</v>
      </c>
      <c r="AF149">
        <v>34.61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2.7</v>
      </c>
      <c r="AU149" t="s">
        <v>90</v>
      </c>
      <c r="AV149">
        <v>1</v>
      </c>
      <c r="AW149">
        <v>2</v>
      </c>
      <c r="AX149">
        <v>70821935</v>
      </c>
      <c r="AY149">
        <v>1</v>
      </c>
      <c r="AZ149">
        <v>0</v>
      </c>
      <c r="BA149">
        <v>205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93.447000000000003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112.13640000000001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f>ROUND(Y149*Source!I327*DO149,7)</f>
        <v>0</v>
      </c>
      <c r="CX149">
        <f>ROUND(Y149*Source!I327,7)</f>
        <v>0</v>
      </c>
      <c r="CY149">
        <f>AB149</f>
        <v>34.61</v>
      </c>
      <c r="CZ149">
        <f>AF149</f>
        <v>34.61</v>
      </c>
      <c r="DA149">
        <f>AJ149</f>
        <v>1</v>
      </c>
      <c r="DB149">
        <f>ROUND((ROUND(AT149*CZ149,2)*ROUND((0.2+1),7)),6)</f>
        <v>112.14</v>
      </c>
      <c r="DC149">
        <f>ROUND((ROUND(AT149*AG149,2)*ROUND((0.2+1),7)),6)</f>
        <v>0</v>
      </c>
      <c r="DD149" t="s">
        <v>3</v>
      </c>
      <c r="DE149" t="s">
        <v>3</v>
      </c>
      <c r="DF149">
        <f t="shared" si="71"/>
        <v>0</v>
      </c>
      <c r="DG149">
        <f t="shared" si="69"/>
        <v>0</v>
      </c>
      <c r="DH149">
        <f t="shared" si="67"/>
        <v>0</v>
      </c>
      <c r="DI149">
        <f t="shared" si="68"/>
        <v>0</v>
      </c>
      <c r="DJ149">
        <f>DG149+DH149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ROW(Source!A327)</f>
        <v>327</v>
      </c>
      <c r="B150">
        <v>70751969</v>
      </c>
      <c r="C150">
        <v>70821922</v>
      </c>
      <c r="D150">
        <v>68261051</v>
      </c>
      <c r="E150">
        <v>1</v>
      </c>
      <c r="F150">
        <v>1</v>
      </c>
      <c r="G150">
        <v>1</v>
      </c>
      <c r="H150">
        <v>3</v>
      </c>
      <c r="I150" t="s">
        <v>536</v>
      </c>
      <c r="J150" t="s">
        <v>537</v>
      </c>
      <c r="K150" t="s">
        <v>538</v>
      </c>
      <c r="L150">
        <v>1346</v>
      </c>
      <c r="N150">
        <v>1009</v>
      </c>
      <c r="O150" t="s">
        <v>492</v>
      </c>
      <c r="P150" t="s">
        <v>492</v>
      </c>
      <c r="Q150">
        <v>1</v>
      </c>
      <c r="W150">
        <v>0</v>
      </c>
      <c r="X150">
        <v>-163259778</v>
      </c>
      <c r="Y150">
        <f>AT150</f>
        <v>0.9</v>
      </c>
      <c r="AA150">
        <v>121.39</v>
      </c>
      <c r="AB150">
        <v>0</v>
      </c>
      <c r="AC150">
        <v>0</v>
      </c>
      <c r="AD150">
        <v>0</v>
      </c>
      <c r="AE150">
        <v>155.63</v>
      </c>
      <c r="AF150">
        <v>0</v>
      </c>
      <c r="AG150">
        <v>0</v>
      </c>
      <c r="AH150">
        <v>0</v>
      </c>
      <c r="AI150">
        <v>0.78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0.9</v>
      </c>
      <c r="AU150" t="s">
        <v>3</v>
      </c>
      <c r="AV150">
        <v>0</v>
      </c>
      <c r="AW150">
        <v>2</v>
      </c>
      <c r="AX150">
        <v>70821936</v>
      </c>
      <c r="AY150">
        <v>1</v>
      </c>
      <c r="AZ150">
        <v>0</v>
      </c>
      <c r="BA150">
        <v>206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140.06700000000001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140.06700000000001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ROUND(Y150*Source!I327,7)</f>
        <v>0</v>
      </c>
      <c r="CY150">
        <f>AA150</f>
        <v>121.39</v>
      </c>
      <c r="CZ150">
        <f>AE150</f>
        <v>155.63</v>
      </c>
      <c r="DA150">
        <f>AI150</f>
        <v>0.78</v>
      </c>
      <c r="DB150">
        <f>ROUND(ROUND(AT150*CZ150,2),6)</f>
        <v>140.07</v>
      </c>
      <c r="DC150">
        <f>ROUND(ROUND(AT150*AG150,2),6)</f>
        <v>0</v>
      </c>
      <c r="DD150" t="s">
        <v>3</v>
      </c>
      <c r="DE150" t="s">
        <v>3</v>
      </c>
      <c r="DF150">
        <f>ROUND(ROUND(AE150*AI150,2)*CX150,2)</f>
        <v>0</v>
      </c>
      <c r="DG150">
        <f t="shared" si="69"/>
        <v>0</v>
      </c>
      <c r="DH150">
        <f t="shared" si="67"/>
        <v>0</v>
      </c>
      <c r="DI150">
        <f t="shared" si="68"/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ROW(Source!A327)</f>
        <v>327</v>
      </c>
      <c r="B151">
        <v>70751969</v>
      </c>
      <c r="C151">
        <v>70821922</v>
      </c>
      <c r="D151">
        <v>68278941</v>
      </c>
      <c r="E151">
        <v>1</v>
      </c>
      <c r="F151">
        <v>1</v>
      </c>
      <c r="G151">
        <v>1</v>
      </c>
      <c r="H151">
        <v>3</v>
      </c>
      <c r="I151" t="s">
        <v>539</v>
      </c>
      <c r="J151" t="s">
        <v>540</v>
      </c>
      <c r="K151" t="s">
        <v>541</v>
      </c>
      <c r="L151">
        <v>1346</v>
      </c>
      <c r="N151">
        <v>1009</v>
      </c>
      <c r="O151" t="s">
        <v>492</v>
      </c>
      <c r="P151" t="s">
        <v>492</v>
      </c>
      <c r="Q151">
        <v>1</v>
      </c>
      <c r="W151">
        <v>0</v>
      </c>
      <c r="X151">
        <v>72056734</v>
      </c>
      <c r="Y151">
        <f>AT151</f>
        <v>3.7</v>
      </c>
      <c r="AA151">
        <v>1139.45</v>
      </c>
      <c r="AB151">
        <v>0</v>
      </c>
      <c r="AC151">
        <v>0</v>
      </c>
      <c r="AD151">
        <v>0</v>
      </c>
      <c r="AE151">
        <v>911.56</v>
      </c>
      <c r="AF151">
        <v>0</v>
      </c>
      <c r="AG151">
        <v>0</v>
      </c>
      <c r="AH151">
        <v>0</v>
      </c>
      <c r="AI151">
        <v>1.25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3.7</v>
      </c>
      <c r="AU151" t="s">
        <v>3</v>
      </c>
      <c r="AV151">
        <v>0</v>
      </c>
      <c r="AW151">
        <v>2</v>
      </c>
      <c r="AX151">
        <v>70821937</v>
      </c>
      <c r="AY151">
        <v>1</v>
      </c>
      <c r="AZ151">
        <v>0</v>
      </c>
      <c r="BA151">
        <v>207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3372.7719999999999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3372.7719999999999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ROUND(Y151*Source!I327,7)</f>
        <v>0</v>
      </c>
      <c r="CY151">
        <f>AA151</f>
        <v>1139.45</v>
      </c>
      <c r="CZ151">
        <f>AE151</f>
        <v>911.56</v>
      </c>
      <c r="DA151">
        <f>AI151</f>
        <v>1.25</v>
      </c>
      <c r="DB151">
        <f>ROUND(ROUND(AT151*CZ151,2),6)</f>
        <v>3372.77</v>
      </c>
      <c r="DC151">
        <f>ROUND(ROUND(AT151*AG151,2),6)</f>
        <v>0</v>
      </c>
      <c r="DD151" t="s">
        <v>3</v>
      </c>
      <c r="DE151" t="s">
        <v>3</v>
      </c>
      <c r="DF151">
        <f>ROUND(ROUND(AE151*AI151,2)*CX151,2)</f>
        <v>0</v>
      </c>
      <c r="DG151">
        <f t="shared" si="69"/>
        <v>0</v>
      </c>
      <c r="DH151">
        <f t="shared" si="67"/>
        <v>0</v>
      </c>
      <c r="DI151">
        <f t="shared" si="68"/>
        <v>0</v>
      </c>
      <c r="DJ151">
        <f>DF151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ROW(Source!A327)</f>
        <v>327</v>
      </c>
      <c r="B152">
        <v>70751969</v>
      </c>
      <c r="C152">
        <v>70821922</v>
      </c>
      <c r="D152">
        <v>68191886</v>
      </c>
      <c r="E152">
        <v>117</v>
      </c>
      <c r="F152">
        <v>1</v>
      </c>
      <c r="G152">
        <v>1</v>
      </c>
      <c r="H152">
        <v>3</v>
      </c>
      <c r="I152" t="s">
        <v>141</v>
      </c>
      <c r="J152" t="s">
        <v>3</v>
      </c>
      <c r="K152" t="s">
        <v>142</v>
      </c>
      <c r="L152">
        <v>3277935</v>
      </c>
      <c r="N152">
        <v>1013</v>
      </c>
      <c r="O152" t="s">
        <v>143</v>
      </c>
      <c r="P152" t="s">
        <v>143</v>
      </c>
      <c r="Q152">
        <v>1</v>
      </c>
      <c r="W152">
        <v>0</v>
      </c>
      <c r="X152">
        <v>274903907</v>
      </c>
      <c r="Y152">
        <f>AT152</f>
        <v>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 t="s">
        <v>3</v>
      </c>
      <c r="AT152">
        <v>2</v>
      </c>
      <c r="AU152" t="s">
        <v>3</v>
      </c>
      <c r="AV152">
        <v>0</v>
      </c>
      <c r="AW152">
        <v>2</v>
      </c>
      <c r="AX152">
        <v>70821938</v>
      </c>
      <c r="AY152">
        <v>1</v>
      </c>
      <c r="AZ152">
        <v>0</v>
      </c>
      <c r="BA152">
        <v>208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ROUND(Y152*Source!I327,7)</f>
        <v>0</v>
      </c>
      <c r="CY152">
        <f>AA152</f>
        <v>0</v>
      </c>
      <c r="CZ152">
        <f>AE152</f>
        <v>0</v>
      </c>
      <c r="DA152">
        <f>AI152</f>
        <v>1</v>
      </c>
      <c r="DB152">
        <f>ROUND(ROUND(AT152*CZ152,2),6)</f>
        <v>0</v>
      </c>
      <c r="DC152">
        <f>ROUND(ROUND(AT152*AG152,2),6)</f>
        <v>0</v>
      </c>
      <c r="DD152" t="s">
        <v>3</v>
      </c>
      <c r="DE152" t="s">
        <v>3</v>
      </c>
      <c r="DF152">
        <f t="shared" ref="DF152:DF157" si="72">ROUND(ROUND(AE152,2)*CX152,2)</f>
        <v>0</v>
      </c>
      <c r="DG152">
        <f t="shared" si="69"/>
        <v>0</v>
      </c>
      <c r="DH152">
        <f t="shared" si="67"/>
        <v>0</v>
      </c>
      <c r="DI152">
        <f t="shared" si="68"/>
        <v>0</v>
      </c>
      <c r="DJ152">
        <f>DF152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ROW(Source!A328)</f>
        <v>328</v>
      </c>
      <c r="B153">
        <v>70748195</v>
      </c>
      <c r="C153">
        <v>70821922</v>
      </c>
      <c r="D153">
        <v>68185876</v>
      </c>
      <c r="E153">
        <v>117</v>
      </c>
      <c r="F153">
        <v>1</v>
      </c>
      <c r="G153">
        <v>1</v>
      </c>
      <c r="H153">
        <v>1</v>
      </c>
      <c r="I153" t="s">
        <v>531</v>
      </c>
      <c r="J153" t="s">
        <v>3</v>
      </c>
      <c r="K153" t="s">
        <v>532</v>
      </c>
      <c r="L153">
        <v>1191</v>
      </c>
      <c r="N153">
        <v>1013</v>
      </c>
      <c r="O153" t="s">
        <v>465</v>
      </c>
      <c r="P153" t="s">
        <v>465</v>
      </c>
      <c r="Q153">
        <v>1</v>
      </c>
      <c r="W153">
        <v>0</v>
      </c>
      <c r="X153">
        <v>44848675</v>
      </c>
      <c r="Y153">
        <f>(AT153*ROUND((0.2+1),7))</f>
        <v>17.28</v>
      </c>
      <c r="AA153">
        <v>0</v>
      </c>
      <c r="AB153">
        <v>0</v>
      </c>
      <c r="AC153">
        <v>0</v>
      </c>
      <c r="AD153">
        <v>793.61</v>
      </c>
      <c r="AE153">
        <v>0</v>
      </c>
      <c r="AF153">
        <v>0</v>
      </c>
      <c r="AG153">
        <v>0</v>
      </c>
      <c r="AH153">
        <v>793.61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14.4</v>
      </c>
      <c r="AU153" t="s">
        <v>90</v>
      </c>
      <c r="AV153">
        <v>1</v>
      </c>
      <c r="AW153">
        <v>2</v>
      </c>
      <c r="AX153">
        <v>70821931</v>
      </c>
      <c r="AY153">
        <v>1</v>
      </c>
      <c r="AZ153">
        <v>0</v>
      </c>
      <c r="BA153">
        <v>209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11427.984</v>
      </c>
      <c r="BN153">
        <v>14.4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13713.580800000002</v>
      </c>
      <c r="BU153">
        <v>17.28</v>
      </c>
      <c r="BV153">
        <v>0</v>
      </c>
      <c r="BW153">
        <v>1</v>
      </c>
      <c r="CU153">
        <f>ROUND(AT153*Source!I328*AH153*AL153,2)</f>
        <v>0</v>
      </c>
      <c r="CV153">
        <f>ROUND(Y153*Source!I328,7)</f>
        <v>0</v>
      </c>
      <c r="CW153">
        <v>0</v>
      </c>
      <c r="CX153">
        <f>ROUND(Y153*Source!I328,7)</f>
        <v>0</v>
      </c>
      <c r="CY153">
        <f>AD153</f>
        <v>793.61</v>
      </c>
      <c r="CZ153">
        <f>AH153</f>
        <v>793.61</v>
      </c>
      <c r="DA153">
        <f>AL153</f>
        <v>1</v>
      </c>
      <c r="DB153">
        <f>ROUND((ROUND(AT153*CZ153,2)*ROUND((0.2+1),7)),6)</f>
        <v>13713.575999999999</v>
      </c>
      <c r="DC153">
        <f>ROUND((ROUND(AT153*AG153,2)*ROUND((0.2+1),7)),6)</f>
        <v>0</v>
      </c>
      <c r="DD153" t="s">
        <v>3</v>
      </c>
      <c r="DE153" t="s">
        <v>3</v>
      </c>
      <c r="DF153">
        <f t="shared" si="72"/>
        <v>0</v>
      </c>
      <c r="DG153">
        <f t="shared" si="69"/>
        <v>0</v>
      </c>
      <c r="DH153">
        <f t="shared" si="67"/>
        <v>0</v>
      </c>
      <c r="DI153">
        <f t="shared" si="68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ROW(Source!A328)</f>
        <v>328</v>
      </c>
      <c r="B154">
        <v>70748195</v>
      </c>
      <c r="C154">
        <v>70821922</v>
      </c>
      <c r="D154">
        <v>68186052</v>
      </c>
      <c r="E154">
        <v>117</v>
      </c>
      <c r="F154">
        <v>1</v>
      </c>
      <c r="G154">
        <v>1</v>
      </c>
      <c r="H154">
        <v>1</v>
      </c>
      <c r="I154" t="s">
        <v>466</v>
      </c>
      <c r="J154" t="s">
        <v>3</v>
      </c>
      <c r="K154" t="s">
        <v>467</v>
      </c>
      <c r="L154">
        <v>1191</v>
      </c>
      <c r="N154">
        <v>1013</v>
      </c>
      <c r="O154" t="s">
        <v>465</v>
      </c>
      <c r="P154" t="s">
        <v>465</v>
      </c>
      <c r="Q154">
        <v>1</v>
      </c>
      <c r="W154">
        <v>0</v>
      </c>
      <c r="X154">
        <v>-1417349443</v>
      </c>
      <c r="Y154">
        <f>(AT154*ROUND((0.2+1),7))</f>
        <v>0.48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0.4</v>
      </c>
      <c r="AU154" t="s">
        <v>90</v>
      </c>
      <c r="AV154">
        <v>2</v>
      </c>
      <c r="AW154">
        <v>2</v>
      </c>
      <c r="AX154">
        <v>70821932</v>
      </c>
      <c r="AY154">
        <v>1</v>
      </c>
      <c r="AZ154">
        <v>0</v>
      </c>
      <c r="BA154">
        <v>210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ROUND(Y154*Source!I328,7)</f>
        <v>0</v>
      </c>
      <c r="CY154">
        <f>AD154</f>
        <v>0</v>
      </c>
      <c r="CZ154">
        <f>AH154</f>
        <v>0</v>
      </c>
      <c r="DA154">
        <f>AL154</f>
        <v>1</v>
      </c>
      <c r="DB154">
        <f>ROUND((ROUND(AT154*CZ154,2)*ROUND((0.2+1),7)),6)</f>
        <v>0</v>
      </c>
      <c r="DC154">
        <f>ROUND((ROUND(AT154*AG154,2)*ROUND((0.2+1),7)),6)</f>
        <v>0</v>
      </c>
      <c r="DD154" t="s">
        <v>3</v>
      </c>
      <c r="DE154" t="s">
        <v>3</v>
      </c>
      <c r="DF154">
        <f t="shared" si="72"/>
        <v>0</v>
      </c>
      <c r="DG154">
        <f t="shared" si="69"/>
        <v>0</v>
      </c>
      <c r="DH154">
        <f t="shared" si="67"/>
        <v>0</v>
      </c>
      <c r="DI154">
        <f t="shared" si="68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ROW(Source!A328)</f>
        <v>328</v>
      </c>
      <c r="B155">
        <v>70748195</v>
      </c>
      <c r="C155">
        <v>70821922</v>
      </c>
      <c r="D155">
        <v>68192541</v>
      </c>
      <c r="E155">
        <v>1</v>
      </c>
      <c r="F155">
        <v>1</v>
      </c>
      <c r="G155">
        <v>1</v>
      </c>
      <c r="H155">
        <v>2</v>
      </c>
      <c r="I155" t="s">
        <v>468</v>
      </c>
      <c r="J155" t="s">
        <v>469</v>
      </c>
      <c r="K155" t="s">
        <v>470</v>
      </c>
      <c r="L155">
        <v>1368</v>
      </c>
      <c r="N155">
        <v>1011</v>
      </c>
      <c r="O155" t="s">
        <v>471</v>
      </c>
      <c r="P155" t="s">
        <v>471</v>
      </c>
      <c r="Q155">
        <v>1</v>
      </c>
      <c r="W155">
        <v>0</v>
      </c>
      <c r="X155">
        <v>639918019</v>
      </c>
      <c r="Y155">
        <f>(AT155*ROUND((0.2+1),7))</f>
        <v>0.24</v>
      </c>
      <c r="AA155">
        <v>0</v>
      </c>
      <c r="AB155">
        <v>1626.29</v>
      </c>
      <c r="AC155">
        <v>1090.46</v>
      </c>
      <c r="AD155">
        <v>0</v>
      </c>
      <c r="AE155">
        <v>0</v>
      </c>
      <c r="AF155">
        <v>1626.29</v>
      </c>
      <c r="AG155">
        <v>1090.46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0.2</v>
      </c>
      <c r="AU155" t="s">
        <v>90</v>
      </c>
      <c r="AV155">
        <v>1</v>
      </c>
      <c r="AW155">
        <v>2</v>
      </c>
      <c r="AX155">
        <v>70821933</v>
      </c>
      <c r="AY155">
        <v>1</v>
      </c>
      <c r="AZ155">
        <v>0</v>
      </c>
      <c r="BA155">
        <v>211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325.25800000000004</v>
      </c>
      <c r="BL155">
        <v>218.09200000000001</v>
      </c>
      <c r="BM155">
        <v>0</v>
      </c>
      <c r="BN155">
        <v>0</v>
      </c>
      <c r="BO155">
        <v>0.2</v>
      </c>
      <c r="BP155">
        <v>1</v>
      </c>
      <c r="BQ155">
        <v>0</v>
      </c>
      <c r="BR155">
        <v>390.30959999999999</v>
      </c>
      <c r="BS155">
        <v>261.71039999999999</v>
      </c>
      <c r="BT155">
        <v>0</v>
      </c>
      <c r="BU155">
        <v>0</v>
      </c>
      <c r="BV155">
        <v>0.24</v>
      </c>
      <c r="BW155">
        <v>1</v>
      </c>
      <c r="CV155">
        <v>0</v>
      </c>
      <c r="CW155">
        <f>ROUND(Y155*Source!I328*DO155,7)</f>
        <v>0</v>
      </c>
      <c r="CX155">
        <f>ROUND(Y155*Source!I328,7)</f>
        <v>0</v>
      </c>
      <c r="CY155">
        <f>AB155</f>
        <v>1626.29</v>
      </c>
      <c r="CZ155">
        <f>AF155</f>
        <v>1626.29</v>
      </c>
      <c r="DA155">
        <f>AJ155</f>
        <v>1</v>
      </c>
      <c r="DB155">
        <f>ROUND((ROUND(AT155*CZ155,2)*ROUND((0.2+1),7)),6)</f>
        <v>390.31200000000001</v>
      </c>
      <c r="DC155">
        <f>ROUND((ROUND(AT155*AG155,2)*ROUND((0.2+1),7)),6)</f>
        <v>261.70800000000003</v>
      </c>
      <c r="DD155" t="s">
        <v>3</v>
      </c>
      <c r="DE155" t="s">
        <v>3</v>
      </c>
      <c r="DF155">
        <f t="shared" si="72"/>
        <v>0</v>
      </c>
      <c r="DG155">
        <f t="shared" si="69"/>
        <v>0</v>
      </c>
      <c r="DH155">
        <f t="shared" si="67"/>
        <v>0</v>
      </c>
      <c r="DI155">
        <f t="shared" si="68"/>
        <v>0</v>
      </c>
      <c r="DJ155">
        <f>DG155+DH155</f>
        <v>0</v>
      </c>
      <c r="DK155">
        <v>1</v>
      </c>
      <c r="DL155" t="s">
        <v>472</v>
      </c>
      <c r="DM155">
        <v>6</v>
      </c>
      <c r="DN155" t="s">
        <v>465</v>
      </c>
      <c r="DO155">
        <v>1</v>
      </c>
    </row>
    <row r="156" spans="1:119" x14ac:dyDescent="0.25">
      <c r="A156">
        <f>ROW(Source!A328)</f>
        <v>328</v>
      </c>
      <c r="B156">
        <v>70748195</v>
      </c>
      <c r="C156">
        <v>70821922</v>
      </c>
      <c r="D156">
        <v>68193436</v>
      </c>
      <c r="E156">
        <v>1</v>
      </c>
      <c r="F156">
        <v>1</v>
      </c>
      <c r="G156">
        <v>1</v>
      </c>
      <c r="H156">
        <v>2</v>
      </c>
      <c r="I156" t="s">
        <v>486</v>
      </c>
      <c r="J156" t="s">
        <v>487</v>
      </c>
      <c r="K156" t="s">
        <v>488</v>
      </c>
      <c r="L156">
        <v>1368</v>
      </c>
      <c r="N156">
        <v>1011</v>
      </c>
      <c r="O156" t="s">
        <v>471</v>
      </c>
      <c r="P156" t="s">
        <v>471</v>
      </c>
      <c r="Q156">
        <v>1</v>
      </c>
      <c r="W156">
        <v>0</v>
      </c>
      <c r="X156">
        <v>-849950259</v>
      </c>
      <c r="Y156">
        <f>(AT156*ROUND((0.2+1),7))</f>
        <v>0.24</v>
      </c>
      <c r="AA156">
        <v>0</v>
      </c>
      <c r="AB156">
        <v>641.70000000000005</v>
      </c>
      <c r="AC156">
        <v>811.79</v>
      </c>
      <c r="AD156">
        <v>0</v>
      </c>
      <c r="AE156">
        <v>0</v>
      </c>
      <c r="AF156">
        <v>641.70000000000005</v>
      </c>
      <c r="AG156">
        <v>811.79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0.2</v>
      </c>
      <c r="AU156" t="s">
        <v>90</v>
      </c>
      <c r="AV156">
        <v>1</v>
      </c>
      <c r="AW156">
        <v>2</v>
      </c>
      <c r="AX156">
        <v>70821934</v>
      </c>
      <c r="AY156">
        <v>1</v>
      </c>
      <c r="AZ156">
        <v>0</v>
      </c>
      <c r="BA156">
        <v>212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128.34</v>
      </c>
      <c r="BL156">
        <v>162.358</v>
      </c>
      <c r="BM156">
        <v>0</v>
      </c>
      <c r="BN156">
        <v>0</v>
      </c>
      <c r="BO156">
        <v>0.2</v>
      </c>
      <c r="BP156">
        <v>1</v>
      </c>
      <c r="BQ156">
        <v>0</v>
      </c>
      <c r="BR156">
        <v>154.00800000000001</v>
      </c>
      <c r="BS156">
        <v>194.82959999999997</v>
      </c>
      <c r="BT156">
        <v>0</v>
      </c>
      <c r="BU156">
        <v>0</v>
      </c>
      <c r="BV156">
        <v>0.24</v>
      </c>
      <c r="BW156">
        <v>1</v>
      </c>
      <c r="CV156">
        <v>0</v>
      </c>
      <c r="CW156">
        <f>ROUND(Y156*Source!I328*DO156,7)</f>
        <v>0</v>
      </c>
      <c r="CX156">
        <f>ROUND(Y156*Source!I328,7)</f>
        <v>0</v>
      </c>
      <c r="CY156">
        <f>AB156</f>
        <v>641.70000000000005</v>
      </c>
      <c r="CZ156">
        <f>AF156</f>
        <v>641.70000000000005</v>
      </c>
      <c r="DA156">
        <f>AJ156</f>
        <v>1</v>
      </c>
      <c r="DB156">
        <f>ROUND((ROUND(AT156*CZ156,2)*ROUND((0.2+1),7)),6)</f>
        <v>154.00800000000001</v>
      </c>
      <c r="DC156">
        <f>ROUND((ROUND(AT156*AG156,2)*ROUND((0.2+1),7)),6)</f>
        <v>194.83199999999999</v>
      </c>
      <c r="DD156" t="s">
        <v>3</v>
      </c>
      <c r="DE156" t="s">
        <v>3</v>
      </c>
      <c r="DF156">
        <f t="shared" si="72"/>
        <v>0</v>
      </c>
      <c r="DG156">
        <f t="shared" si="69"/>
        <v>0</v>
      </c>
      <c r="DH156">
        <f t="shared" si="67"/>
        <v>0</v>
      </c>
      <c r="DI156">
        <f t="shared" si="68"/>
        <v>0</v>
      </c>
      <c r="DJ156">
        <f>DG156+DH156</f>
        <v>0</v>
      </c>
      <c r="DK156">
        <v>1</v>
      </c>
      <c r="DL156" t="s">
        <v>479</v>
      </c>
      <c r="DM156">
        <v>4</v>
      </c>
      <c r="DN156" t="s">
        <v>465</v>
      </c>
      <c r="DO156">
        <v>1</v>
      </c>
    </row>
    <row r="157" spans="1:119" x14ac:dyDescent="0.25">
      <c r="A157">
        <f>ROW(Source!A328)</f>
        <v>328</v>
      </c>
      <c r="B157">
        <v>70748195</v>
      </c>
      <c r="C157">
        <v>70821922</v>
      </c>
      <c r="D157">
        <v>68193632</v>
      </c>
      <c r="E157">
        <v>1</v>
      </c>
      <c r="F157">
        <v>1</v>
      </c>
      <c r="G157">
        <v>1</v>
      </c>
      <c r="H157">
        <v>2</v>
      </c>
      <c r="I157" t="s">
        <v>533</v>
      </c>
      <c r="J157" t="s">
        <v>534</v>
      </c>
      <c r="K157" t="s">
        <v>535</v>
      </c>
      <c r="L157">
        <v>1368</v>
      </c>
      <c r="N157">
        <v>1011</v>
      </c>
      <c r="O157" t="s">
        <v>471</v>
      </c>
      <c r="P157" t="s">
        <v>471</v>
      </c>
      <c r="Q157">
        <v>1</v>
      </c>
      <c r="W157">
        <v>0</v>
      </c>
      <c r="X157">
        <v>303316554</v>
      </c>
      <c r="Y157">
        <f>(AT157*ROUND((0.2+1),7))</f>
        <v>3.24</v>
      </c>
      <c r="AA157">
        <v>0</v>
      </c>
      <c r="AB157">
        <v>34.61</v>
      </c>
      <c r="AC157">
        <v>0</v>
      </c>
      <c r="AD157">
        <v>0</v>
      </c>
      <c r="AE157">
        <v>0</v>
      </c>
      <c r="AF157">
        <v>34.61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2.7</v>
      </c>
      <c r="AU157" t="s">
        <v>90</v>
      </c>
      <c r="AV157">
        <v>1</v>
      </c>
      <c r="AW157">
        <v>2</v>
      </c>
      <c r="AX157">
        <v>70821935</v>
      </c>
      <c r="AY157">
        <v>1</v>
      </c>
      <c r="AZ157">
        <v>0</v>
      </c>
      <c r="BA157">
        <v>213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93.447000000000003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112.13640000000001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f>ROUND(Y157*Source!I328*DO157,7)</f>
        <v>0</v>
      </c>
      <c r="CX157">
        <f>ROUND(Y157*Source!I328,7)</f>
        <v>0</v>
      </c>
      <c r="CY157">
        <f>AB157</f>
        <v>34.61</v>
      </c>
      <c r="CZ157">
        <f>AF157</f>
        <v>34.61</v>
      </c>
      <c r="DA157">
        <f>AJ157</f>
        <v>1</v>
      </c>
      <c r="DB157">
        <f>ROUND((ROUND(AT157*CZ157,2)*ROUND((0.2+1),7)),6)</f>
        <v>112.14</v>
      </c>
      <c r="DC157">
        <f>ROUND((ROUND(AT157*AG157,2)*ROUND((0.2+1),7)),6)</f>
        <v>0</v>
      </c>
      <c r="DD157" t="s">
        <v>3</v>
      </c>
      <c r="DE157" t="s">
        <v>3</v>
      </c>
      <c r="DF157">
        <f t="shared" si="72"/>
        <v>0</v>
      </c>
      <c r="DG157">
        <f t="shared" si="69"/>
        <v>0</v>
      </c>
      <c r="DH157">
        <f t="shared" si="67"/>
        <v>0</v>
      </c>
      <c r="DI157">
        <f t="shared" si="68"/>
        <v>0</v>
      </c>
      <c r="DJ157">
        <f>DG157+DH157</f>
        <v>0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ROW(Source!A328)</f>
        <v>328</v>
      </c>
      <c r="B158">
        <v>70748195</v>
      </c>
      <c r="C158">
        <v>70821922</v>
      </c>
      <c r="D158">
        <v>68261051</v>
      </c>
      <c r="E158">
        <v>1</v>
      </c>
      <c r="F158">
        <v>1</v>
      </c>
      <c r="G158">
        <v>1</v>
      </c>
      <c r="H158">
        <v>3</v>
      </c>
      <c r="I158" t="s">
        <v>536</v>
      </c>
      <c r="J158" t="s">
        <v>537</v>
      </c>
      <c r="K158" t="s">
        <v>538</v>
      </c>
      <c r="L158">
        <v>1346</v>
      </c>
      <c r="N158">
        <v>1009</v>
      </c>
      <c r="O158" t="s">
        <v>492</v>
      </c>
      <c r="P158" t="s">
        <v>492</v>
      </c>
      <c r="Q158">
        <v>1</v>
      </c>
      <c r="W158">
        <v>0</v>
      </c>
      <c r="X158">
        <v>-163259778</v>
      </c>
      <c r="Y158">
        <f>AT158</f>
        <v>0.9</v>
      </c>
      <c r="AA158">
        <v>121.39</v>
      </c>
      <c r="AB158">
        <v>0</v>
      </c>
      <c r="AC158">
        <v>0</v>
      </c>
      <c r="AD158">
        <v>0</v>
      </c>
      <c r="AE158">
        <v>155.63</v>
      </c>
      <c r="AF158">
        <v>0</v>
      </c>
      <c r="AG158">
        <v>0</v>
      </c>
      <c r="AH158">
        <v>0</v>
      </c>
      <c r="AI158">
        <v>0.78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0.9</v>
      </c>
      <c r="AU158" t="s">
        <v>3</v>
      </c>
      <c r="AV158">
        <v>0</v>
      </c>
      <c r="AW158">
        <v>2</v>
      </c>
      <c r="AX158">
        <v>70821936</v>
      </c>
      <c r="AY158">
        <v>1</v>
      </c>
      <c r="AZ158">
        <v>0</v>
      </c>
      <c r="BA158">
        <v>214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140.06700000000001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140.06700000000001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>ROUND(Y158*Source!I328,7)</f>
        <v>0</v>
      </c>
      <c r="CY158">
        <f>AA158</f>
        <v>121.39</v>
      </c>
      <c r="CZ158">
        <f>AE158</f>
        <v>155.63</v>
      </c>
      <c r="DA158">
        <f>AI158</f>
        <v>0.78</v>
      </c>
      <c r="DB158">
        <f>ROUND(ROUND(AT158*CZ158,2),6)</f>
        <v>140.07</v>
      </c>
      <c r="DC158">
        <f>ROUND(ROUND(AT158*AG158,2),6)</f>
        <v>0</v>
      </c>
      <c r="DD158" t="s">
        <v>3</v>
      </c>
      <c r="DE158" t="s">
        <v>3</v>
      </c>
      <c r="DF158">
        <f>ROUND(ROUND(AE158*AI158,2)*CX158,2)</f>
        <v>0</v>
      </c>
      <c r="DG158">
        <f t="shared" si="69"/>
        <v>0</v>
      </c>
      <c r="DH158">
        <f t="shared" si="67"/>
        <v>0</v>
      </c>
      <c r="DI158">
        <f t="shared" si="68"/>
        <v>0</v>
      </c>
      <c r="DJ158">
        <f>DF158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ROW(Source!A328)</f>
        <v>328</v>
      </c>
      <c r="B159">
        <v>70748195</v>
      </c>
      <c r="C159">
        <v>70821922</v>
      </c>
      <c r="D159">
        <v>68278941</v>
      </c>
      <c r="E159">
        <v>1</v>
      </c>
      <c r="F159">
        <v>1</v>
      </c>
      <c r="G159">
        <v>1</v>
      </c>
      <c r="H159">
        <v>3</v>
      </c>
      <c r="I159" t="s">
        <v>539</v>
      </c>
      <c r="J159" t="s">
        <v>540</v>
      </c>
      <c r="K159" t="s">
        <v>541</v>
      </c>
      <c r="L159">
        <v>1346</v>
      </c>
      <c r="N159">
        <v>1009</v>
      </c>
      <c r="O159" t="s">
        <v>492</v>
      </c>
      <c r="P159" t="s">
        <v>492</v>
      </c>
      <c r="Q159">
        <v>1</v>
      </c>
      <c r="W159">
        <v>0</v>
      </c>
      <c r="X159">
        <v>72056734</v>
      </c>
      <c r="Y159">
        <f>AT159</f>
        <v>3.7</v>
      </c>
      <c r="AA159">
        <v>1139.45</v>
      </c>
      <c r="AB159">
        <v>0</v>
      </c>
      <c r="AC159">
        <v>0</v>
      </c>
      <c r="AD159">
        <v>0</v>
      </c>
      <c r="AE159">
        <v>911.56</v>
      </c>
      <c r="AF159">
        <v>0</v>
      </c>
      <c r="AG159">
        <v>0</v>
      </c>
      <c r="AH159">
        <v>0</v>
      </c>
      <c r="AI159">
        <v>1.25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3.7</v>
      </c>
      <c r="AU159" t="s">
        <v>3</v>
      </c>
      <c r="AV159">
        <v>0</v>
      </c>
      <c r="AW159">
        <v>2</v>
      </c>
      <c r="AX159">
        <v>70821937</v>
      </c>
      <c r="AY159">
        <v>1</v>
      </c>
      <c r="AZ159">
        <v>0</v>
      </c>
      <c r="BA159">
        <v>215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3372.7719999999999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3372.7719999999999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ROUND(Y159*Source!I328,7)</f>
        <v>0</v>
      </c>
      <c r="CY159">
        <f>AA159</f>
        <v>1139.45</v>
      </c>
      <c r="CZ159">
        <f>AE159</f>
        <v>911.56</v>
      </c>
      <c r="DA159">
        <f>AI159</f>
        <v>1.25</v>
      </c>
      <c r="DB159">
        <f>ROUND(ROUND(AT159*CZ159,2),6)</f>
        <v>3372.77</v>
      </c>
      <c r="DC159">
        <f>ROUND(ROUND(AT159*AG159,2),6)</f>
        <v>0</v>
      </c>
      <c r="DD159" t="s">
        <v>3</v>
      </c>
      <c r="DE159" t="s">
        <v>3</v>
      </c>
      <c r="DF159">
        <f>ROUND(ROUND(AE159*AI159,2)*CX159,2)</f>
        <v>0</v>
      </c>
      <c r="DG159">
        <f t="shared" si="69"/>
        <v>0</v>
      </c>
      <c r="DH159">
        <f t="shared" si="67"/>
        <v>0</v>
      </c>
      <c r="DI159">
        <f t="shared" si="68"/>
        <v>0</v>
      </c>
      <c r="DJ159">
        <f>DF159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ROW(Source!A328)</f>
        <v>328</v>
      </c>
      <c r="B160">
        <v>70748195</v>
      </c>
      <c r="C160">
        <v>70821922</v>
      </c>
      <c r="D160">
        <v>68191886</v>
      </c>
      <c r="E160">
        <v>117</v>
      </c>
      <c r="F160">
        <v>1</v>
      </c>
      <c r="G160">
        <v>1</v>
      </c>
      <c r="H160">
        <v>3</v>
      </c>
      <c r="I160" t="s">
        <v>141</v>
      </c>
      <c r="J160" t="s">
        <v>3</v>
      </c>
      <c r="K160" t="s">
        <v>142</v>
      </c>
      <c r="L160">
        <v>3277935</v>
      </c>
      <c r="N160">
        <v>1013</v>
      </c>
      <c r="O160" t="s">
        <v>143</v>
      </c>
      <c r="P160" t="s">
        <v>143</v>
      </c>
      <c r="Q160">
        <v>1</v>
      </c>
      <c r="W160">
        <v>0</v>
      </c>
      <c r="X160">
        <v>274903907</v>
      </c>
      <c r="Y160">
        <f>AT160</f>
        <v>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 t="s">
        <v>3</v>
      </c>
      <c r="AT160">
        <v>2</v>
      </c>
      <c r="AU160" t="s">
        <v>3</v>
      </c>
      <c r="AV160">
        <v>0</v>
      </c>
      <c r="AW160">
        <v>2</v>
      </c>
      <c r="AX160">
        <v>70821938</v>
      </c>
      <c r="AY160">
        <v>1</v>
      </c>
      <c r="AZ160">
        <v>0</v>
      </c>
      <c r="BA160">
        <v>216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ROUND(Y160*Source!I328,7)</f>
        <v>0</v>
      </c>
      <c r="CY160">
        <f>AA160</f>
        <v>0</v>
      </c>
      <c r="CZ160">
        <f>AE160</f>
        <v>0</v>
      </c>
      <c r="DA160">
        <f>AI160</f>
        <v>1</v>
      </c>
      <c r="DB160">
        <f>ROUND(ROUND(AT160*CZ160,2),6)</f>
        <v>0</v>
      </c>
      <c r="DC160">
        <f>ROUND(ROUND(AT160*AG160,2),6)</f>
        <v>0</v>
      </c>
      <c r="DD160" t="s">
        <v>3</v>
      </c>
      <c r="DE160" t="s">
        <v>3</v>
      </c>
      <c r="DF160">
        <f t="shared" ref="DF160:DF165" si="73">ROUND(ROUND(AE160,2)*CX160,2)</f>
        <v>0</v>
      </c>
      <c r="DG160">
        <f t="shared" si="69"/>
        <v>0</v>
      </c>
      <c r="DH160">
        <f t="shared" si="67"/>
        <v>0</v>
      </c>
      <c r="DI160">
        <f t="shared" si="68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ROW(Source!A333)</f>
        <v>333</v>
      </c>
      <c r="B161">
        <v>70751969</v>
      </c>
      <c r="C161">
        <v>70821941</v>
      </c>
      <c r="D161">
        <v>68185876</v>
      </c>
      <c r="E161">
        <v>117</v>
      </c>
      <c r="F161">
        <v>1</v>
      </c>
      <c r="G161">
        <v>1</v>
      </c>
      <c r="H161">
        <v>1</v>
      </c>
      <c r="I161" t="s">
        <v>531</v>
      </c>
      <c r="J161" t="s">
        <v>3</v>
      </c>
      <c r="K161" t="s">
        <v>532</v>
      </c>
      <c r="L161">
        <v>1191</v>
      </c>
      <c r="N161">
        <v>1013</v>
      </c>
      <c r="O161" t="s">
        <v>465</v>
      </c>
      <c r="P161" t="s">
        <v>465</v>
      </c>
      <c r="Q161">
        <v>1</v>
      </c>
      <c r="W161">
        <v>0</v>
      </c>
      <c r="X161">
        <v>44848675</v>
      </c>
      <c r="Y161">
        <f>(AT161*ROUND((0.2+1),7))</f>
        <v>22.2</v>
      </c>
      <c r="AA161">
        <v>0</v>
      </c>
      <c r="AB161">
        <v>0</v>
      </c>
      <c r="AC161">
        <v>0</v>
      </c>
      <c r="AD161">
        <v>793.61</v>
      </c>
      <c r="AE161">
        <v>0</v>
      </c>
      <c r="AF161">
        <v>0</v>
      </c>
      <c r="AG161">
        <v>0</v>
      </c>
      <c r="AH161">
        <v>793.61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18.5</v>
      </c>
      <c r="AU161" t="s">
        <v>90</v>
      </c>
      <c r="AV161">
        <v>1</v>
      </c>
      <c r="AW161">
        <v>2</v>
      </c>
      <c r="AX161">
        <v>70821951</v>
      </c>
      <c r="AY161">
        <v>1</v>
      </c>
      <c r="AZ161">
        <v>0</v>
      </c>
      <c r="BA161">
        <v>217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14681.785</v>
      </c>
      <c r="BN161">
        <v>18.5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17618.142</v>
      </c>
      <c r="BU161">
        <v>22.2</v>
      </c>
      <c r="BV161">
        <v>0</v>
      </c>
      <c r="BW161">
        <v>1</v>
      </c>
      <c r="CU161">
        <f>ROUND(AT161*Source!I333*AH161*AL161,2)</f>
        <v>0</v>
      </c>
      <c r="CV161">
        <f>ROUND(Y161*Source!I333,7)</f>
        <v>0</v>
      </c>
      <c r="CW161">
        <v>0</v>
      </c>
      <c r="CX161">
        <f>ROUND(Y161*Source!I333,7)</f>
        <v>0</v>
      </c>
      <c r="CY161">
        <f>AD161</f>
        <v>793.61</v>
      </c>
      <c r="CZ161">
        <f>AH161</f>
        <v>793.61</v>
      </c>
      <c r="DA161">
        <f>AL161</f>
        <v>1</v>
      </c>
      <c r="DB161">
        <f>ROUND((ROUND(AT161*CZ161,2)*ROUND((0.2+1),7)),6)</f>
        <v>17618.148000000001</v>
      </c>
      <c r="DC161">
        <f>ROUND((ROUND(AT161*AG161,2)*ROUND((0.2+1),7)),6)</f>
        <v>0</v>
      </c>
      <c r="DD161" t="s">
        <v>3</v>
      </c>
      <c r="DE161" t="s">
        <v>3</v>
      </c>
      <c r="DF161">
        <f t="shared" si="73"/>
        <v>0</v>
      </c>
      <c r="DG161">
        <f t="shared" si="69"/>
        <v>0</v>
      </c>
      <c r="DH161">
        <f t="shared" si="67"/>
        <v>0</v>
      </c>
      <c r="DI161">
        <f t="shared" si="68"/>
        <v>0</v>
      </c>
      <c r="DJ161">
        <f>DI161</f>
        <v>0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ROW(Source!A333)</f>
        <v>333</v>
      </c>
      <c r="B162">
        <v>70751969</v>
      </c>
      <c r="C162">
        <v>70821941</v>
      </c>
      <c r="D162">
        <v>68186052</v>
      </c>
      <c r="E162">
        <v>117</v>
      </c>
      <c r="F162">
        <v>1</v>
      </c>
      <c r="G162">
        <v>1</v>
      </c>
      <c r="H162">
        <v>1</v>
      </c>
      <c r="I162" t="s">
        <v>466</v>
      </c>
      <c r="J162" t="s">
        <v>3</v>
      </c>
      <c r="K162" t="s">
        <v>467</v>
      </c>
      <c r="L162">
        <v>1191</v>
      </c>
      <c r="N162">
        <v>1013</v>
      </c>
      <c r="O162" t="s">
        <v>465</v>
      </c>
      <c r="P162" t="s">
        <v>465</v>
      </c>
      <c r="Q162">
        <v>1</v>
      </c>
      <c r="W162">
        <v>0</v>
      </c>
      <c r="X162">
        <v>-1417349443</v>
      </c>
      <c r="Y162">
        <f>(AT162*ROUND((0.2+1),7))</f>
        <v>0.40800000000000003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0.34</v>
      </c>
      <c r="AU162" t="s">
        <v>90</v>
      </c>
      <c r="AV162">
        <v>2</v>
      </c>
      <c r="AW162">
        <v>2</v>
      </c>
      <c r="AX162">
        <v>70821952</v>
      </c>
      <c r="AY162">
        <v>1</v>
      </c>
      <c r="AZ162">
        <v>0</v>
      </c>
      <c r="BA162">
        <v>218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ROUND(Y162*Source!I333,7)</f>
        <v>0</v>
      </c>
      <c r="CY162">
        <f>AD162</f>
        <v>0</v>
      </c>
      <c r="CZ162">
        <f>AH162</f>
        <v>0</v>
      </c>
      <c r="DA162">
        <f>AL162</f>
        <v>1</v>
      </c>
      <c r="DB162">
        <f>ROUND((ROUND(AT162*CZ162,2)*ROUND((0.2+1),7)),6)</f>
        <v>0</v>
      </c>
      <c r="DC162">
        <f>ROUND((ROUND(AT162*AG162,2)*ROUND((0.2+1),7)),6)</f>
        <v>0</v>
      </c>
      <c r="DD162" t="s">
        <v>3</v>
      </c>
      <c r="DE162" t="s">
        <v>3</v>
      </c>
      <c r="DF162">
        <f t="shared" si="73"/>
        <v>0</v>
      </c>
      <c r="DG162">
        <f t="shared" si="69"/>
        <v>0</v>
      </c>
      <c r="DH162">
        <f t="shared" si="67"/>
        <v>0</v>
      </c>
      <c r="DI162">
        <f t="shared" si="68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ROW(Source!A333)</f>
        <v>333</v>
      </c>
      <c r="B163">
        <v>70751969</v>
      </c>
      <c r="C163">
        <v>70821941</v>
      </c>
      <c r="D163">
        <v>68192541</v>
      </c>
      <c r="E163">
        <v>1</v>
      </c>
      <c r="F163">
        <v>1</v>
      </c>
      <c r="G163">
        <v>1</v>
      </c>
      <c r="H163">
        <v>2</v>
      </c>
      <c r="I163" t="s">
        <v>468</v>
      </c>
      <c r="J163" t="s">
        <v>469</v>
      </c>
      <c r="K163" t="s">
        <v>470</v>
      </c>
      <c r="L163">
        <v>1368</v>
      </c>
      <c r="N163">
        <v>1011</v>
      </c>
      <c r="O163" t="s">
        <v>471</v>
      </c>
      <c r="P163" t="s">
        <v>471</v>
      </c>
      <c r="Q163">
        <v>1</v>
      </c>
      <c r="W163">
        <v>0</v>
      </c>
      <c r="X163">
        <v>639918019</v>
      </c>
      <c r="Y163">
        <f>(AT163*ROUND((0.2+1),7))</f>
        <v>0.20400000000000001</v>
      </c>
      <c r="AA163">
        <v>0</v>
      </c>
      <c r="AB163">
        <v>1626.29</v>
      </c>
      <c r="AC163">
        <v>1090.46</v>
      </c>
      <c r="AD163">
        <v>0</v>
      </c>
      <c r="AE163">
        <v>0</v>
      </c>
      <c r="AF163">
        <v>1626.29</v>
      </c>
      <c r="AG163">
        <v>1090.46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0.17</v>
      </c>
      <c r="AU163" t="s">
        <v>90</v>
      </c>
      <c r="AV163">
        <v>1</v>
      </c>
      <c r="AW163">
        <v>2</v>
      </c>
      <c r="AX163">
        <v>70821953</v>
      </c>
      <c r="AY163">
        <v>1</v>
      </c>
      <c r="AZ163">
        <v>0</v>
      </c>
      <c r="BA163">
        <v>219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276.46930000000003</v>
      </c>
      <c r="BL163">
        <v>185.37820000000002</v>
      </c>
      <c r="BM163">
        <v>0</v>
      </c>
      <c r="BN163">
        <v>0</v>
      </c>
      <c r="BO163">
        <v>0.17</v>
      </c>
      <c r="BP163">
        <v>1</v>
      </c>
      <c r="BQ163">
        <v>0</v>
      </c>
      <c r="BR163">
        <v>331.76316000000003</v>
      </c>
      <c r="BS163">
        <v>222.45384000000001</v>
      </c>
      <c r="BT163">
        <v>0</v>
      </c>
      <c r="BU163">
        <v>0</v>
      </c>
      <c r="BV163">
        <v>0.20400000000000001</v>
      </c>
      <c r="BW163">
        <v>1</v>
      </c>
      <c r="CV163">
        <v>0</v>
      </c>
      <c r="CW163">
        <f>ROUND(Y163*Source!I333*DO163,7)</f>
        <v>0</v>
      </c>
      <c r="CX163">
        <f>ROUND(Y163*Source!I333,7)</f>
        <v>0</v>
      </c>
      <c r="CY163">
        <f>AB163</f>
        <v>1626.29</v>
      </c>
      <c r="CZ163">
        <f>AF163</f>
        <v>1626.29</v>
      </c>
      <c r="DA163">
        <f>AJ163</f>
        <v>1</v>
      </c>
      <c r="DB163">
        <f>ROUND((ROUND(AT163*CZ163,2)*ROUND((0.2+1),7)),6)</f>
        <v>331.76400000000001</v>
      </c>
      <c r="DC163">
        <f>ROUND((ROUND(AT163*AG163,2)*ROUND((0.2+1),7)),6)</f>
        <v>222.45599999999999</v>
      </c>
      <c r="DD163" t="s">
        <v>3</v>
      </c>
      <c r="DE163" t="s">
        <v>3</v>
      </c>
      <c r="DF163">
        <f t="shared" si="73"/>
        <v>0</v>
      </c>
      <c r="DG163">
        <f t="shared" si="69"/>
        <v>0</v>
      </c>
      <c r="DH163">
        <f t="shared" si="67"/>
        <v>0</v>
      </c>
      <c r="DI163">
        <f t="shared" si="68"/>
        <v>0</v>
      </c>
      <c r="DJ163">
        <f>DG163+DH163</f>
        <v>0</v>
      </c>
      <c r="DK163">
        <v>1</v>
      </c>
      <c r="DL163" t="s">
        <v>472</v>
      </c>
      <c r="DM163">
        <v>6</v>
      </c>
      <c r="DN163" t="s">
        <v>465</v>
      </c>
      <c r="DO163">
        <v>1</v>
      </c>
    </row>
    <row r="164" spans="1:119" x14ac:dyDescent="0.25">
      <c r="A164">
        <f>ROW(Source!A333)</f>
        <v>333</v>
      </c>
      <c r="B164">
        <v>70751969</v>
      </c>
      <c r="C164">
        <v>70821941</v>
      </c>
      <c r="D164">
        <v>68193436</v>
      </c>
      <c r="E164">
        <v>1</v>
      </c>
      <c r="F164">
        <v>1</v>
      </c>
      <c r="G164">
        <v>1</v>
      </c>
      <c r="H164">
        <v>2</v>
      </c>
      <c r="I164" t="s">
        <v>486</v>
      </c>
      <c r="J164" t="s">
        <v>487</v>
      </c>
      <c r="K164" t="s">
        <v>488</v>
      </c>
      <c r="L164">
        <v>1368</v>
      </c>
      <c r="N164">
        <v>1011</v>
      </c>
      <c r="O164" t="s">
        <v>471</v>
      </c>
      <c r="P164" t="s">
        <v>471</v>
      </c>
      <c r="Q164">
        <v>1</v>
      </c>
      <c r="W164">
        <v>0</v>
      </c>
      <c r="X164">
        <v>-849950259</v>
      </c>
      <c r="Y164">
        <f>(AT164*ROUND((0.2+1),7))</f>
        <v>0.20400000000000001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0.17</v>
      </c>
      <c r="AU164" t="s">
        <v>90</v>
      </c>
      <c r="AV164">
        <v>1</v>
      </c>
      <c r="AW164">
        <v>2</v>
      </c>
      <c r="AX164">
        <v>70821954</v>
      </c>
      <c r="AY164">
        <v>1</v>
      </c>
      <c r="AZ164">
        <v>0</v>
      </c>
      <c r="BA164">
        <v>220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109.08900000000001</v>
      </c>
      <c r="BL164">
        <v>138.0043</v>
      </c>
      <c r="BM164">
        <v>0</v>
      </c>
      <c r="BN164">
        <v>0</v>
      </c>
      <c r="BO164">
        <v>0.17</v>
      </c>
      <c r="BP164">
        <v>1</v>
      </c>
      <c r="BQ164">
        <v>0</v>
      </c>
      <c r="BR164">
        <v>130.90680000000003</v>
      </c>
      <c r="BS164">
        <v>165.60516000000001</v>
      </c>
      <c r="BT164">
        <v>0</v>
      </c>
      <c r="BU164">
        <v>0</v>
      </c>
      <c r="BV164">
        <v>0.20400000000000001</v>
      </c>
      <c r="BW164">
        <v>1</v>
      </c>
      <c r="CV164">
        <v>0</v>
      </c>
      <c r="CW164">
        <f>ROUND(Y164*Source!I333*DO164,7)</f>
        <v>0</v>
      </c>
      <c r="CX164">
        <f>ROUND(Y164*Source!I333,7)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>ROUND((ROUND(AT164*CZ164,2)*ROUND((0.2+1),7)),6)</f>
        <v>130.90799999999999</v>
      </c>
      <c r="DC164">
        <f>ROUND((ROUND(AT164*AG164,2)*ROUND((0.2+1),7)),6)</f>
        <v>165.6</v>
      </c>
      <c r="DD164" t="s">
        <v>3</v>
      </c>
      <c r="DE164" t="s">
        <v>3</v>
      </c>
      <c r="DF164">
        <f t="shared" si="73"/>
        <v>0</v>
      </c>
      <c r="DG164">
        <f t="shared" si="69"/>
        <v>0</v>
      </c>
      <c r="DH164">
        <f t="shared" si="67"/>
        <v>0</v>
      </c>
      <c r="DI164">
        <f t="shared" si="68"/>
        <v>0</v>
      </c>
      <c r="DJ164">
        <f>DG164+DH164</f>
        <v>0</v>
      </c>
      <c r="DK164">
        <v>1</v>
      </c>
      <c r="DL164" t="s">
        <v>479</v>
      </c>
      <c r="DM164">
        <v>4</v>
      </c>
      <c r="DN164" t="s">
        <v>465</v>
      </c>
      <c r="DO164">
        <v>1</v>
      </c>
    </row>
    <row r="165" spans="1:119" x14ac:dyDescent="0.25">
      <c r="A165">
        <f>ROW(Source!A333)</f>
        <v>333</v>
      </c>
      <c r="B165">
        <v>70751969</v>
      </c>
      <c r="C165">
        <v>70821941</v>
      </c>
      <c r="D165">
        <v>68193632</v>
      </c>
      <c r="E165">
        <v>1</v>
      </c>
      <c r="F165">
        <v>1</v>
      </c>
      <c r="G165">
        <v>1</v>
      </c>
      <c r="H165">
        <v>2</v>
      </c>
      <c r="I165" t="s">
        <v>533</v>
      </c>
      <c r="J165" t="s">
        <v>534</v>
      </c>
      <c r="K165" t="s">
        <v>535</v>
      </c>
      <c r="L165">
        <v>1368</v>
      </c>
      <c r="N165">
        <v>1011</v>
      </c>
      <c r="O165" t="s">
        <v>471</v>
      </c>
      <c r="P165" t="s">
        <v>471</v>
      </c>
      <c r="Q165">
        <v>1</v>
      </c>
      <c r="W165">
        <v>0</v>
      </c>
      <c r="X165">
        <v>303316554</v>
      </c>
      <c r="Y165">
        <f>(AT165*ROUND((0.2+1),7))</f>
        <v>3.48</v>
      </c>
      <c r="AA165">
        <v>0</v>
      </c>
      <c r="AB165">
        <v>34.61</v>
      </c>
      <c r="AC165">
        <v>0</v>
      </c>
      <c r="AD165">
        <v>0</v>
      </c>
      <c r="AE165">
        <v>0</v>
      </c>
      <c r="AF165">
        <v>34.61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2.9</v>
      </c>
      <c r="AU165" t="s">
        <v>90</v>
      </c>
      <c r="AV165">
        <v>1</v>
      </c>
      <c r="AW165">
        <v>2</v>
      </c>
      <c r="AX165">
        <v>70821955</v>
      </c>
      <c r="AY165">
        <v>1</v>
      </c>
      <c r="AZ165">
        <v>0</v>
      </c>
      <c r="BA165">
        <v>221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100.369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0</v>
      </c>
      <c r="BR165">
        <v>120.44279999999999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f>ROUND(Y165*Source!I333*DO165,7)</f>
        <v>0</v>
      </c>
      <c r="CX165">
        <f>ROUND(Y165*Source!I333,7)</f>
        <v>0</v>
      </c>
      <c r="CY165">
        <f>AB165</f>
        <v>34.61</v>
      </c>
      <c r="CZ165">
        <f>AF165</f>
        <v>34.61</v>
      </c>
      <c r="DA165">
        <f>AJ165</f>
        <v>1</v>
      </c>
      <c r="DB165">
        <f>ROUND((ROUND(AT165*CZ165,2)*ROUND((0.2+1),7)),6)</f>
        <v>120.444</v>
      </c>
      <c r="DC165">
        <f>ROUND((ROUND(AT165*AG165,2)*ROUND((0.2+1),7)),6)</f>
        <v>0</v>
      </c>
      <c r="DD165" t="s">
        <v>3</v>
      </c>
      <c r="DE165" t="s">
        <v>3</v>
      </c>
      <c r="DF165">
        <f t="shared" si="73"/>
        <v>0</v>
      </c>
      <c r="DG165">
        <f t="shared" si="69"/>
        <v>0</v>
      </c>
      <c r="DH165">
        <f t="shared" si="67"/>
        <v>0</v>
      </c>
      <c r="DI165">
        <f t="shared" si="68"/>
        <v>0</v>
      </c>
      <c r="DJ165">
        <f>DG165+DH165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ROW(Source!A333)</f>
        <v>333</v>
      </c>
      <c r="B166">
        <v>70751969</v>
      </c>
      <c r="C166">
        <v>70821941</v>
      </c>
      <c r="D166">
        <v>68261051</v>
      </c>
      <c r="E166">
        <v>1</v>
      </c>
      <c r="F166">
        <v>1</v>
      </c>
      <c r="G166">
        <v>1</v>
      </c>
      <c r="H166">
        <v>3</v>
      </c>
      <c r="I166" t="s">
        <v>536</v>
      </c>
      <c r="J166" t="s">
        <v>537</v>
      </c>
      <c r="K166" t="s">
        <v>538</v>
      </c>
      <c r="L166">
        <v>1346</v>
      </c>
      <c r="N166">
        <v>1009</v>
      </c>
      <c r="O166" t="s">
        <v>492</v>
      </c>
      <c r="P166" t="s">
        <v>492</v>
      </c>
      <c r="Q166">
        <v>1</v>
      </c>
      <c r="W166">
        <v>0</v>
      </c>
      <c r="X166">
        <v>-163259778</v>
      </c>
      <c r="Y166">
        <f>AT166</f>
        <v>0.9</v>
      </c>
      <c r="AA166">
        <v>121.39</v>
      </c>
      <c r="AB166">
        <v>0</v>
      </c>
      <c r="AC166">
        <v>0</v>
      </c>
      <c r="AD166">
        <v>0</v>
      </c>
      <c r="AE166">
        <v>155.63</v>
      </c>
      <c r="AF166">
        <v>0</v>
      </c>
      <c r="AG166">
        <v>0</v>
      </c>
      <c r="AH166">
        <v>0</v>
      </c>
      <c r="AI166">
        <v>0.78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0.9</v>
      </c>
      <c r="AU166" t="s">
        <v>3</v>
      </c>
      <c r="AV166">
        <v>0</v>
      </c>
      <c r="AW166">
        <v>2</v>
      </c>
      <c r="AX166">
        <v>70821956</v>
      </c>
      <c r="AY166">
        <v>1</v>
      </c>
      <c r="AZ166">
        <v>0</v>
      </c>
      <c r="BA166">
        <v>222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140.06700000000001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140.06700000000001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v>0</v>
      </c>
      <c r="CX166">
        <f>ROUND(Y166*Source!I333,7)</f>
        <v>0</v>
      </c>
      <c r="CY166">
        <f>AA166</f>
        <v>121.39</v>
      </c>
      <c r="CZ166">
        <f>AE166</f>
        <v>155.63</v>
      </c>
      <c r="DA166">
        <f>AI166</f>
        <v>0.78</v>
      </c>
      <c r="DB166">
        <f>ROUND(ROUND(AT166*CZ166,2),6)</f>
        <v>140.07</v>
      </c>
      <c r="DC166">
        <f>ROUND(ROUND(AT166*AG166,2),6)</f>
        <v>0</v>
      </c>
      <c r="DD166" t="s">
        <v>3</v>
      </c>
      <c r="DE166" t="s">
        <v>3</v>
      </c>
      <c r="DF166">
        <f>ROUND(ROUND(AE166*AI166,2)*CX166,2)</f>
        <v>0</v>
      </c>
      <c r="DG166">
        <f t="shared" si="69"/>
        <v>0</v>
      </c>
      <c r="DH166">
        <f t="shared" si="67"/>
        <v>0</v>
      </c>
      <c r="DI166">
        <f t="shared" si="68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ROW(Source!A333)</f>
        <v>333</v>
      </c>
      <c r="B167">
        <v>70751969</v>
      </c>
      <c r="C167">
        <v>70821941</v>
      </c>
      <c r="D167">
        <v>68269130</v>
      </c>
      <c r="E167">
        <v>1</v>
      </c>
      <c r="F167">
        <v>1</v>
      </c>
      <c r="G167">
        <v>1</v>
      </c>
      <c r="H167">
        <v>3</v>
      </c>
      <c r="I167" t="s">
        <v>542</v>
      </c>
      <c r="J167" t="s">
        <v>543</v>
      </c>
      <c r="K167" t="s">
        <v>544</v>
      </c>
      <c r="L167">
        <v>1348</v>
      </c>
      <c r="N167">
        <v>1009</v>
      </c>
      <c r="O167" t="s">
        <v>147</v>
      </c>
      <c r="P167" t="s">
        <v>147</v>
      </c>
      <c r="Q167">
        <v>1000</v>
      </c>
      <c r="W167">
        <v>0</v>
      </c>
      <c r="X167">
        <v>-1417638397</v>
      </c>
      <c r="Y167">
        <f>AT167</f>
        <v>4.0000000000000001E-3</v>
      </c>
      <c r="AA167">
        <v>49995.77</v>
      </c>
      <c r="AB167">
        <v>0</v>
      </c>
      <c r="AC167">
        <v>0</v>
      </c>
      <c r="AD167">
        <v>0</v>
      </c>
      <c r="AE167">
        <v>49995.77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4.0000000000000001E-3</v>
      </c>
      <c r="AU167" t="s">
        <v>3</v>
      </c>
      <c r="AV167">
        <v>0</v>
      </c>
      <c r="AW167">
        <v>2</v>
      </c>
      <c r="AX167">
        <v>70821957</v>
      </c>
      <c r="AY167">
        <v>1</v>
      </c>
      <c r="AZ167">
        <v>0</v>
      </c>
      <c r="BA167">
        <v>223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199.98308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199.98308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v>0</v>
      </c>
      <c r="CX167">
        <f>ROUND(Y167*Source!I333,7)</f>
        <v>0</v>
      </c>
      <c r="CY167">
        <f>AA167</f>
        <v>49995.77</v>
      </c>
      <c r="CZ167">
        <f>AE167</f>
        <v>49995.77</v>
      </c>
      <c r="DA167">
        <f>AI167</f>
        <v>1</v>
      </c>
      <c r="DB167">
        <f>ROUND(ROUND(AT167*CZ167,2),6)</f>
        <v>199.98</v>
      </c>
      <c r="DC167">
        <f>ROUND(ROUND(AT167*AG167,2),6)</f>
        <v>0</v>
      </c>
      <c r="DD167" t="s">
        <v>3</v>
      </c>
      <c r="DE167" t="s">
        <v>3</v>
      </c>
      <c r="DF167">
        <f>ROUND(ROUND(AE167,2)*CX167,2)</f>
        <v>0</v>
      </c>
      <c r="DG167">
        <f t="shared" ref="DG167:DG198" si="74">ROUND(ROUND(AF167,2)*CX167,2)</f>
        <v>0</v>
      </c>
      <c r="DH167">
        <f t="shared" si="67"/>
        <v>0</v>
      </c>
      <c r="DI167">
        <f t="shared" si="68"/>
        <v>0</v>
      </c>
      <c r="DJ167">
        <f>DF167</f>
        <v>0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ROW(Source!A333)</f>
        <v>333</v>
      </c>
      <c r="B168">
        <v>70751969</v>
      </c>
      <c r="C168">
        <v>70821941</v>
      </c>
      <c r="D168">
        <v>68278941</v>
      </c>
      <c r="E168">
        <v>1</v>
      </c>
      <c r="F168">
        <v>1</v>
      </c>
      <c r="G168">
        <v>1</v>
      </c>
      <c r="H168">
        <v>3</v>
      </c>
      <c r="I168" t="s">
        <v>539</v>
      </c>
      <c r="J168" t="s">
        <v>540</v>
      </c>
      <c r="K168" t="s">
        <v>541</v>
      </c>
      <c r="L168">
        <v>1346</v>
      </c>
      <c r="N168">
        <v>1009</v>
      </c>
      <c r="O168" t="s">
        <v>492</v>
      </c>
      <c r="P168" t="s">
        <v>492</v>
      </c>
      <c r="Q168">
        <v>1</v>
      </c>
      <c r="W168">
        <v>0</v>
      </c>
      <c r="X168">
        <v>72056734</v>
      </c>
      <c r="Y168">
        <f>AT168</f>
        <v>2.4</v>
      </c>
      <c r="AA168">
        <v>1139.45</v>
      </c>
      <c r="AB168">
        <v>0</v>
      </c>
      <c r="AC168">
        <v>0</v>
      </c>
      <c r="AD168">
        <v>0</v>
      </c>
      <c r="AE168">
        <v>911.56</v>
      </c>
      <c r="AF168">
        <v>0</v>
      </c>
      <c r="AG168">
        <v>0</v>
      </c>
      <c r="AH168">
        <v>0</v>
      </c>
      <c r="AI168">
        <v>1.25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2.4</v>
      </c>
      <c r="AU168" t="s">
        <v>3</v>
      </c>
      <c r="AV168">
        <v>0</v>
      </c>
      <c r="AW168">
        <v>2</v>
      </c>
      <c r="AX168">
        <v>70821958</v>
      </c>
      <c r="AY168">
        <v>1</v>
      </c>
      <c r="AZ168">
        <v>0</v>
      </c>
      <c r="BA168">
        <v>224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2187.7439999999997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2187.7439999999997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ROUND(Y168*Source!I333,7)</f>
        <v>0</v>
      </c>
      <c r="CY168">
        <f>AA168</f>
        <v>1139.45</v>
      </c>
      <c r="CZ168">
        <f>AE168</f>
        <v>911.56</v>
      </c>
      <c r="DA168">
        <f>AI168</f>
        <v>1.25</v>
      </c>
      <c r="DB168">
        <f>ROUND(ROUND(AT168*CZ168,2),6)</f>
        <v>2187.7399999999998</v>
      </c>
      <c r="DC168">
        <f>ROUND(ROUND(AT168*AG168,2),6)</f>
        <v>0</v>
      </c>
      <c r="DD168" t="s">
        <v>3</v>
      </c>
      <c r="DE168" t="s">
        <v>3</v>
      </c>
      <c r="DF168">
        <f>ROUND(ROUND(AE168*AI168,2)*CX168,2)</f>
        <v>0</v>
      </c>
      <c r="DG168">
        <f t="shared" si="74"/>
        <v>0</v>
      </c>
      <c r="DH168">
        <f t="shared" si="67"/>
        <v>0</v>
      </c>
      <c r="DI168">
        <f t="shared" si="68"/>
        <v>0</v>
      </c>
      <c r="DJ168">
        <f>DF168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ROW(Source!A333)</f>
        <v>333</v>
      </c>
      <c r="B169">
        <v>70751969</v>
      </c>
      <c r="C169">
        <v>70821941</v>
      </c>
      <c r="D169">
        <v>68191886</v>
      </c>
      <c r="E169">
        <v>117</v>
      </c>
      <c r="F169">
        <v>1</v>
      </c>
      <c r="G169">
        <v>1</v>
      </c>
      <c r="H169">
        <v>3</v>
      </c>
      <c r="I169" t="s">
        <v>141</v>
      </c>
      <c r="J169" t="s">
        <v>3</v>
      </c>
      <c r="K169" t="s">
        <v>142</v>
      </c>
      <c r="L169">
        <v>3277935</v>
      </c>
      <c r="N169">
        <v>1013</v>
      </c>
      <c r="O169" t="s">
        <v>143</v>
      </c>
      <c r="P169" t="s">
        <v>143</v>
      </c>
      <c r="Q169">
        <v>1</v>
      </c>
      <c r="W169">
        <v>0</v>
      </c>
      <c r="X169">
        <v>274903907</v>
      </c>
      <c r="Y169">
        <f>AT169</f>
        <v>2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3</v>
      </c>
      <c r="AT169">
        <v>2</v>
      </c>
      <c r="AU169" t="s">
        <v>3</v>
      </c>
      <c r="AV169">
        <v>0</v>
      </c>
      <c r="AW169">
        <v>2</v>
      </c>
      <c r="AX169">
        <v>70821959</v>
      </c>
      <c r="AY169">
        <v>1</v>
      </c>
      <c r="AZ169">
        <v>0</v>
      </c>
      <c r="BA169">
        <v>225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ROUND(Y169*Source!I333,7)</f>
        <v>0</v>
      </c>
      <c r="CY169">
        <f>AA169</f>
        <v>0</v>
      </c>
      <c r="CZ169">
        <f>AE169</f>
        <v>0</v>
      </c>
      <c r="DA169">
        <f>AI169</f>
        <v>1</v>
      </c>
      <c r="DB169">
        <f>ROUND(ROUND(AT169*CZ169,2),6)</f>
        <v>0</v>
      </c>
      <c r="DC169">
        <f>ROUND(ROUND(AT169*AG169,2),6)</f>
        <v>0</v>
      </c>
      <c r="DD169" t="s">
        <v>3</v>
      </c>
      <c r="DE169" t="s">
        <v>3</v>
      </c>
      <c r="DF169">
        <f t="shared" ref="DF169:DF174" si="75">ROUND(ROUND(AE169,2)*CX169,2)</f>
        <v>0</v>
      </c>
      <c r="DG169">
        <f t="shared" si="74"/>
        <v>0</v>
      </c>
      <c r="DH169">
        <f t="shared" si="67"/>
        <v>0</v>
      </c>
      <c r="DI169">
        <f t="shared" si="68"/>
        <v>0</v>
      </c>
      <c r="DJ169">
        <f>DF169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ROW(Source!A334)</f>
        <v>334</v>
      </c>
      <c r="B170">
        <v>70748195</v>
      </c>
      <c r="C170">
        <v>70821941</v>
      </c>
      <c r="D170">
        <v>68185876</v>
      </c>
      <c r="E170">
        <v>117</v>
      </c>
      <c r="F170">
        <v>1</v>
      </c>
      <c r="G170">
        <v>1</v>
      </c>
      <c r="H170">
        <v>1</v>
      </c>
      <c r="I170" t="s">
        <v>531</v>
      </c>
      <c r="J170" t="s">
        <v>3</v>
      </c>
      <c r="K170" t="s">
        <v>532</v>
      </c>
      <c r="L170">
        <v>1191</v>
      </c>
      <c r="N170">
        <v>1013</v>
      </c>
      <c r="O170" t="s">
        <v>465</v>
      </c>
      <c r="P170" t="s">
        <v>465</v>
      </c>
      <c r="Q170">
        <v>1</v>
      </c>
      <c r="W170">
        <v>0</v>
      </c>
      <c r="X170">
        <v>44848675</v>
      </c>
      <c r="Y170">
        <f>(AT170*ROUND((0.2+1),7))</f>
        <v>22.2</v>
      </c>
      <c r="AA170">
        <v>0</v>
      </c>
      <c r="AB170">
        <v>0</v>
      </c>
      <c r="AC170">
        <v>0</v>
      </c>
      <c r="AD170">
        <v>793.61</v>
      </c>
      <c r="AE170">
        <v>0</v>
      </c>
      <c r="AF170">
        <v>0</v>
      </c>
      <c r="AG170">
        <v>0</v>
      </c>
      <c r="AH170">
        <v>793.61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18.5</v>
      </c>
      <c r="AU170" t="s">
        <v>90</v>
      </c>
      <c r="AV170">
        <v>1</v>
      </c>
      <c r="AW170">
        <v>2</v>
      </c>
      <c r="AX170">
        <v>70821951</v>
      </c>
      <c r="AY170">
        <v>1</v>
      </c>
      <c r="AZ170">
        <v>0</v>
      </c>
      <c r="BA170">
        <v>226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14681.785</v>
      </c>
      <c r="BN170">
        <v>18.5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17618.142</v>
      </c>
      <c r="BU170">
        <v>22.2</v>
      </c>
      <c r="BV170">
        <v>0</v>
      </c>
      <c r="BW170">
        <v>1</v>
      </c>
      <c r="CU170">
        <f>ROUND(AT170*Source!I334*AH170*AL170,2)</f>
        <v>0</v>
      </c>
      <c r="CV170">
        <f>ROUND(Y170*Source!I334,7)</f>
        <v>0</v>
      </c>
      <c r="CW170">
        <v>0</v>
      </c>
      <c r="CX170">
        <f>ROUND(Y170*Source!I334,7)</f>
        <v>0</v>
      </c>
      <c r="CY170">
        <f>AD170</f>
        <v>793.61</v>
      </c>
      <c r="CZ170">
        <f>AH170</f>
        <v>793.61</v>
      </c>
      <c r="DA170">
        <f>AL170</f>
        <v>1</v>
      </c>
      <c r="DB170">
        <f>ROUND((ROUND(AT170*CZ170,2)*ROUND((0.2+1),7)),6)</f>
        <v>17618.148000000001</v>
      </c>
      <c r="DC170">
        <f>ROUND((ROUND(AT170*AG170,2)*ROUND((0.2+1),7)),6)</f>
        <v>0</v>
      </c>
      <c r="DD170" t="s">
        <v>3</v>
      </c>
      <c r="DE170" t="s">
        <v>3</v>
      </c>
      <c r="DF170">
        <f t="shared" si="75"/>
        <v>0</v>
      </c>
      <c r="DG170">
        <f t="shared" si="74"/>
        <v>0</v>
      </c>
      <c r="DH170">
        <f t="shared" si="67"/>
        <v>0</v>
      </c>
      <c r="DI170">
        <f t="shared" si="68"/>
        <v>0</v>
      </c>
      <c r="DJ170">
        <f>DI170</f>
        <v>0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ROW(Source!A334)</f>
        <v>334</v>
      </c>
      <c r="B171">
        <v>70748195</v>
      </c>
      <c r="C171">
        <v>70821941</v>
      </c>
      <c r="D171">
        <v>68186052</v>
      </c>
      <c r="E171">
        <v>117</v>
      </c>
      <c r="F171">
        <v>1</v>
      </c>
      <c r="G171">
        <v>1</v>
      </c>
      <c r="H171">
        <v>1</v>
      </c>
      <c r="I171" t="s">
        <v>466</v>
      </c>
      <c r="J171" t="s">
        <v>3</v>
      </c>
      <c r="K171" t="s">
        <v>467</v>
      </c>
      <c r="L171">
        <v>1191</v>
      </c>
      <c r="N171">
        <v>1013</v>
      </c>
      <c r="O171" t="s">
        <v>465</v>
      </c>
      <c r="P171" t="s">
        <v>465</v>
      </c>
      <c r="Q171">
        <v>1</v>
      </c>
      <c r="W171">
        <v>0</v>
      </c>
      <c r="X171">
        <v>-1417349443</v>
      </c>
      <c r="Y171">
        <f>(AT171*ROUND((0.2+1),7))</f>
        <v>0.40800000000000003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0.34</v>
      </c>
      <c r="AU171" t="s">
        <v>90</v>
      </c>
      <c r="AV171">
        <v>2</v>
      </c>
      <c r="AW171">
        <v>2</v>
      </c>
      <c r="AX171">
        <v>70821952</v>
      </c>
      <c r="AY171">
        <v>1</v>
      </c>
      <c r="AZ171">
        <v>0</v>
      </c>
      <c r="BA171">
        <v>227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ROUND(Y171*Source!I334,7)</f>
        <v>0</v>
      </c>
      <c r="CY171">
        <f>AD171</f>
        <v>0</v>
      </c>
      <c r="CZ171">
        <f>AH171</f>
        <v>0</v>
      </c>
      <c r="DA171">
        <f>AL171</f>
        <v>1</v>
      </c>
      <c r="DB171">
        <f>ROUND((ROUND(AT171*CZ171,2)*ROUND((0.2+1),7)),6)</f>
        <v>0</v>
      </c>
      <c r="DC171">
        <f>ROUND((ROUND(AT171*AG171,2)*ROUND((0.2+1),7)),6)</f>
        <v>0</v>
      </c>
      <c r="DD171" t="s">
        <v>3</v>
      </c>
      <c r="DE171" t="s">
        <v>3</v>
      </c>
      <c r="DF171">
        <f t="shared" si="75"/>
        <v>0</v>
      </c>
      <c r="DG171">
        <f t="shared" si="74"/>
        <v>0</v>
      </c>
      <c r="DH171">
        <f t="shared" si="67"/>
        <v>0</v>
      </c>
      <c r="DI171">
        <f t="shared" si="68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ROW(Source!A334)</f>
        <v>334</v>
      </c>
      <c r="B172">
        <v>70748195</v>
      </c>
      <c r="C172">
        <v>70821941</v>
      </c>
      <c r="D172">
        <v>68192541</v>
      </c>
      <c r="E172">
        <v>1</v>
      </c>
      <c r="F172">
        <v>1</v>
      </c>
      <c r="G172">
        <v>1</v>
      </c>
      <c r="H172">
        <v>2</v>
      </c>
      <c r="I172" t="s">
        <v>468</v>
      </c>
      <c r="J172" t="s">
        <v>469</v>
      </c>
      <c r="K172" t="s">
        <v>470</v>
      </c>
      <c r="L172">
        <v>1368</v>
      </c>
      <c r="N172">
        <v>1011</v>
      </c>
      <c r="O172" t="s">
        <v>471</v>
      </c>
      <c r="P172" t="s">
        <v>471</v>
      </c>
      <c r="Q172">
        <v>1</v>
      </c>
      <c r="W172">
        <v>0</v>
      </c>
      <c r="X172">
        <v>639918019</v>
      </c>
      <c r="Y172">
        <f>(AT172*ROUND((0.2+1),7))</f>
        <v>0.20400000000000001</v>
      </c>
      <c r="AA172">
        <v>0</v>
      </c>
      <c r="AB172">
        <v>1626.29</v>
      </c>
      <c r="AC172">
        <v>1090.46</v>
      </c>
      <c r="AD172">
        <v>0</v>
      </c>
      <c r="AE172">
        <v>0</v>
      </c>
      <c r="AF172">
        <v>1626.29</v>
      </c>
      <c r="AG172">
        <v>1090.46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0.17</v>
      </c>
      <c r="AU172" t="s">
        <v>90</v>
      </c>
      <c r="AV172">
        <v>1</v>
      </c>
      <c r="AW172">
        <v>2</v>
      </c>
      <c r="AX172">
        <v>70821953</v>
      </c>
      <c r="AY172">
        <v>1</v>
      </c>
      <c r="AZ172">
        <v>0</v>
      </c>
      <c r="BA172">
        <v>228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276.46930000000003</v>
      </c>
      <c r="BL172">
        <v>185.37820000000002</v>
      </c>
      <c r="BM172">
        <v>0</v>
      </c>
      <c r="BN172">
        <v>0</v>
      </c>
      <c r="BO172">
        <v>0.17</v>
      </c>
      <c r="BP172">
        <v>1</v>
      </c>
      <c r="BQ172">
        <v>0</v>
      </c>
      <c r="BR172">
        <v>331.76316000000003</v>
      </c>
      <c r="BS172">
        <v>222.45384000000001</v>
      </c>
      <c r="BT172">
        <v>0</v>
      </c>
      <c r="BU172">
        <v>0</v>
      </c>
      <c r="BV172">
        <v>0.20400000000000001</v>
      </c>
      <c r="BW172">
        <v>1</v>
      </c>
      <c r="CV172">
        <v>0</v>
      </c>
      <c r="CW172">
        <f>ROUND(Y172*Source!I334*DO172,7)</f>
        <v>0</v>
      </c>
      <c r="CX172">
        <f>ROUND(Y172*Source!I334,7)</f>
        <v>0</v>
      </c>
      <c r="CY172">
        <f>AB172</f>
        <v>1626.29</v>
      </c>
      <c r="CZ172">
        <f>AF172</f>
        <v>1626.29</v>
      </c>
      <c r="DA172">
        <f>AJ172</f>
        <v>1</v>
      </c>
      <c r="DB172">
        <f>ROUND((ROUND(AT172*CZ172,2)*ROUND((0.2+1),7)),6)</f>
        <v>331.76400000000001</v>
      </c>
      <c r="DC172">
        <f>ROUND((ROUND(AT172*AG172,2)*ROUND((0.2+1),7)),6)</f>
        <v>222.45599999999999</v>
      </c>
      <c r="DD172" t="s">
        <v>3</v>
      </c>
      <c r="DE172" t="s">
        <v>3</v>
      </c>
      <c r="DF172">
        <f t="shared" si="75"/>
        <v>0</v>
      </c>
      <c r="DG172">
        <f t="shared" si="74"/>
        <v>0</v>
      </c>
      <c r="DH172">
        <f t="shared" si="67"/>
        <v>0</v>
      </c>
      <c r="DI172">
        <f t="shared" si="68"/>
        <v>0</v>
      </c>
      <c r="DJ172">
        <f>DG172+DH172</f>
        <v>0</v>
      </c>
      <c r="DK172">
        <v>1</v>
      </c>
      <c r="DL172" t="s">
        <v>472</v>
      </c>
      <c r="DM172">
        <v>6</v>
      </c>
      <c r="DN172" t="s">
        <v>465</v>
      </c>
      <c r="DO172">
        <v>1</v>
      </c>
    </row>
    <row r="173" spans="1:119" x14ac:dyDescent="0.25">
      <c r="A173">
        <f>ROW(Source!A334)</f>
        <v>334</v>
      </c>
      <c r="B173">
        <v>70748195</v>
      </c>
      <c r="C173">
        <v>70821941</v>
      </c>
      <c r="D173">
        <v>68193436</v>
      </c>
      <c r="E173">
        <v>1</v>
      </c>
      <c r="F173">
        <v>1</v>
      </c>
      <c r="G173">
        <v>1</v>
      </c>
      <c r="H173">
        <v>2</v>
      </c>
      <c r="I173" t="s">
        <v>486</v>
      </c>
      <c r="J173" t="s">
        <v>487</v>
      </c>
      <c r="K173" t="s">
        <v>488</v>
      </c>
      <c r="L173">
        <v>1368</v>
      </c>
      <c r="N173">
        <v>1011</v>
      </c>
      <c r="O173" t="s">
        <v>471</v>
      </c>
      <c r="P173" t="s">
        <v>471</v>
      </c>
      <c r="Q173">
        <v>1</v>
      </c>
      <c r="W173">
        <v>0</v>
      </c>
      <c r="X173">
        <v>-849950259</v>
      </c>
      <c r="Y173">
        <f>(AT173*ROUND((0.2+1),7))</f>
        <v>0.20400000000000001</v>
      </c>
      <c r="AA173">
        <v>0</v>
      </c>
      <c r="AB173">
        <v>641.70000000000005</v>
      </c>
      <c r="AC173">
        <v>811.79</v>
      </c>
      <c r="AD173">
        <v>0</v>
      </c>
      <c r="AE173">
        <v>0</v>
      </c>
      <c r="AF173">
        <v>641.70000000000005</v>
      </c>
      <c r="AG173">
        <v>811.79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0.17</v>
      </c>
      <c r="AU173" t="s">
        <v>90</v>
      </c>
      <c r="AV173">
        <v>1</v>
      </c>
      <c r="AW173">
        <v>2</v>
      </c>
      <c r="AX173">
        <v>70821954</v>
      </c>
      <c r="AY173">
        <v>1</v>
      </c>
      <c r="AZ173">
        <v>0</v>
      </c>
      <c r="BA173">
        <v>229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109.08900000000001</v>
      </c>
      <c r="BL173">
        <v>138.0043</v>
      </c>
      <c r="BM173">
        <v>0</v>
      </c>
      <c r="BN173">
        <v>0</v>
      </c>
      <c r="BO173">
        <v>0.17</v>
      </c>
      <c r="BP173">
        <v>1</v>
      </c>
      <c r="BQ173">
        <v>0</v>
      </c>
      <c r="BR173">
        <v>130.90680000000003</v>
      </c>
      <c r="BS173">
        <v>165.60516000000001</v>
      </c>
      <c r="BT173">
        <v>0</v>
      </c>
      <c r="BU173">
        <v>0</v>
      </c>
      <c r="BV173">
        <v>0.20400000000000001</v>
      </c>
      <c r="BW173">
        <v>1</v>
      </c>
      <c r="CV173">
        <v>0</v>
      </c>
      <c r="CW173">
        <f>ROUND(Y173*Source!I334*DO173,7)</f>
        <v>0</v>
      </c>
      <c r="CX173">
        <f>ROUND(Y173*Source!I334,7)</f>
        <v>0</v>
      </c>
      <c r="CY173">
        <f>AB173</f>
        <v>641.70000000000005</v>
      </c>
      <c r="CZ173">
        <f>AF173</f>
        <v>641.70000000000005</v>
      </c>
      <c r="DA173">
        <f>AJ173</f>
        <v>1</v>
      </c>
      <c r="DB173">
        <f>ROUND((ROUND(AT173*CZ173,2)*ROUND((0.2+1),7)),6)</f>
        <v>130.90799999999999</v>
      </c>
      <c r="DC173">
        <f>ROUND((ROUND(AT173*AG173,2)*ROUND((0.2+1),7)),6)</f>
        <v>165.6</v>
      </c>
      <c r="DD173" t="s">
        <v>3</v>
      </c>
      <c r="DE173" t="s">
        <v>3</v>
      </c>
      <c r="DF173">
        <f t="shared" si="75"/>
        <v>0</v>
      </c>
      <c r="DG173">
        <f t="shared" si="74"/>
        <v>0</v>
      </c>
      <c r="DH173">
        <f t="shared" si="67"/>
        <v>0</v>
      </c>
      <c r="DI173">
        <f t="shared" si="68"/>
        <v>0</v>
      </c>
      <c r="DJ173">
        <f>DG173+DH173</f>
        <v>0</v>
      </c>
      <c r="DK173">
        <v>1</v>
      </c>
      <c r="DL173" t="s">
        <v>479</v>
      </c>
      <c r="DM173">
        <v>4</v>
      </c>
      <c r="DN173" t="s">
        <v>465</v>
      </c>
      <c r="DO173">
        <v>1</v>
      </c>
    </row>
    <row r="174" spans="1:119" x14ac:dyDescent="0.25">
      <c r="A174">
        <f>ROW(Source!A334)</f>
        <v>334</v>
      </c>
      <c r="B174">
        <v>70748195</v>
      </c>
      <c r="C174">
        <v>70821941</v>
      </c>
      <c r="D174">
        <v>68193632</v>
      </c>
      <c r="E174">
        <v>1</v>
      </c>
      <c r="F174">
        <v>1</v>
      </c>
      <c r="G174">
        <v>1</v>
      </c>
      <c r="H174">
        <v>2</v>
      </c>
      <c r="I174" t="s">
        <v>533</v>
      </c>
      <c r="J174" t="s">
        <v>534</v>
      </c>
      <c r="K174" t="s">
        <v>535</v>
      </c>
      <c r="L174">
        <v>1368</v>
      </c>
      <c r="N174">
        <v>1011</v>
      </c>
      <c r="O174" t="s">
        <v>471</v>
      </c>
      <c r="P174" t="s">
        <v>471</v>
      </c>
      <c r="Q174">
        <v>1</v>
      </c>
      <c r="W174">
        <v>0</v>
      </c>
      <c r="X174">
        <v>303316554</v>
      </c>
      <c r="Y174">
        <f>(AT174*ROUND((0.2+1),7))</f>
        <v>3.48</v>
      </c>
      <c r="AA174">
        <v>0</v>
      </c>
      <c r="AB174">
        <v>34.61</v>
      </c>
      <c r="AC174">
        <v>0</v>
      </c>
      <c r="AD174">
        <v>0</v>
      </c>
      <c r="AE174">
        <v>0</v>
      </c>
      <c r="AF174">
        <v>34.61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</v>
      </c>
      <c r="AU174" t="s">
        <v>90</v>
      </c>
      <c r="AV174">
        <v>1</v>
      </c>
      <c r="AW174">
        <v>2</v>
      </c>
      <c r="AX174">
        <v>70821955</v>
      </c>
      <c r="AY174">
        <v>1</v>
      </c>
      <c r="AZ174">
        <v>0</v>
      </c>
      <c r="BA174">
        <v>230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100.369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120.44279999999999</v>
      </c>
      <c r="BS174">
        <v>0</v>
      </c>
      <c r="BT174">
        <v>0</v>
      </c>
      <c r="BU174">
        <v>0</v>
      </c>
      <c r="BV174">
        <v>0</v>
      </c>
      <c r="BW174">
        <v>1</v>
      </c>
      <c r="CV174">
        <v>0</v>
      </c>
      <c r="CW174">
        <f>ROUND(Y174*Source!I334*DO174,7)</f>
        <v>0</v>
      </c>
      <c r="CX174">
        <f>ROUND(Y174*Source!I334,7)</f>
        <v>0</v>
      </c>
      <c r="CY174">
        <f>AB174</f>
        <v>34.61</v>
      </c>
      <c r="CZ174">
        <f>AF174</f>
        <v>34.61</v>
      </c>
      <c r="DA174">
        <f>AJ174</f>
        <v>1</v>
      </c>
      <c r="DB174">
        <f>ROUND((ROUND(AT174*CZ174,2)*ROUND((0.2+1),7)),6)</f>
        <v>120.444</v>
      </c>
      <c r="DC174">
        <f>ROUND((ROUND(AT174*AG174,2)*ROUND((0.2+1),7)),6)</f>
        <v>0</v>
      </c>
      <c r="DD174" t="s">
        <v>3</v>
      </c>
      <c r="DE174" t="s">
        <v>3</v>
      </c>
      <c r="DF174">
        <f t="shared" si="75"/>
        <v>0</v>
      </c>
      <c r="DG174">
        <f t="shared" si="74"/>
        <v>0</v>
      </c>
      <c r="DH174">
        <f t="shared" si="67"/>
        <v>0</v>
      </c>
      <c r="DI174">
        <f t="shared" si="68"/>
        <v>0</v>
      </c>
      <c r="DJ174">
        <f>DG174+DH174</f>
        <v>0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ROW(Source!A334)</f>
        <v>334</v>
      </c>
      <c r="B175">
        <v>70748195</v>
      </c>
      <c r="C175">
        <v>70821941</v>
      </c>
      <c r="D175">
        <v>68261051</v>
      </c>
      <c r="E175">
        <v>1</v>
      </c>
      <c r="F175">
        <v>1</v>
      </c>
      <c r="G175">
        <v>1</v>
      </c>
      <c r="H175">
        <v>3</v>
      </c>
      <c r="I175" t="s">
        <v>536</v>
      </c>
      <c r="J175" t="s">
        <v>537</v>
      </c>
      <c r="K175" t="s">
        <v>538</v>
      </c>
      <c r="L175">
        <v>1346</v>
      </c>
      <c r="N175">
        <v>1009</v>
      </c>
      <c r="O175" t="s">
        <v>492</v>
      </c>
      <c r="P175" t="s">
        <v>492</v>
      </c>
      <c r="Q175">
        <v>1</v>
      </c>
      <c r="W175">
        <v>0</v>
      </c>
      <c r="X175">
        <v>-163259778</v>
      </c>
      <c r="Y175">
        <f>AT175</f>
        <v>0.9</v>
      </c>
      <c r="AA175">
        <v>121.39</v>
      </c>
      <c r="AB175">
        <v>0</v>
      </c>
      <c r="AC175">
        <v>0</v>
      </c>
      <c r="AD175">
        <v>0</v>
      </c>
      <c r="AE175">
        <v>155.63</v>
      </c>
      <c r="AF175">
        <v>0</v>
      </c>
      <c r="AG175">
        <v>0</v>
      </c>
      <c r="AH175">
        <v>0</v>
      </c>
      <c r="AI175">
        <v>0.78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0.9</v>
      </c>
      <c r="AU175" t="s">
        <v>3</v>
      </c>
      <c r="AV175">
        <v>0</v>
      </c>
      <c r="AW175">
        <v>2</v>
      </c>
      <c r="AX175">
        <v>70821956</v>
      </c>
      <c r="AY175">
        <v>1</v>
      </c>
      <c r="AZ175">
        <v>0</v>
      </c>
      <c r="BA175">
        <v>231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140.06700000000001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140.06700000000001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1</v>
      </c>
      <c r="CV175">
        <v>0</v>
      </c>
      <c r="CW175">
        <v>0</v>
      </c>
      <c r="CX175">
        <f>ROUND(Y175*Source!I334,7)</f>
        <v>0</v>
      </c>
      <c r="CY175">
        <f>AA175</f>
        <v>121.39</v>
      </c>
      <c r="CZ175">
        <f>AE175</f>
        <v>155.63</v>
      </c>
      <c r="DA175">
        <f>AI175</f>
        <v>0.78</v>
      </c>
      <c r="DB175">
        <f>ROUND(ROUND(AT175*CZ175,2),6)</f>
        <v>140.07</v>
      </c>
      <c r="DC175">
        <f>ROUND(ROUND(AT175*AG175,2),6)</f>
        <v>0</v>
      </c>
      <c r="DD175" t="s">
        <v>3</v>
      </c>
      <c r="DE175" t="s">
        <v>3</v>
      </c>
      <c r="DF175">
        <f>ROUND(ROUND(AE175*AI175,2)*CX175,2)</f>
        <v>0</v>
      </c>
      <c r="DG175">
        <f t="shared" si="74"/>
        <v>0</v>
      </c>
      <c r="DH175">
        <f t="shared" si="67"/>
        <v>0</v>
      </c>
      <c r="DI175">
        <f t="shared" si="68"/>
        <v>0</v>
      </c>
      <c r="DJ175">
        <f>DF175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ROW(Source!A334)</f>
        <v>334</v>
      </c>
      <c r="B176">
        <v>70748195</v>
      </c>
      <c r="C176">
        <v>70821941</v>
      </c>
      <c r="D176">
        <v>68269130</v>
      </c>
      <c r="E176">
        <v>1</v>
      </c>
      <c r="F176">
        <v>1</v>
      </c>
      <c r="G176">
        <v>1</v>
      </c>
      <c r="H176">
        <v>3</v>
      </c>
      <c r="I176" t="s">
        <v>542</v>
      </c>
      <c r="J176" t="s">
        <v>543</v>
      </c>
      <c r="K176" t="s">
        <v>544</v>
      </c>
      <c r="L176">
        <v>1348</v>
      </c>
      <c r="N176">
        <v>1009</v>
      </c>
      <c r="O176" t="s">
        <v>147</v>
      </c>
      <c r="P176" t="s">
        <v>147</v>
      </c>
      <c r="Q176">
        <v>1000</v>
      </c>
      <c r="W176">
        <v>0</v>
      </c>
      <c r="X176">
        <v>-1417638397</v>
      </c>
      <c r="Y176">
        <f>AT176</f>
        <v>4.0000000000000001E-3</v>
      </c>
      <c r="AA176">
        <v>49995.77</v>
      </c>
      <c r="AB176">
        <v>0</v>
      </c>
      <c r="AC176">
        <v>0</v>
      </c>
      <c r="AD176">
        <v>0</v>
      </c>
      <c r="AE176">
        <v>49995.77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4.0000000000000001E-3</v>
      </c>
      <c r="AU176" t="s">
        <v>3</v>
      </c>
      <c r="AV176">
        <v>0</v>
      </c>
      <c r="AW176">
        <v>2</v>
      </c>
      <c r="AX176">
        <v>70821957</v>
      </c>
      <c r="AY176">
        <v>1</v>
      </c>
      <c r="AZ176">
        <v>0</v>
      </c>
      <c r="BA176">
        <v>232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199.98308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199.98308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v>0</v>
      </c>
      <c r="CX176">
        <f>ROUND(Y176*Source!I334,7)</f>
        <v>0</v>
      </c>
      <c r="CY176">
        <f>AA176</f>
        <v>49995.77</v>
      </c>
      <c r="CZ176">
        <f>AE176</f>
        <v>49995.77</v>
      </c>
      <c r="DA176">
        <f>AI176</f>
        <v>1</v>
      </c>
      <c r="DB176">
        <f>ROUND(ROUND(AT176*CZ176,2),6)</f>
        <v>199.98</v>
      </c>
      <c r="DC176">
        <f>ROUND(ROUND(AT176*AG176,2),6)</f>
        <v>0</v>
      </c>
      <c r="DD176" t="s">
        <v>3</v>
      </c>
      <c r="DE176" t="s">
        <v>3</v>
      </c>
      <c r="DF176">
        <f>ROUND(ROUND(AE176,2)*CX176,2)</f>
        <v>0</v>
      </c>
      <c r="DG176">
        <f t="shared" si="74"/>
        <v>0</v>
      </c>
      <c r="DH176">
        <f t="shared" si="67"/>
        <v>0</v>
      </c>
      <c r="DI176">
        <f t="shared" si="68"/>
        <v>0</v>
      </c>
      <c r="DJ176">
        <f>DF176</f>
        <v>0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ROW(Source!A334)</f>
        <v>334</v>
      </c>
      <c r="B177">
        <v>70748195</v>
      </c>
      <c r="C177">
        <v>70821941</v>
      </c>
      <c r="D177">
        <v>68278941</v>
      </c>
      <c r="E177">
        <v>1</v>
      </c>
      <c r="F177">
        <v>1</v>
      </c>
      <c r="G177">
        <v>1</v>
      </c>
      <c r="H177">
        <v>3</v>
      </c>
      <c r="I177" t="s">
        <v>539</v>
      </c>
      <c r="J177" t="s">
        <v>540</v>
      </c>
      <c r="K177" t="s">
        <v>541</v>
      </c>
      <c r="L177">
        <v>1346</v>
      </c>
      <c r="N177">
        <v>1009</v>
      </c>
      <c r="O177" t="s">
        <v>492</v>
      </c>
      <c r="P177" t="s">
        <v>492</v>
      </c>
      <c r="Q177">
        <v>1</v>
      </c>
      <c r="W177">
        <v>0</v>
      </c>
      <c r="X177">
        <v>72056734</v>
      </c>
      <c r="Y177">
        <f>AT177</f>
        <v>2.4</v>
      </c>
      <c r="AA177">
        <v>1139.45</v>
      </c>
      <c r="AB177">
        <v>0</v>
      </c>
      <c r="AC177">
        <v>0</v>
      </c>
      <c r="AD177">
        <v>0</v>
      </c>
      <c r="AE177">
        <v>911.56</v>
      </c>
      <c r="AF177">
        <v>0</v>
      </c>
      <c r="AG177">
        <v>0</v>
      </c>
      <c r="AH177">
        <v>0</v>
      </c>
      <c r="AI177">
        <v>1.25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2.4</v>
      </c>
      <c r="AU177" t="s">
        <v>3</v>
      </c>
      <c r="AV177">
        <v>0</v>
      </c>
      <c r="AW177">
        <v>2</v>
      </c>
      <c r="AX177">
        <v>70821958</v>
      </c>
      <c r="AY177">
        <v>1</v>
      </c>
      <c r="AZ177">
        <v>0</v>
      </c>
      <c r="BA177">
        <v>233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2187.7439999999997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2187.7439999999997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ROUND(Y177*Source!I334,7)</f>
        <v>0</v>
      </c>
      <c r="CY177">
        <f>AA177</f>
        <v>1139.45</v>
      </c>
      <c r="CZ177">
        <f>AE177</f>
        <v>911.56</v>
      </c>
      <c r="DA177">
        <f>AI177</f>
        <v>1.25</v>
      </c>
      <c r="DB177">
        <f>ROUND(ROUND(AT177*CZ177,2),6)</f>
        <v>2187.7399999999998</v>
      </c>
      <c r="DC177">
        <f>ROUND(ROUND(AT177*AG177,2),6)</f>
        <v>0</v>
      </c>
      <c r="DD177" t="s">
        <v>3</v>
      </c>
      <c r="DE177" t="s">
        <v>3</v>
      </c>
      <c r="DF177">
        <f>ROUND(ROUND(AE177*AI177,2)*CX177,2)</f>
        <v>0</v>
      </c>
      <c r="DG177">
        <f t="shared" si="74"/>
        <v>0</v>
      </c>
      <c r="DH177">
        <f t="shared" si="67"/>
        <v>0</v>
      </c>
      <c r="DI177">
        <f t="shared" si="68"/>
        <v>0</v>
      </c>
      <c r="DJ177">
        <f>DF177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ROW(Source!A334)</f>
        <v>334</v>
      </c>
      <c r="B178">
        <v>70748195</v>
      </c>
      <c r="C178">
        <v>70821941</v>
      </c>
      <c r="D178">
        <v>68191886</v>
      </c>
      <c r="E178">
        <v>117</v>
      </c>
      <c r="F178">
        <v>1</v>
      </c>
      <c r="G178">
        <v>1</v>
      </c>
      <c r="H178">
        <v>3</v>
      </c>
      <c r="I178" t="s">
        <v>141</v>
      </c>
      <c r="J178" t="s">
        <v>3</v>
      </c>
      <c r="K178" t="s">
        <v>142</v>
      </c>
      <c r="L178">
        <v>3277935</v>
      </c>
      <c r="N178">
        <v>1013</v>
      </c>
      <c r="O178" t="s">
        <v>143</v>
      </c>
      <c r="P178" t="s">
        <v>143</v>
      </c>
      <c r="Q178">
        <v>1</v>
      </c>
      <c r="W178">
        <v>0</v>
      </c>
      <c r="X178">
        <v>274903907</v>
      </c>
      <c r="Y178">
        <f>AT178</f>
        <v>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 t="s">
        <v>3</v>
      </c>
      <c r="AT178">
        <v>2</v>
      </c>
      <c r="AU178" t="s">
        <v>3</v>
      </c>
      <c r="AV178">
        <v>0</v>
      </c>
      <c r="AW178">
        <v>2</v>
      </c>
      <c r="AX178">
        <v>70821959</v>
      </c>
      <c r="AY178">
        <v>1</v>
      </c>
      <c r="AZ178">
        <v>0</v>
      </c>
      <c r="BA178">
        <v>234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ROUND(Y178*Source!I334,7)</f>
        <v>0</v>
      </c>
      <c r="CY178">
        <f>AA178</f>
        <v>0</v>
      </c>
      <c r="CZ178">
        <f>AE178</f>
        <v>0</v>
      </c>
      <c r="DA178">
        <f>AI178</f>
        <v>1</v>
      </c>
      <c r="DB178">
        <f>ROUND(ROUND(AT178*CZ178,2),6)</f>
        <v>0</v>
      </c>
      <c r="DC178">
        <f>ROUND(ROUND(AT178*AG178,2),6)</f>
        <v>0</v>
      </c>
      <c r="DD178" t="s">
        <v>3</v>
      </c>
      <c r="DE178" t="s">
        <v>3</v>
      </c>
      <c r="DF178">
        <f t="shared" ref="DF178:DF187" si="76">ROUND(ROUND(AE178,2)*CX178,2)</f>
        <v>0</v>
      </c>
      <c r="DG178">
        <f t="shared" si="74"/>
        <v>0</v>
      </c>
      <c r="DH178">
        <f t="shared" si="67"/>
        <v>0</v>
      </c>
      <c r="DI178">
        <f t="shared" si="68"/>
        <v>0</v>
      </c>
      <c r="DJ178">
        <f>DF178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ROW(Source!A339)</f>
        <v>339</v>
      </c>
      <c r="B179">
        <v>70751969</v>
      </c>
      <c r="C179">
        <v>70821962</v>
      </c>
      <c r="D179">
        <v>68185808</v>
      </c>
      <c r="E179">
        <v>117</v>
      </c>
      <c r="F179">
        <v>1</v>
      </c>
      <c r="G179">
        <v>1</v>
      </c>
      <c r="H179">
        <v>1</v>
      </c>
      <c r="I179" t="s">
        <v>545</v>
      </c>
      <c r="J179" t="s">
        <v>3</v>
      </c>
      <c r="K179" t="s">
        <v>546</v>
      </c>
      <c r="L179">
        <v>1191</v>
      </c>
      <c r="N179">
        <v>1013</v>
      </c>
      <c r="O179" t="s">
        <v>465</v>
      </c>
      <c r="P179" t="s">
        <v>465</v>
      </c>
      <c r="Q179">
        <v>1</v>
      </c>
      <c r="W179">
        <v>0</v>
      </c>
      <c r="X179">
        <v>-267883188</v>
      </c>
      <c r="Y179">
        <f>(AT179*ROUND((0.2+1),7))</f>
        <v>106.2</v>
      </c>
      <c r="AA179">
        <v>0</v>
      </c>
      <c r="AB179">
        <v>0</v>
      </c>
      <c r="AC179">
        <v>0</v>
      </c>
      <c r="AD179">
        <v>633.07000000000005</v>
      </c>
      <c r="AE179">
        <v>0</v>
      </c>
      <c r="AF179">
        <v>0</v>
      </c>
      <c r="AG179">
        <v>0</v>
      </c>
      <c r="AH179">
        <v>633.07000000000005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88.5</v>
      </c>
      <c r="AU179" t="s">
        <v>90</v>
      </c>
      <c r="AV179">
        <v>1</v>
      </c>
      <c r="AW179">
        <v>2</v>
      </c>
      <c r="AX179">
        <v>70821964</v>
      </c>
      <c r="AY179">
        <v>1</v>
      </c>
      <c r="AZ179">
        <v>0</v>
      </c>
      <c r="BA179">
        <v>235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56026.695000000007</v>
      </c>
      <c r="BN179">
        <v>88.5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67232.034000000014</v>
      </c>
      <c r="BU179">
        <v>106.2</v>
      </c>
      <c r="BV179">
        <v>0</v>
      </c>
      <c r="BW179">
        <v>1</v>
      </c>
      <c r="CU179">
        <f>ROUND(AT179*Source!I339*AH179*AL179,2)</f>
        <v>0</v>
      </c>
      <c r="CV179">
        <f>ROUND(Y179*Source!I339,7)</f>
        <v>0</v>
      </c>
      <c r="CW179">
        <v>0</v>
      </c>
      <c r="CX179">
        <f>ROUND(Y179*Source!I339,7)</f>
        <v>0</v>
      </c>
      <c r="CY179">
        <f t="shared" ref="CY179:CY184" si="77">AD179</f>
        <v>633.07000000000005</v>
      </c>
      <c r="CZ179">
        <f t="shared" ref="CZ179:CZ184" si="78">AH179</f>
        <v>633.07000000000005</v>
      </c>
      <c r="DA179">
        <f t="shared" ref="DA179:DA184" si="79">AL179</f>
        <v>1</v>
      </c>
      <c r="DB179">
        <f>ROUND((ROUND(AT179*CZ179,2)*ROUND((0.2+1),7)),6)</f>
        <v>67232.039999999994</v>
      </c>
      <c r="DC179">
        <f>ROUND((ROUND(AT179*AG179,2)*ROUND((0.2+1),7)),6)</f>
        <v>0</v>
      </c>
      <c r="DD179" t="s">
        <v>3</v>
      </c>
      <c r="DE179" t="s">
        <v>3</v>
      </c>
      <c r="DF179">
        <f t="shared" si="76"/>
        <v>0</v>
      </c>
      <c r="DG179">
        <f t="shared" si="74"/>
        <v>0</v>
      </c>
      <c r="DH179">
        <f t="shared" si="67"/>
        <v>0</v>
      </c>
      <c r="DI179">
        <f t="shared" si="68"/>
        <v>0</v>
      </c>
      <c r="DJ179">
        <f t="shared" ref="DJ179:DJ184" si="80"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ROW(Source!A340)</f>
        <v>340</v>
      </c>
      <c r="B180">
        <v>70748195</v>
      </c>
      <c r="C180">
        <v>70821962</v>
      </c>
      <c r="D180">
        <v>68185808</v>
      </c>
      <c r="E180">
        <v>117</v>
      </c>
      <c r="F180">
        <v>1</v>
      </c>
      <c r="G180">
        <v>1</v>
      </c>
      <c r="H180">
        <v>1</v>
      </c>
      <c r="I180" t="s">
        <v>545</v>
      </c>
      <c r="J180" t="s">
        <v>3</v>
      </c>
      <c r="K180" t="s">
        <v>546</v>
      </c>
      <c r="L180">
        <v>1191</v>
      </c>
      <c r="N180">
        <v>1013</v>
      </c>
      <c r="O180" t="s">
        <v>465</v>
      </c>
      <c r="P180" t="s">
        <v>465</v>
      </c>
      <c r="Q180">
        <v>1</v>
      </c>
      <c r="W180">
        <v>0</v>
      </c>
      <c r="X180">
        <v>-267883188</v>
      </c>
      <c r="Y180">
        <f>(AT180*ROUND((0.2+1),7))</f>
        <v>106.2</v>
      </c>
      <c r="AA180">
        <v>0</v>
      </c>
      <c r="AB180">
        <v>0</v>
      </c>
      <c r="AC180">
        <v>0</v>
      </c>
      <c r="AD180">
        <v>633.07000000000005</v>
      </c>
      <c r="AE180">
        <v>0</v>
      </c>
      <c r="AF180">
        <v>0</v>
      </c>
      <c r="AG180">
        <v>0</v>
      </c>
      <c r="AH180">
        <v>633.07000000000005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88.5</v>
      </c>
      <c r="AU180" t="s">
        <v>90</v>
      </c>
      <c r="AV180">
        <v>1</v>
      </c>
      <c r="AW180">
        <v>2</v>
      </c>
      <c r="AX180">
        <v>70821964</v>
      </c>
      <c r="AY180">
        <v>1</v>
      </c>
      <c r="AZ180">
        <v>0</v>
      </c>
      <c r="BA180">
        <v>236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56026.695000000007</v>
      </c>
      <c r="BN180">
        <v>88.5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67232.034000000014</v>
      </c>
      <c r="BU180">
        <v>106.2</v>
      </c>
      <c r="BV180">
        <v>0</v>
      </c>
      <c r="BW180">
        <v>1</v>
      </c>
      <c r="CU180">
        <f>ROUND(AT180*Source!I340*AH180*AL180,2)</f>
        <v>0</v>
      </c>
      <c r="CV180">
        <f>ROUND(Y180*Source!I340,7)</f>
        <v>0</v>
      </c>
      <c r="CW180">
        <v>0</v>
      </c>
      <c r="CX180">
        <f>ROUND(Y180*Source!I340,7)</f>
        <v>0</v>
      </c>
      <c r="CY180">
        <f t="shared" si="77"/>
        <v>633.07000000000005</v>
      </c>
      <c r="CZ180">
        <f t="shared" si="78"/>
        <v>633.07000000000005</v>
      </c>
      <c r="DA180">
        <f t="shared" si="79"/>
        <v>1</v>
      </c>
      <c r="DB180">
        <f>ROUND((ROUND(AT180*CZ180,2)*ROUND((0.2+1),7)),6)</f>
        <v>67232.039999999994</v>
      </c>
      <c r="DC180">
        <f>ROUND((ROUND(AT180*AG180,2)*ROUND((0.2+1),7)),6)</f>
        <v>0</v>
      </c>
      <c r="DD180" t="s">
        <v>3</v>
      </c>
      <c r="DE180" t="s">
        <v>3</v>
      </c>
      <c r="DF180">
        <f t="shared" si="76"/>
        <v>0</v>
      </c>
      <c r="DG180">
        <f t="shared" si="74"/>
        <v>0</v>
      </c>
      <c r="DH180">
        <f t="shared" si="67"/>
        <v>0</v>
      </c>
      <c r="DI180">
        <f t="shared" si="68"/>
        <v>0</v>
      </c>
      <c r="DJ180">
        <f t="shared" si="80"/>
        <v>0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ROW(Source!A376)</f>
        <v>376</v>
      </c>
      <c r="B181">
        <v>70751969</v>
      </c>
      <c r="C181">
        <v>70821965</v>
      </c>
      <c r="D181">
        <v>68185818</v>
      </c>
      <c r="E181">
        <v>117</v>
      </c>
      <c r="F181">
        <v>1</v>
      </c>
      <c r="G181">
        <v>1</v>
      </c>
      <c r="H181">
        <v>1</v>
      </c>
      <c r="I181" t="s">
        <v>529</v>
      </c>
      <c r="J181" t="s">
        <v>3</v>
      </c>
      <c r="K181" t="s">
        <v>530</v>
      </c>
      <c r="L181">
        <v>1191</v>
      </c>
      <c r="N181">
        <v>1013</v>
      </c>
      <c r="O181" t="s">
        <v>465</v>
      </c>
      <c r="P181" t="s">
        <v>465</v>
      </c>
      <c r="Q181">
        <v>1</v>
      </c>
      <c r="W181">
        <v>0</v>
      </c>
      <c r="X181">
        <v>370475345</v>
      </c>
      <c r="Y181">
        <f t="shared" ref="Y181:Y212" si="81">AT181</f>
        <v>154</v>
      </c>
      <c r="AA181">
        <v>0</v>
      </c>
      <c r="AB181">
        <v>0</v>
      </c>
      <c r="AC181">
        <v>0</v>
      </c>
      <c r="AD181">
        <v>660.33</v>
      </c>
      <c r="AE181">
        <v>0</v>
      </c>
      <c r="AF181">
        <v>0</v>
      </c>
      <c r="AG181">
        <v>0</v>
      </c>
      <c r="AH181">
        <v>660.33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154</v>
      </c>
      <c r="AU181" t="s">
        <v>3</v>
      </c>
      <c r="AV181">
        <v>1</v>
      </c>
      <c r="AW181">
        <v>2</v>
      </c>
      <c r="AX181">
        <v>70821967</v>
      </c>
      <c r="AY181">
        <v>1</v>
      </c>
      <c r="AZ181">
        <v>0</v>
      </c>
      <c r="BA181">
        <v>237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101690.82</v>
      </c>
      <c r="BN181">
        <v>154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101690.82</v>
      </c>
      <c r="BU181">
        <v>154</v>
      </c>
      <c r="BV181">
        <v>0</v>
      </c>
      <c r="BW181">
        <v>1</v>
      </c>
      <c r="CU181">
        <f>ROUND(AT181*Source!I376*AH181*AL181,2)</f>
        <v>1454.18</v>
      </c>
      <c r="CV181">
        <f>ROUND(Y181*Source!I376,7)</f>
        <v>2.2021999999999999</v>
      </c>
      <c r="CW181">
        <v>0</v>
      </c>
      <c r="CX181">
        <f>ROUND(Y181*Source!I376,7)</f>
        <v>2.2021999999999999</v>
      </c>
      <c r="CY181">
        <f t="shared" si="77"/>
        <v>660.33</v>
      </c>
      <c r="CZ181">
        <f t="shared" si="78"/>
        <v>660.33</v>
      </c>
      <c r="DA181">
        <f t="shared" si="79"/>
        <v>1</v>
      </c>
      <c r="DB181">
        <f t="shared" ref="DB181:DB212" si="82">ROUND(ROUND(AT181*CZ181,2),6)</f>
        <v>101690.82</v>
      </c>
      <c r="DC181">
        <f t="shared" ref="DC181:DC212" si="83">ROUND(ROUND(AT181*AG181,2),6)</f>
        <v>0</v>
      </c>
      <c r="DD181" t="s">
        <v>3</v>
      </c>
      <c r="DE181" t="s">
        <v>3</v>
      </c>
      <c r="DF181">
        <f t="shared" si="76"/>
        <v>0</v>
      </c>
      <c r="DG181">
        <f t="shared" si="74"/>
        <v>0</v>
      </c>
      <c r="DH181">
        <f t="shared" si="67"/>
        <v>0</v>
      </c>
      <c r="DI181">
        <f t="shared" si="68"/>
        <v>1454.18</v>
      </c>
      <c r="DJ181">
        <f t="shared" si="80"/>
        <v>1454.18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ROW(Source!A377)</f>
        <v>377</v>
      </c>
      <c r="B182">
        <v>70748195</v>
      </c>
      <c r="C182">
        <v>70821965</v>
      </c>
      <c r="D182">
        <v>68185818</v>
      </c>
      <c r="E182">
        <v>117</v>
      </c>
      <c r="F182">
        <v>1</v>
      </c>
      <c r="G182">
        <v>1</v>
      </c>
      <c r="H182">
        <v>1</v>
      </c>
      <c r="I182" t="s">
        <v>529</v>
      </c>
      <c r="J182" t="s">
        <v>3</v>
      </c>
      <c r="K182" t="s">
        <v>530</v>
      </c>
      <c r="L182">
        <v>1191</v>
      </c>
      <c r="N182">
        <v>1013</v>
      </c>
      <c r="O182" t="s">
        <v>465</v>
      </c>
      <c r="P182" t="s">
        <v>465</v>
      </c>
      <c r="Q182">
        <v>1</v>
      </c>
      <c r="W182">
        <v>0</v>
      </c>
      <c r="X182">
        <v>370475345</v>
      </c>
      <c r="Y182">
        <f t="shared" si="81"/>
        <v>154</v>
      </c>
      <c r="AA182">
        <v>0</v>
      </c>
      <c r="AB182">
        <v>0</v>
      </c>
      <c r="AC182">
        <v>0</v>
      </c>
      <c r="AD182">
        <v>660.33</v>
      </c>
      <c r="AE182">
        <v>0</v>
      </c>
      <c r="AF182">
        <v>0</v>
      </c>
      <c r="AG182">
        <v>0</v>
      </c>
      <c r="AH182">
        <v>660.33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154</v>
      </c>
      <c r="AU182" t="s">
        <v>3</v>
      </c>
      <c r="AV182">
        <v>1</v>
      </c>
      <c r="AW182">
        <v>2</v>
      </c>
      <c r="AX182">
        <v>70821967</v>
      </c>
      <c r="AY182">
        <v>1</v>
      </c>
      <c r="AZ182">
        <v>0</v>
      </c>
      <c r="BA182">
        <v>238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101690.82</v>
      </c>
      <c r="BN182">
        <v>154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101690.82</v>
      </c>
      <c r="BU182">
        <v>154</v>
      </c>
      <c r="BV182">
        <v>0</v>
      </c>
      <c r="BW182">
        <v>1</v>
      </c>
      <c r="CU182">
        <f>ROUND(AT182*Source!I377*AH182*AL182,2)</f>
        <v>1454.18</v>
      </c>
      <c r="CV182">
        <f>ROUND(Y182*Source!I377,7)</f>
        <v>2.2021999999999999</v>
      </c>
      <c r="CW182">
        <v>0</v>
      </c>
      <c r="CX182">
        <f>ROUND(Y182*Source!I377,7)</f>
        <v>2.2021999999999999</v>
      </c>
      <c r="CY182">
        <f t="shared" si="77"/>
        <v>660.33</v>
      </c>
      <c r="CZ182">
        <f t="shared" si="78"/>
        <v>660.33</v>
      </c>
      <c r="DA182">
        <f t="shared" si="79"/>
        <v>1</v>
      </c>
      <c r="DB182">
        <f t="shared" si="82"/>
        <v>101690.82</v>
      </c>
      <c r="DC182">
        <f t="shared" si="83"/>
        <v>0</v>
      </c>
      <c r="DD182" t="s">
        <v>3</v>
      </c>
      <c r="DE182" t="s">
        <v>3</v>
      </c>
      <c r="DF182">
        <f t="shared" si="76"/>
        <v>0</v>
      </c>
      <c r="DG182">
        <f t="shared" si="74"/>
        <v>0</v>
      </c>
      <c r="DH182">
        <f t="shared" si="67"/>
        <v>0</v>
      </c>
      <c r="DI182">
        <f t="shared" si="68"/>
        <v>1454.18</v>
      </c>
      <c r="DJ182">
        <f t="shared" si="80"/>
        <v>1454.18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ROW(Source!A378)</f>
        <v>378</v>
      </c>
      <c r="B183">
        <v>70751969</v>
      </c>
      <c r="C183">
        <v>70821968</v>
      </c>
      <c r="D183">
        <v>68185876</v>
      </c>
      <c r="E183">
        <v>117</v>
      </c>
      <c r="F183">
        <v>1</v>
      </c>
      <c r="G183">
        <v>1</v>
      </c>
      <c r="H183">
        <v>1</v>
      </c>
      <c r="I183" t="s">
        <v>531</v>
      </c>
      <c r="J183" t="s">
        <v>3</v>
      </c>
      <c r="K183" t="s">
        <v>532</v>
      </c>
      <c r="L183">
        <v>1191</v>
      </c>
      <c r="N183">
        <v>1013</v>
      </c>
      <c r="O183" t="s">
        <v>465</v>
      </c>
      <c r="P183" t="s">
        <v>465</v>
      </c>
      <c r="Q183">
        <v>1</v>
      </c>
      <c r="W183">
        <v>0</v>
      </c>
      <c r="X183">
        <v>44848675</v>
      </c>
      <c r="Y183">
        <f t="shared" si="81"/>
        <v>9.27</v>
      </c>
      <c r="AA183">
        <v>0</v>
      </c>
      <c r="AB183">
        <v>0</v>
      </c>
      <c r="AC183">
        <v>0</v>
      </c>
      <c r="AD183">
        <v>793.61</v>
      </c>
      <c r="AE183">
        <v>0</v>
      </c>
      <c r="AF183">
        <v>0</v>
      </c>
      <c r="AG183">
        <v>0</v>
      </c>
      <c r="AH183">
        <v>793.61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9.27</v>
      </c>
      <c r="AU183" t="s">
        <v>3</v>
      </c>
      <c r="AV183">
        <v>1</v>
      </c>
      <c r="AW183">
        <v>2</v>
      </c>
      <c r="AX183">
        <v>70821977</v>
      </c>
      <c r="AY183">
        <v>1</v>
      </c>
      <c r="AZ183">
        <v>0</v>
      </c>
      <c r="BA183">
        <v>239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7356.7646999999997</v>
      </c>
      <c r="BN183">
        <v>9.27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7356.7646999999997</v>
      </c>
      <c r="BU183">
        <v>9.27</v>
      </c>
      <c r="BV183">
        <v>0</v>
      </c>
      <c r="BW183">
        <v>1</v>
      </c>
      <c r="CU183">
        <f>ROUND(AT183*Source!I378*AH183*AL183,2)</f>
        <v>2207.0300000000002</v>
      </c>
      <c r="CV183">
        <f>ROUND(Y183*Source!I378,7)</f>
        <v>2.7810000000000001</v>
      </c>
      <c r="CW183">
        <v>0</v>
      </c>
      <c r="CX183">
        <f>ROUND(Y183*Source!I378,7)</f>
        <v>2.7810000000000001</v>
      </c>
      <c r="CY183">
        <f t="shared" si="77"/>
        <v>793.61</v>
      </c>
      <c r="CZ183">
        <f t="shared" si="78"/>
        <v>793.61</v>
      </c>
      <c r="DA183">
        <f t="shared" si="79"/>
        <v>1</v>
      </c>
      <c r="DB183">
        <f t="shared" si="82"/>
        <v>7356.76</v>
      </c>
      <c r="DC183">
        <f t="shared" si="83"/>
        <v>0</v>
      </c>
      <c r="DD183" t="s">
        <v>3</v>
      </c>
      <c r="DE183" t="s">
        <v>3</v>
      </c>
      <c r="DF183">
        <f t="shared" si="76"/>
        <v>0</v>
      </c>
      <c r="DG183">
        <f t="shared" si="74"/>
        <v>0</v>
      </c>
      <c r="DH183">
        <f t="shared" si="67"/>
        <v>0</v>
      </c>
      <c r="DI183">
        <f t="shared" si="68"/>
        <v>2207.0300000000002</v>
      </c>
      <c r="DJ183">
        <f t="shared" si="80"/>
        <v>2207.0300000000002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ROW(Source!A378)</f>
        <v>378</v>
      </c>
      <c r="B184">
        <v>70751969</v>
      </c>
      <c r="C184">
        <v>70821968</v>
      </c>
      <c r="D184">
        <v>68186052</v>
      </c>
      <c r="E184">
        <v>117</v>
      </c>
      <c r="F184">
        <v>1</v>
      </c>
      <c r="G184">
        <v>1</v>
      </c>
      <c r="H184">
        <v>1</v>
      </c>
      <c r="I184" t="s">
        <v>466</v>
      </c>
      <c r="J184" t="s">
        <v>3</v>
      </c>
      <c r="K184" t="s">
        <v>467</v>
      </c>
      <c r="L184">
        <v>1191</v>
      </c>
      <c r="N184">
        <v>1013</v>
      </c>
      <c r="O184" t="s">
        <v>465</v>
      </c>
      <c r="P184" t="s">
        <v>465</v>
      </c>
      <c r="Q184">
        <v>1</v>
      </c>
      <c r="W184">
        <v>0</v>
      </c>
      <c r="X184">
        <v>-1417349443</v>
      </c>
      <c r="Y184">
        <f t="shared" si="81"/>
        <v>0.34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0.34</v>
      </c>
      <c r="AU184" t="s">
        <v>3</v>
      </c>
      <c r="AV184">
        <v>2</v>
      </c>
      <c r="AW184">
        <v>2</v>
      </c>
      <c r="AX184">
        <v>70821978</v>
      </c>
      <c r="AY184">
        <v>1</v>
      </c>
      <c r="AZ184">
        <v>0</v>
      </c>
      <c r="BA184">
        <v>240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ROUND(Y184*Source!I378,7)</f>
        <v>0.10199999999999999</v>
      </c>
      <c r="CY184">
        <f t="shared" si="77"/>
        <v>0</v>
      </c>
      <c r="CZ184">
        <f t="shared" si="78"/>
        <v>0</v>
      </c>
      <c r="DA184">
        <f t="shared" si="79"/>
        <v>1</v>
      </c>
      <c r="DB184">
        <f t="shared" si="82"/>
        <v>0</v>
      </c>
      <c r="DC184">
        <f t="shared" si="83"/>
        <v>0</v>
      </c>
      <c r="DD184" t="s">
        <v>3</v>
      </c>
      <c r="DE184" t="s">
        <v>3</v>
      </c>
      <c r="DF184">
        <f t="shared" si="76"/>
        <v>0</v>
      </c>
      <c r="DG184">
        <f t="shared" si="74"/>
        <v>0</v>
      </c>
      <c r="DH184">
        <f t="shared" si="67"/>
        <v>0</v>
      </c>
      <c r="DI184">
        <f t="shared" si="68"/>
        <v>0</v>
      </c>
      <c r="DJ184">
        <f t="shared" si="80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ROW(Source!A378)</f>
        <v>378</v>
      </c>
      <c r="B185">
        <v>70751969</v>
      </c>
      <c r="C185">
        <v>70821968</v>
      </c>
      <c r="D185">
        <v>68192541</v>
      </c>
      <c r="E185">
        <v>1</v>
      </c>
      <c r="F185">
        <v>1</v>
      </c>
      <c r="G185">
        <v>1</v>
      </c>
      <c r="H185">
        <v>2</v>
      </c>
      <c r="I185" t="s">
        <v>468</v>
      </c>
      <c r="J185" t="s">
        <v>469</v>
      </c>
      <c r="K185" t="s">
        <v>470</v>
      </c>
      <c r="L185">
        <v>1368</v>
      </c>
      <c r="N185">
        <v>1011</v>
      </c>
      <c r="O185" t="s">
        <v>471</v>
      </c>
      <c r="P185" t="s">
        <v>471</v>
      </c>
      <c r="Q185">
        <v>1</v>
      </c>
      <c r="W185">
        <v>0</v>
      </c>
      <c r="X185">
        <v>639918019</v>
      </c>
      <c r="Y185">
        <f t="shared" si="81"/>
        <v>0.17</v>
      </c>
      <c r="AA185">
        <v>0</v>
      </c>
      <c r="AB185">
        <v>1626.29</v>
      </c>
      <c r="AC185">
        <v>1090.46</v>
      </c>
      <c r="AD185">
        <v>0</v>
      </c>
      <c r="AE185">
        <v>0</v>
      </c>
      <c r="AF185">
        <v>1626.29</v>
      </c>
      <c r="AG185">
        <v>1090.46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3</v>
      </c>
      <c r="AV185">
        <v>1</v>
      </c>
      <c r="AW185">
        <v>2</v>
      </c>
      <c r="AX185">
        <v>70821979</v>
      </c>
      <c r="AY185">
        <v>1</v>
      </c>
      <c r="AZ185">
        <v>0</v>
      </c>
      <c r="BA185">
        <v>241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276.46930000000003</v>
      </c>
      <c r="BL185">
        <v>185.37820000000002</v>
      </c>
      <c r="BM185">
        <v>0</v>
      </c>
      <c r="BN185">
        <v>0</v>
      </c>
      <c r="BO185">
        <v>0.17</v>
      </c>
      <c r="BP185">
        <v>1</v>
      </c>
      <c r="BQ185">
        <v>0</v>
      </c>
      <c r="BR185">
        <v>276.46930000000003</v>
      </c>
      <c r="BS185">
        <v>185.37820000000002</v>
      </c>
      <c r="BT185">
        <v>0</v>
      </c>
      <c r="BU185">
        <v>0</v>
      </c>
      <c r="BV185">
        <v>0.17</v>
      </c>
      <c r="BW185">
        <v>1</v>
      </c>
      <c r="CV185">
        <v>0</v>
      </c>
      <c r="CW185">
        <f>ROUND(Y185*Source!I378*DO185,7)</f>
        <v>5.0999999999999997E-2</v>
      </c>
      <c r="CX185">
        <f>ROUND(Y185*Source!I378,7)</f>
        <v>5.0999999999999997E-2</v>
      </c>
      <c r="CY185">
        <f>AB185</f>
        <v>1626.29</v>
      </c>
      <c r="CZ185">
        <f>AF185</f>
        <v>1626.29</v>
      </c>
      <c r="DA185">
        <f>AJ185</f>
        <v>1</v>
      </c>
      <c r="DB185">
        <f t="shared" si="82"/>
        <v>276.47000000000003</v>
      </c>
      <c r="DC185">
        <f t="shared" si="83"/>
        <v>185.38</v>
      </c>
      <c r="DD185" t="s">
        <v>3</v>
      </c>
      <c r="DE185" t="s">
        <v>3</v>
      </c>
      <c r="DF185">
        <f t="shared" si="76"/>
        <v>0</v>
      </c>
      <c r="DG185">
        <f t="shared" si="74"/>
        <v>82.94</v>
      </c>
      <c r="DH185">
        <f t="shared" si="67"/>
        <v>55.61</v>
      </c>
      <c r="DI185">
        <f t="shared" si="68"/>
        <v>0</v>
      </c>
      <c r="DJ185">
        <f>DG185+DH185</f>
        <v>138.55000000000001</v>
      </c>
      <c r="DK185">
        <v>1</v>
      </c>
      <c r="DL185" t="s">
        <v>472</v>
      </c>
      <c r="DM185">
        <v>6</v>
      </c>
      <c r="DN185" t="s">
        <v>465</v>
      </c>
      <c r="DO185">
        <v>1</v>
      </c>
    </row>
    <row r="186" spans="1:119" x14ac:dyDescent="0.25">
      <c r="A186">
        <f>ROW(Source!A378)</f>
        <v>378</v>
      </c>
      <c r="B186">
        <v>70751969</v>
      </c>
      <c r="C186">
        <v>70821968</v>
      </c>
      <c r="D186">
        <v>68193436</v>
      </c>
      <c r="E186">
        <v>1</v>
      </c>
      <c r="F186">
        <v>1</v>
      </c>
      <c r="G186">
        <v>1</v>
      </c>
      <c r="H186">
        <v>2</v>
      </c>
      <c r="I186" t="s">
        <v>486</v>
      </c>
      <c r="J186" t="s">
        <v>487</v>
      </c>
      <c r="K186" t="s">
        <v>488</v>
      </c>
      <c r="L186">
        <v>1368</v>
      </c>
      <c r="N186">
        <v>1011</v>
      </c>
      <c r="O186" t="s">
        <v>471</v>
      </c>
      <c r="P186" t="s">
        <v>471</v>
      </c>
      <c r="Q186">
        <v>1</v>
      </c>
      <c r="W186">
        <v>0</v>
      </c>
      <c r="X186">
        <v>-849950259</v>
      </c>
      <c r="Y186">
        <f t="shared" si="81"/>
        <v>0.17</v>
      </c>
      <c r="AA186">
        <v>0</v>
      </c>
      <c r="AB186">
        <v>641.70000000000005</v>
      </c>
      <c r="AC186">
        <v>811.79</v>
      </c>
      <c r="AD186">
        <v>0</v>
      </c>
      <c r="AE186">
        <v>0</v>
      </c>
      <c r="AF186">
        <v>641.70000000000005</v>
      </c>
      <c r="AG186">
        <v>811.79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0.17</v>
      </c>
      <c r="AU186" t="s">
        <v>3</v>
      </c>
      <c r="AV186">
        <v>1</v>
      </c>
      <c r="AW186">
        <v>2</v>
      </c>
      <c r="AX186">
        <v>70821980</v>
      </c>
      <c r="AY186">
        <v>1</v>
      </c>
      <c r="AZ186">
        <v>0</v>
      </c>
      <c r="BA186">
        <v>242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109.08900000000001</v>
      </c>
      <c r="BL186">
        <v>138.0043</v>
      </c>
      <c r="BM186">
        <v>0</v>
      </c>
      <c r="BN186">
        <v>0</v>
      </c>
      <c r="BO186">
        <v>0.17</v>
      </c>
      <c r="BP186">
        <v>1</v>
      </c>
      <c r="BQ186">
        <v>0</v>
      </c>
      <c r="BR186">
        <v>109.08900000000001</v>
      </c>
      <c r="BS186">
        <v>138.0043</v>
      </c>
      <c r="BT186">
        <v>0</v>
      </c>
      <c r="BU186">
        <v>0</v>
      </c>
      <c r="BV186">
        <v>0.17</v>
      </c>
      <c r="BW186">
        <v>1</v>
      </c>
      <c r="CV186">
        <v>0</v>
      </c>
      <c r="CW186">
        <f>ROUND(Y186*Source!I378*DO186,7)</f>
        <v>5.0999999999999997E-2</v>
      </c>
      <c r="CX186">
        <f>ROUND(Y186*Source!I378,7)</f>
        <v>5.0999999999999997E-2</v>
      </c>
      <c r="CY186">
        <f>AB186</f>
        <v>641.70000000000005</v>
      </c>
      <c r="CZ186">
        <f>AF186</f>
        <v>641.70000000000005</v>
      </c>
      <c r="DA186">
        <f>AJ186</f>
        <v>1</v>
      </c>
      <c r="DB186">
        <f t="shared" si="82"/>
        <v>109.09</v>
      </c>
      <c r="DC186">
        <f t="shared" si="83"/>
        <v>138</v>
      </c>
      <c r="DD186" t="s">
        <v>3</v>
      </c>
      <c r="DE186" t="s">
        <v>3</v>
      </c>
      <c r="DF186">
        <f t="shared" si="76"/>
        <v>0</v>
      </c>
      <c r="DG186">
        <f t="shared" si="74"/>
        <v>32.729999999999997</v>
      </c>
      <c r="DH186">
        <f t="shared" si="67"/>
        <v>41.4</v>
      </c>
      <c r="DI186">
        <f t="shared" si="68"/>
        <v>0</v>
      </c>
      <c r="DJ186">
        <f>DG186+DH186</f>
        <v>74.13</v>
      </c>
      <c r="DK186">
        <v>1</v>
      </c>
      <c r="DL186" t="s">
        <v>479</v>
      </c>
      <c r="DM186">
        <v>4</v>
      </c>
      <c r="DN186" t="s">
        <v>465</v>
      </c>
      <c r="DO186">
        <v>1</v>
      </c>
    </row>
    <row r="187" spans="1:119" x14ac:dyDescent="0.25">
      <c r="A187">
        <f>ROW(Source!A378)</f>
        <v>378</v>
      </c>
      <c r="B187">
        <v>70751969</v>
      </c>
      <c r="C187">
        <v>70821968</v>
      </c>
      <c r="D187">
        <v>68193632</v>
      </c>
      <c r="E187">
        <v>1</v>
      </c>
      <c r="F187">
        <v>1</v>
      </c>
      <c r="G187">
        <v>1</v>
      </c>
      <c r="H187">
        <v>2</v>
      </c>
      <c r="I187" t="s">
        <v>533</v>
      </c>
      <c r="J187" t="s">
        <v>534</v>
      </c>
      <c r="K187" t="s">
        <v>535</v>
      </c>
      <c r="L187">
        <v>1368</v>
      </c>
      <c r="N187">
        <v>1011</v>
      </c>
      <c r="O187" t="s">
        <v>471</v>
      </c>
      <c r="P187" t="s">
        <v>471</v>
      </c>
      <c r="Q187">
        <v>1</v>
      </c>
      <c r="W187">
        <v>0</v>
      </c>
      <c r="X187">
        <v>303316554</v>
      </c>
      <c r="Y187">
        <f t="shared" si="81"/>
        <v>1.51</v>
      </c>
      <c r="AA187">
        <v>0</v>
      </c>
      <c r="AB187">
        <v>34.61</v>
      </c>
      <c r="AC187">
        <v>0</v>
      </c>
      <c r="AD187">
        <v>0</v>
      </c>
      <c r="AE187">
        <v>0</v>
      </c>
      <c r="AF187">
        <v>34.61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1.51</v>
      </c>
      <c r="AU187" t="s">
        <v>3</v>
      </c>
      <c r="AV187">
        <v>1</v>
      </c>
      <c r="AW187">
        <v>2</v>
      </c>
      <c r="AX187">
        <v>70821981</v>
      </c>
      <c r="AY187">
        <v>1</v>
      </c>
      <c r="AZ187">
        <v>0</v>
      </c>
      <c r="BA187">
        <v>243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52.261099999999999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52.261099999999999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f>ROUND(Y187*Source!I378*DO187,7)</f>
        <v>0</v>
      </c>
      <c r="CX187">
        <f>ROUND(Y187*Source!I378,7)</f>
        <v>0.45300000000000001</v>
      </c>
      <c r="CY187">
        <f>AB187</f>
        <v>34.61</v>
      </c>
      <c r="CZ187">
        <f>AF187</f>
        <v>34.61</v>
      </c>
      <c r="DA187">
        <f>AJ187</f>
        <v>1</v>
      </c>
      <c r="DB187">
        <f t="shared" si="82"/>
        <v>52.26</v>
      </c>
      <c r="DC187">
        <f t="shared" si="83"/>
        <v>0</v>
      </c>
      <c r="DD187" t="s">
        <v>3</v>
      </c>
      <c r="DE187" t="s">
        <v>3</v>
      </c>
      <c r="DF187">
        <f t="shared" si="76"/>
        <v>0</v>
      </c>
      <c r="DG187">
        <f t="shared" si="74"/>
        <v>15.68</v>
      </c>
      <c r="DH187">
        <f t="shared" si="67"/>
        <v>0</v>
      </c>
      <c r="DI187">
        <f t="shared" si="68"/>
        <v>0</v>
      </c>
      <c r="DJ187">
        <f>DG187+DH187</f>
        <v>15.68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ROW(Source!A378)</f>
        <v>378</v>
      </c>
      <c r="B188">
        <v>70751969</v>
      </c>
      <c r="C188">
        <v>70821968</v>
      </c>
      <c r="D188">
        <v>68261051</v>
      </c>
      <c r="E188">
        <v>1</v>
      </c>
      <c r="F188">
        <v>1</v>
      </c>
      <c r="G188">
        <v>1</v>
      </c>
      <c r="H188">
        <v>3</v>
      </c>
      <c r="I188" t="s">
        <v>536</v>
      </c>
      <c r="J188" t="s">
        <v>537</v>
      </c>
      <c r="K188" t="s">
        <v>538</v>
      </c>
      <c r="L188">
        <v>1346</v>
      </c>
      <c r="N188">
        <v>1009</v>
      </c>
      <c r="O188" t="s">
        <v>492</v>
      </c>
      <c r="P188" t="s">
        <v>492</v>
      </c>
      <c r="Q188">
        <v>1</v>
      </c>
      <c r="W188">
        <v>0</v>
      </c>
      <c r="X188">
        <v>-163259778</v>
      </c>
      <c r="Y188">
        <f t="shared" si="81"/>
        <v>0.65</v>
      </c>
      <c r="AA188">
        <v>121.39</v>
      </c>
      <c r="AB188">
        <v>0</v>
      </c>
      <c r="AC188">
        <v>0</v>
      </c>
      <c r="AD188">
        <v>0</v>
      </c>
      <c r="AE188">
        <v>155.63</v>
      </c>
      <c r="AF188">
        <v>0</v>
      </c>
      <c r="AG188">
        <v>0</v>
      </c>
      <c r="AH188">
        <v>0</v>
      </c>
      <c r="AI188">
        <v>0.78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0.65</v>
      </c>
      <c r="AU188" t="s">
        <v>3</v>
      </c>
      <c r="AV188">
        <v>0</v>
      </c>
      <c r="AW188">
        <v>2</v>
      </c>
      <c r="AX188">
        <v>70821982</v>
      </c>
      <c r="AY188">
        <v>1</v>
      </c>
      <c r="AZ188">
        <v>0</v>
      </c>
      <c r="BA188">
        <v>244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101.15949999999999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101.15949999999999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ROUND(Y188*Source!I378,7)</f>
        <v>0.19500000000000001</v>
      </c>
      <c r="CY188">
        <f>AA188</f>
        <v>121.39</v>
      </c>
      <c r="CZ188">
        <f>AE188</f>
        <v>155.63</v>
      </c>
      <c r="DA188">
        <f>AI188</f>
        <v>0.78</v>
      </c>
      <c r="DB188">
        <f t="shared" si="82"/>
        <v>101.16</v>
      </c>
      <c r="DC188">
        <f t="shared" si="83"/>
        <v>0</v>
      </c>
      <c r="DD188" t="s">
        <v>3</v>
      </c>
      <c r="DE188" t="s">
        <v>3</v>
      </c>
      <c r="DF188">
        <f>ROUND(ROUND(AE188*AI188,2)*CX188,2)</f>
        <v>23.67</v>
      </c>
      <c r="DG188">
        <f t="shared" si="74"/>
        <v>0</v>
      </c>
      <c r="DH188">
        <f t="shared" si="67"/>
        <v>0</v>
      </c>
      <c r="DI188">
        <f t="shared" si="68"/>
        <v>0</v>
      </c>
      <c r="DJ188">
        <f>DF188</f>
        <v>23.67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ROW(Source!A378)</f>
        <v>378</v>
      </c>
      <c r="B189">
        <v>70751969</v>
      </c>
      <c r="C189">
        <v>70821968</v>
      </c>
      <c r="D189">
        <v>68278941</v>
      </c>
      <c r="E189">
        <v>1</v>
      </c>
      <c r="F189">
        <v>1</v>
      </c>
      <c r="G189">
        <v>1</v>
      </c>
      <c r="H189">
        <v>3</v>
      </c>
      <c r="I189" t="s">
        <v>539</v>
      </c>
      <c r="J189" t="s">
        <v>540</v>
      </c>
      <c r="K189" t="s">
        <v>541</v>
      </c>
      <c r="L189">
        <v>1346</v>
      </c>
      <c r="N189">
        <v>1009</v>
      </c>
      <c r="O189" t="s">
        <v>492</v>
      </c>
      <c r="P189" t="s">
        <v>492</v>
      </c>
      <c r="Q189">
        <v>1</v>
      </c>
      <c r="W189">
        <v>0</v>
      </c>
      <c r="X189">
        <v>72056734</v>
      </c>
      <c r="Y189">
        <f t="shared" si="81"/>
        <v>2</v>
      </c>
      <c r="AA189">
        <v>1139.45</v>
      </c>
      <c r="AB189">
        <v>0</v>
      </c>
      <c r="AC189">
        <v>0</v>
      </c>
      <c r="AD189">
        <v>0</v>
      </c>
      <c r="AE189">
        <v>911.56</v>
      </c>
      <c r="AF189">
        <v>0</v>
      </c>
      <c r="AG189">
        <v>0</v>
      </c>
      <c r="AH189">
        <v>0</v>
      </c>
      <c r="AI189">
        <v>1.25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</v>
      </c>
      <c r="AU189" t="s">
        <v>3</v>
      </c>
      <c r="AV189">
        <v>0</v>
      </c>
      <c r="AW189">
        <v>2</v>
      </c>
      <c r="AX189">
        <v>70821983</v>
      </c>
      <c r="AY189">
        <v>1</v>
      </c>
      <c r="AZ189">
        <v>0</v>
      </c>
      <c r="BA189">
        <v>245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1823.12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1823.12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ROUND(Y189*Source!I378,7)</f>
        <v>0.6</v>
      </c>
      <c r="CY189">
        <f>AA189</f>
        <v>1139.45</v>
      </c>
      <c r="CZ189">
        <f>AE189</f>
        <v>911.56</v>
      </c>
      <c r="DA189">
        <f>AI189</f>
        <v>1.25</v>
      </c>
      <c r="DB189">
        <f t="shared" si="82"/>
        <v>1823.12</v>
      </c>
      <c r="DC189">
        <f t="shared" si="83"/>
        <v>0</v>
      </c>
      <c r="DD189" t="s">
        <v>3</v>
      </c>
      <c r="DE189" t="s">
        <v>3</v>
      </c>
      <c r="DF189">
        <f>ROUND(ROUND(AE189*AI189,2)*CX189,2)</f>
        <v>683.67</v>
      </c>
      <c r="DG189">
        <f t="shared" si="74"/>
        <v>0</v>
      </c>
      <c r="DH189">
        <f t="shared" si="67"/>
        <v>0</v>
      </c>
      <c r="DI189">
        <f t="shared" si="68"/>
        <v>0</v>
      </c>
      <c r="DJ189">
        <f>DF189</f>
        <v>683.67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ROW(Source!A378)</f>
        <v>378</v>
      </c>
      <c r="B190">
        <v>70751969</v>
      </c>
      <c r="C190">
        <v>70821968</v>
      </c>
      <c r="D190">
        <v>68191886</v>
      </c>
      <c r="E190">
        <v>117</v>
      </c>
      <c r="F190">
        <v>1</v>
      </c>
      <c r="G190">
        <v>1</v>
      </c>
      <c r="H190">
        <v>3</v>
      </c>
      <c r="I190" t="s">
        <v>141</v>
      </c>
      <c r="J190" t="s">
        <v>3</v>
      </c>
      <c r="K190" t="s">
        <v>142</v>
      </c>
      <c r="L190">
        <v>3277935</v>
      </c>
      <c r="N190">
        <v>1013</v>
      </c>
      <c r="O190" t="s">
        <v>143</v>
      </c>
      <c r="P190" t="s">
        <v>143</v>
      </c>
      <c r="Q190">
        <v>1</v>
      </c>
      <c r="W190">
        <v>0</v>
      </c>
      <c r="X190">
        <v>274903907</v>
      </c>
      <c r="Y190">
        <f t="shared" si="81"/>
        <v>2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t="s">
        <v>3</v>
      </c>
      <c r="AT190">
        <v>2</v>
      </c>
      <c r="AU190" t="s">
        <v>3</v>
      </c>
      <c r="AV190">
        <v>0</v>
      </c>
      <c r="AW190">
        <v>2</v>
      </c>
      <c r="AX190">
        <v>70821984</v>
      </c>
      <c r="AY190">
        <v>1</v>
      </c>
      <c r="AZ190">
        <v>0</v>
      </c>
      <c r="BA190">
        <v>246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ROUND(Y190*Source!I378,7)</f>
        <v>0.6</v>
      </c>
      <c r="CY190">
        <f>AA190</f>
        <v>0</v>
      </c>
      <c r="CZ190">
        <f>AE190</f>
        <v>0</v>
      </c>
      <c r="DA190">
        <f>AI190</f>
        <v>1</v>
      </c>
      <c r="DB190">
        <f t="shared" si="82"/>
        <v>0</v>
      </c>
      <c r="DC190">
        <f t="shared" si="83"/>
        <v>0</v>
      </c>
      <c r="DD190" t="s">
        <v>3</v>
      </c>
      <c r="DE190" t="s">
        <v>3</v>
      </c>
      <c r="DF190">
        <f t="shared" ref="DF190:DF195" si="84">ROUND(ROUND(AE190,2)*CX190,2)</f>
        <v>0</v>
      </c>
      <c r="DG190">
        <f t="shared" si="74"/>
        <v>0</v>
      </c>
      <c r="DH190">
        <f t="shared" si="67"/>
        <v>0</v>
      </c>
      <c r="DI190">
        <f t="shared" si="68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ROW(Source!A379)</f>
        <v>379</v>
      </c>
      <c r="B191">
        <v>70748195</v>
      </c>
      <c r="C191">
        <v>70821968</v>
      </c>
      <c r="D191">
        <v>68185876</v>
      </c>
      <c r="E191">
        <v>117</v>
      </c>
      <c r="F191">
        <v>1</v>
      </c>
      <c r="G191">
        <v>1</v>
      </c>
      <c r="H191">
        <v>1</v>
      </c>
      <c r="I191" t="s">
        <v>531</v>
      </c>
      <c r="J191" t="s">
        <v>3</v>
      </c>
      <c r="K191" t="s">
        <v>532</v>
      </c>
      <c r="L191">
        <v>1191</v>
      </c>
      <c r="N191">
        <v>1013</v>
      </c>
      <c r="O191" t="s">
        <v>465</v>
      </c>
      <c r="P191" t="s">
        <v>465</v>
      </c>
      <c r="Q191">
        <v>1</v>
      </c>
      <c r="W191">
        <v>0</v>
      </c>
      <c r="X191">
        <v>44848675</v>
      </c>
      <c r="Y191">
        <f t="shared" si="81"/>
        <v>9.27</v>
      </c>
      <c r="AA191">
        <v>0</v>
      </c>
      <c r="AB191">
        <v>0</v>
      </c>
      <c r="AC191">
        <v>0</v>
      </c>
      <c r="AD191">
        <v>793.61</v>
      </c>
      <c r="AE191">
        <v>0</v>
      </c>
      <c r="AF191">
        <v>0</v>
      </c>
      <c r="AG191">
        <v>0</v>
      </c>
      <c r="AH191">
        <v>793.61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9.27</v>
      </c>
      <c r="AU191" t="s">
        <v>3</v>
      </c>
      <c r="AV191">
        <v>1</v>
      </c>
      <c r="AW191">
        <v>2</v>
      </c>
      <c r="AX191">
        <v>70821977</v>
      </c>
      <c r="AY191">
        <v>1</v>
      </c>
      <c r="AZ191">
        <v>0</v>
      </c>
      <c r="BA191">
        <v>247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7356.7646999999997</v>
      </c>
      <c r="BN191">
        <v>9.27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7356.7646999999997</v>
      </c>
      <c r="BU191">
        <v>9.27</v>
      </c>
      <c r="BV191">
        <v>0</v>
      </c>
      <c r="BW191">
        <v>1</v>
      </c>
      <c r="CU191">
        <f>ROUND(AT191*Source!I379*AH191*AL191,2)</f>
        <v>2207.0300000000002</v>
      </c>
      <c r="CV191">
        <f>ROUND(Y191*Source!I379,7)</f>
        <v>2.7810000000000001</v>
      </c>
      <c r="CW191">
        <v>0</v>
      </c>
      <c r="CX191">
        <f>ROUND(Y191*Source!I379,7)</f>
        <v>2.7810000000000001</v>
      </c>
      <c r="CY191">
        <f>AD191</f>
        <v>793.61</v>
      </c>
      <c r="CZ191">
        <f>AH191</f>
        <v>793.61</v>
      </c>
      <c r="DA191">
        <f>AL191</f>
        <v>1</v>
      </c>
      <c r="DB191">
        <f t="shared" si="82"/>
        <v>7356.76</v>
      </c>
      <c r="DC191">
        <f t="shared" si="83"/>
        <v>0</v>
      </c>
      <c r="DD191" t="s">
        <v>3</v>
      </c>
      <c r="DE191" t="s">
        <v>3</v>
      </c>
      <c r="DF191">
        <f t="shared" si="84"/>
        <v>0</v>
      </c>
      <c r="DG191">
        <f t="shared" si="74"/>
        <v>0</v>
      </c>
      <c r="DH191">
        <f t="shared" si="67"/>
        <v>0</v>
      </c>
      <c r="DI191">
        <f t="shared" si="68"/>
        <v>2207.0300000000002</v>
      </c>
      <c r="DJ191">
        <f>DI191</f>
        <v>2207.0300000000002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ROW(Source!A379)</f>
        <v>379</v>
      </c>
      <c r="B192">
        <v>70748195</v>
      </c>
      <c r="C192">
        <v>70821968</v>
      </c>
      <c r="D192">
        <v>68186052</v>
      </c>
      <c r="E192">
        <v>117</v>
      </c>
      <c r="F192">
        <v>1</v>
      </c>
      <c r="G192">
        <v>1</v>
      </c>
      <c r="H192">
        <v>1</v>
      </c>
      <c r="I192" t="s">
        <v>466</v>
      </c>
      <c r="J192" t="s">
        <v>3</v>
      </c>
      <c r="K192" t="s">
        <v>467</v>
      </c>
      <c r="L192">
        <v>1191</v>
      </c>
      <c r="N192">
        <v>1013</v>
      </c>
      <c r="O192" t="s">
        <v>465</v>
      </c>
      <c r="P192" t="s">
        <v>465</v>
      </c>
      <c r="Q192">
        <v>1</v>
      </c>
      <c r="W192">
        <v>0</v>
      </c>
      <c r="X192">
        <v>-1417349443</v>
      </c>
      <c r="Y192">
        <f t="shared" si="81"/>
        <v>0.34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0.34</v>
      </c>
      <c r="AU192" t="s">
        <v>3</v>
      </c>
      <c r="AV192">
        <v>2</v>
      </c>
      <c r="AW192">
        <v>2</v>
      </c>
      <c r="AX192">
        <v>70821978</v>
      </c>
      <c r="AY192">
        <v>1</v>
      </c>
      <c r="AZ192">
        <v>0</v>
      </c>
      <c r="BA192">
        <v>248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ROUND(Y192*Source!I379,7)</f>
        <v>0.10199999999999999</v>
      </c>
      <c r="CY192">
        <f>AD192</f>
        <v>0</v>
      </c>
      <c r="CZ192">
        <f>AH192</f>
        <v>0</v>
      </c>
      <c r="DA192">
        <f>AL192</f>
        <v>1</v>
      </c>
      <c r="DB192">
        <f t="shared" si="82"/>
        <v>0</v>
      </c>
      <c r="DC192">
        <f t="shared" si="83"/>
        <v>0</v>
      </c>
      <c r="DD192" t="s">
        <v>3</v>
      </c>
      <c r="DE192" t="s">
        <v>3</v>
      </c>
      <c r="DF192">
        <f t="shared" si="84"/>
        <v>0</v>
      </c>
      <c r="DG192">
        <f t="shared" si="74"/>
        <v>0</v>
      </c>
      <c r="DH192">
        <f t="shared" si="67"/>
        <v>0</v>
      </c>
      <c r="DI192">
        <f t="shared" si="68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ROW(Source!A379)</f>
        <v>379</v>
      </c>
      <c r="B193">
        <v>70748195</v>
      </c>
      <c r="C193">
        <v>70821968</v>
      </c>
      <c r="D193">
        <v>68192541</v>
      </c>
      <c r="E193">
        <v>1</v>
      </c>
      <c r="F193">
        <v>1</v>
      </c>
      <c r="G193">
        <v>1</v>
      </c>
      <c r="H193">
        <v>2</v>
      </c>
      <c r="I193" t="s">
        <v>468</v>
      </c>
      <c r="J193" t="s">
        <v>469</v>
      </c>
      <c r="K193" t="s">
        <v>470</v>
      </c>
      <c r="L193">
        <v>1368</v>
      </c>
      <c r="N193">
        <v>1011</v>
      </c>
      <c r="O193" t="s">
        <v>471</v>
      </c>
      <c r="P193" t="s">
        <v>471</v>
      </c>
      <c r="Q193">
        <v>1</v>
      </c>
      <c r="W193">
        <v>0</v>
      </c>
      <c r="X193">
        <v>639918019</v>
      </c>
      <c r="Y193">
        <f t="shared" si="81"/>
        <v>0.17</v>
      </c>
      <c r="AA193">
        <v>0</v>
      </c>
      <c r="AB193">
        <v>1626.29</v>
      </c>
      <c r="AC193">
        <v>1090.46</v>
      </c>
      <c r="AD193">
        <v>0</v>
      </c>
      <c r="AE193">
        <v>0</v>
      </c>
      <c r="AF193">
        <v>1626.29</v>
      </c>
      <c r="AG193">
        <v>1090.46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0.17</v>
      </c>
      <c r="AU193" t="s">
        <v>3</v>
      </c>
      <c r="AV193">
        <v>1</v>
      </c>
      <c r="AW193">
        <v>2</v>
      </c>
      <c r="AX193">
        <v>70821979</v>
      </c>
      <c r="AY193">
        <v>1</v>
      </c>
      <c r="AZ193">
        <v>0</v>
      </c>
      <c r="BA193">
        <v>249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276.46930000000003</v>
      </c>
      <c r="BL193">
        <v>185.37820000000002</v>
      </c>
      <c r="BM193">
        <v>0</v>
      </c>
      <c r="BN193">
        <v>0</v>
      </c>
      <c r="BO193">
        <v>0.17</v>
      </c>
      <c r="BP193">
        <v>1</v>
      </c>
      <c r="BQ193">
        <v>0</v>
      </c>
      <c r="BR193">
        <v>276.46930000000003</v>
      </c>
      <c r="BS193">
        <v>185.37820000000002</v>
      </c>
      <c r="BT193">
        <v>0</v>
      </c>
      <c r="BU193">
        <v>0</v>
      </c>
      <c r="BV193">
        <v>0.17</v>
      </c>
      <c r="BW193">
        <v>1</v>
      </c>
      <c r="CV193">
        <v>0</v>
      </c>
      <c r="CW193">
        <f>ROUND(Y193*Source!I379*DO193,7)</f>
        <v>5.0999999999999997E-2</v>
      </c>
      <c r="CX193">
        <f>ROUND(Y193*Source!I379,7)</f>
        <v>5.0999999999999997E-2</v>
      </c>
      <c r="CY193">
        <f>AB193</f>
        <v>1626.29</v>
      </c>
      <c r="CZ193">
        <f>AF193</f>
        <v>1626.29</v>
      </c>
      <c r="DA193">
        <f>AJ193</f>
        <v>1</v>
      </c>
      <c r="DB193">
        <f t="shared" si="82"/>
        <v>276.47000000000003</v>
      </c>
      <c r="DC193">
        <f t="shared" si="83"/>
        <v>185.38</v>
      </c>
      <c r="DD193" t="s">
        <v>3</v>
      </c>
      <c r="DE193" t="s">
        <v>3</v>
      </c>
      <c r="DF193">
        <f t="shared" si="84"/>
        <v>0</v>
      </c>
      <c r="DG193">
        <f t="shared" si="74"/>
        <v>82.94</v>
      </c>
      <c r="DH193">
        <f t="shared" ref="DH193:DH256" si="85">ROUND(ROUND(AG193,2)*CX193,2)</f>
        <v>55.61</v>
      </c>
      <c r="DI193">
        <f t="shared" ref="DI193:DI256" si="86">ROUND(ROUND(AH193,2)*CX193,2)</f>
        <v>0</v>
      </c>
      <c r="DJ193">
        <f>DG193+DH193</f>
        <v>138.55000000000001</v>
      </c>
      <c r="DK193">
        <v>1</v>
      </c>
      <c r="DL193" t="s">
        <v>472</v>
      </c>
      <c r="DM193">
        <v>6</v>
      </c>
      <c r="DN193" t="s">
        <v>465</v>
      </c>
      <c r="DO193">
        <v>1</v>
      </c>
    </row>
    <row r="194" spans="1:119" x14ac:dyDescent="0.25">
      <c r="A194">
        <f>ROW(Source!A379)</f>
        <v>379</v>
      </c>
      <c r="B194">
        <v>70748195</v>
      </c>
      <c r="C194">
        <v>70821968</v>
      </c>
      <c r="D194">
        <v>68193436</v>
      </c>
      <c r="E194">
        <v>1</v>
      </c>
      <c r="F194">
        <v>1</v>
      </c>
      <c r="G194">
        <v>1</v>
      </c>
      <c r="H194">
        <v>2</v>
      </c>
      <c r="I194" t="s">
        <v>486</v>
      </c>
      <c r="J194" t="s">
        <v>487</v>
      </c>
      <c r="K194" t="s">
        <v>488</v>
      </c>
      <c r="L194">
        <v>1368</v>
      </c>
      <c r="N194">
        <v>1011</v>
      </c>
      <c r="O194" t="s">
        <v>471</v>
      </c>
      <c r="P194" t="s">
        <v>471</v>
      </c>
      <c r="Q194">
        <v>1</v>
      </c>
      <c r="W194">
        <v>0</v>
      </c>
      <c r="X194">
        <v>-849950259</v>
      </c>
      <c r="Y194">
        <f t="shared" si="81"/>
        <v>0.17</v>
      </c>
      <c r="AA194">
        <v>0</v>
      </c>
      <c r="AB194">
        <v>641.70000000000005</v>
      </c>
      <c r="AC194">
        <v>811.79</v>
      </c>
      <c r="AD194">
        <v>0</v>
      </c>
      <c r="AE194">
        <v>0</v>
      </c>
      <c r="AF194">
        <v>641.70000000000005</v>
      </c>
      <c r="AG194">
        <v>811.79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0.17</v>
      </c>
      <c r="AU194" t="s">
        <v>3</v>
      </c>
      <c r="AV194">
        <v>1</v>
      </c>
      <c r="AW194">
        <v>2</v>
      </c>
      <c r="AX194">
        <v>70821980</v>
      </c>
      <c r="AY194">
        <v>1</v>
      </c>
      <c r="AZ194">
        <v>0</v>
      </c>
      <c r="BA194">
        <v>250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109.08900000000001</v>
      </c>
      <c r="BL194">
        <v>138.0043</v>
      </c>
      <c r="BM194">
        <v>0</v>
      </c>
      <c r="BN194">
        <v>0</v>
      </c>
      <c r="BO194">
        <v>0.17</v>
      </c>
      <c r="BP194">
        <v>1</v>
      </c>
      <c r="BQ194">
        <v>0</v>
      </c>
      <c r="BR194">
        <v>109.08900000000001</v>
      </c>
      <c r="BS194">
        <v>138.0043</v>
      </c>
      <c r="BT194">
        <v>0</v>
      </c>
      <c r="BU194">
        <v>0</v>
      </c>
      <c r="BV194">
        <v>0.17</v>
      </c>
      <c r="BW194">
        <v>1</v>
      </c>
      <c r="CV194">
        <v>0</v>
      </c>
      <c r="CW194">
        <f>ROUND(Y194*Source!I379*DO194,7)</f>
        <v>5.0999999999999997E-2</v>
      </c>
      <c r="CX194">
        <f>ROUND(Y194*Source!I379,7)</f>
        <v>5.0999999999999997E-2</v>
      </c>
      <c r="CY194">
        <f>AB194</f>
        <v>641.70000000000005</v>
      </c>
      <c r="CZ194">
        <f>AF194</f>
        <v>641.70000000000005</v>
      </c>
      <c r="DA194">
        <f>AJ194</f>
        <v>1</v>
      </c>
      <c r="DB194">
        <f t="shared" si="82"/>
        <v>109.09</v>
      </c>
      <c r="DC194">
        <f t="shared" si="83"/>
        <v>138</v>
      </c>
      <c r="DD194" t="s">
        <v>3</v>
      </c>
      <c r="DE194" t="s">
        <v>3</v>
      </c>
      <c r="DF194">
        <f t="shared" si="84"/>
        <v>0</v>
      </c>
      <c r="DG194">
        <f t="shared" si="74"/>
        <v>32.729999999999997</v>
      </c>
      <c r="DH194">
        <f t="shared" si="85"/>
        <v>41.4</v>
      </c>
      <c r="DI194">
        <f t="shared" si="86"/>
        <v>0</v>
      </c>
      <c r="DJ194">
        <f>DG194+DH194</f>
        <v>74.13</v>
      </c>
      <c r="DK194">
        <v>1</v>
      </c>
      <c r="DL194" t="s">
        <v>479</v>
      </c>
      <c r="DM194">
        <v>4</v>
      </c>
      <c r="DN194" t="s">
        <v>465</v>
      </c>
      <c r="DO194">
        <v>1</v>
      </c>
    </row>
    <row r="195" spans="1:119" x14ac:dyDescent="0.25">
      <c r="A195">
        <f>ROW(Source!A379)</f>
        <v>379</v>
      </c>
      <c r="B195">
        <v>70748195</v>
      </c>
      <c r="C195">
        <v>70821968</v>
      </c>
      <c r="D195">
        <v>68193632</v>
      </c>
      <c r="E195">
        <v>1</v>
      </c>
      <c r="F195">
        <v>1</v>
      </c>
      <c r="G195">
        <v>1</v>
      </c>
      <c r="H195">
        <v>2</v>
      </c>
      <c r="I195" t="s">
        <v>533</v>
      </c>
      <c r="J195" t="s">
        <v>534</v>
      </c>
      <c r="K195" t="s">
        <v>535</v>
      </c>
      <c r="L195">
        <v>1368</v>
      </c>
      <c r="N195">
        <v>1011</v>
      </c>
      <c r="O195" t="s">
        <v>471</v>
      </c>
      <c r="P195" t="s">
        <v>471</v>
      </c>
      <c r="Q195">
        <v>1</v>
      </c>
      <c r="W195">
        <v>0</v>
      </c>
      <c r="X195">
        <v>303316554</v>
      </c>
      <c r="Y195">
        <f t="shared" si="81"/>
        <v>1.51</v>
      </c>
      <c r="AA195">
        <v>0</v>
      </c>
      <c r="AB195">
        <v>34.61</v>
      </c>
      <c r="AC195">
        <v>0</v>
      </c>
      <c r="AD195">
        <v>0</v>
      </c>
      <c r="AE195">
        <v>0</v>
      </c>
      <c r="AF195">
        <v>34.61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1.51</v>
      </c>
      <c r="AU195" t="s">
        <v>3</v>
      </c>
      <c r="AV195">
        <v>1</v>
      </c>
      <c r="AW195">
        <v>2</v>
      </c>
      <c r="AX195">
        <v>70821981</v>
      </c>
      <c r="AY195">
        <v>1</v>
      </c>
      <c r="AZ195">
        <v>0</v>
      </c>
      <c r="BA195">
        <v>251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52.261099999999999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52.261099999999999</v>
      </c>
      <c r="BS195">
        <v>0</v>
      </c>
      <c r="BT195">
        <v>0</v>
      </c>
      <c r="BU195">
        <v>0</v>
      </c>
      <c r="BV195">
        <v>0</v>
      </c>
      <c r="BW195">
        <v>1</v>
      </c>
      <c r="CV195">
        <v>0</v>
      </c>
      <c r="CW195">
        <f>ROUND(Y195*Source!I379*DO195,7)</f>
        <v>0</v>
      </c>
      <c r="CX195">
        <f>ROUND(Y195*Source!I379,7)</f>
        <v>0.45300000000000001</v>
      </c>
      <c r="CY195">
        <f>AB195</f>
        <v>34.61</v>
      </c>
      <c r="CZ195">
        <f>AF195</f>
        <v>34.61</v>
      </c>
      <c r="DA195">
        <f>AJ195</f>
        <v>1</v>
      </c>
      <c r="DB195">
        <f t="shared" si="82"/>
        <v>52.26</v>
      </c>
      <c r="DC195">
        <f t="shared" si="83"/>
        <v>0</v>
      </c>
      <c r="DD195" t="s">
        <v>3</v>
      </c>
      <c r="DE195" t="s">
        <v>3</v>
      </c>
      <c r="DF195">
        <f t="shared" si="84"/>
        <v>0</v>
      </c>
      <c r="DG195">
        <f t="shared" si="74"/>
        <v>15.68</v>
      </c>
      <c r="DH195">
        <f t="shared" si="85"/>
        <v>0</v>
      </c>
      <c r="DI195">
        <f t="shared" si="86"/>
        <v>0</v>
      </c>
      <c r="DJ195">
        <f>DG195+DH195</f>
        <v>15.68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ROW(Source!A379)</f>
        <v>379</v>
      </c>
      <c r="B196">
        <v>70748195</v>
      </c>
      <c r="C196">
        <v>70821968</v>
      </c>
      <c r="D196">
        <v>68261051</v>
      </c>
      <c r="E196">
        <v>1</v>
      </c>
      <c r="F196">
        <v>1</v>
      </c>
      <c r="G196">
        <v>1</v>
      </c>
      <c r="H196">
        <v>3</v>
      </c>
      <c r="I196" t="s">
        <v>536</v>
      </c>
      <c r="J196" t="s">
        <v>537</v>
      </c>
      <c r="K196" t="s">
        <v>538</v>
      </c>
      <c r="L196">
        <v>1346</v>
      </c>
      <c r="N196">
        <v>1009</v>
      </c>
      <c r="O196" t="s">
        <v>492</v>
      </c>
      <c r="P196" t="s">
        <v>492</v>
      </c>
      <c r="Q196">
        <v>1</v>
      </c>
      <c r="W196">
        <v>0</v>
      </c>
      <c r="X196">
        <v>-163259778</v>
      </c>
      <c r="Y196">
        <f t="shared" si="81"/>
        <v>0.65</v>
      </c>
      <c r="AA196">
        <v>121.39</v>
      </c>
      <c r="AB196">
        <v>0</v>
      </c>
      <c r="AC196">
        <v>0</v>
      </c>
      <c r="AD196">
        <v>0</v>
      </c>
      <c r="AE196">
        <v>155.63</v>
      </c>
      <c r="AF196">
        <v>0</v>
      </c>
      <c r="AG196">
        <v>0</v>
      </c>
      <c r="AH196">
        <v>0</v>
      </c>
      <c r="AI196">
        <v>0.78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0.65</v>
      </c>
      <c r="AU196" t="s">
        <v>3</v>
      </c>
      <c r="AV196">
        <v>0</v>
      </c>
      <c r="AW196">
        <v>2</v>
      </c>
      <c r="AX196">
        <v>70821982</v>
      </c>
      <c r="AY196">
        <v>1</v>
      </c>
      <c r="AZ196">
        <v>0</v>
      </c>
      <c r="BA196">
        <v>252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101.15949999999999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101.15949999999999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ROUND(Y196*Source!I379,7)</f>
        <v>0.19500000000000001</v>
      </c>
      <c r="CY196">
        <f>AA196</f>
        <v>121.39</v>
      </c>
      <c r="CZ196">
        <f>AE196</f>
        <v>155.63</v>
      </c>
      <c r="DA196">
        <f>AI196</f>
        <v>0.78</v>
      </c>
      <c r="DB196">
        <f t="shared" si="82"/>
        <v>101.16</v>
      </c>
      <c r="DC196">
        <f t="shared" si="83"/>
        <v>0</v>
      </c>
      <c r="DD196" t="s">
        <v>3</v>
      </c>
      <c r="DE196" t="s">
        <v>3</v>
      </c>
      <c r="DF196">
        <f>ROUND(ROUND(AE196*AI196,2)*CX196,2)</f>
        <v>23.67</v>
      </c>
      <c r="DG196">
        <f t="shared" si="74"/>
        <v>0</v>
      </c>
      <c r="DH196">
        <f t="shared" si="85"/>
        <v>0</v>
      </c>
      <c r="DI196">
        <f t="shared" si="86"/>
        <v>0</v>
      </c>
      <c r="DJ196">
        <f>DF196</f>
        <v>23.67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ROW(Source!A379)</f>
        <v>379</v>
      </c>
      <c r="B197">
        <v>70748195</v>
      </c>
      <c r="C197">
        <v>70821968</v>
      </c>
      <c r="D197">
        <v>68278941</v>
      </c>
      <c r="E197">
        <v>1</v>
      </c>
      <c r="F197">
        <v>1</v>
      </c>
      <c r="G197">
        <v>1</v>
      </c>
      <c r="H197">
        <v>3</v>
      </c>
      <c r="I197" t="s">
        <v>539</v>
      </c>
      <c r="J197" t="s">
        <v>540</v>
      </c>
      <c r="K197" t="s">
        <v>541</v>
      </c>
      <c r="L197">
        <v>1346</v>
      </c>
      <c r="N197">
        <v>1009</v>
      </c>
      <c r="O197" t="s">
        <v>492</v>
      </c>
      <c r="P197" t="s">
        <v>492</v>
      </c>
      <c r="Q197">
        <v>1</v>
      </c>
      <c r="W197">
        <v>0</v>
      </c>
      <c r="X197">
        <v>72056734</v>
      </c>
      <c r="Y197">
        <f t="shared" si="81"/>
        <v>2</v>
      </c>
      <c r="AA197">
        <v>1139.45</v>
      </c>
      <c r="AB197">
        <v>0</v>
      </c>
      <c r="AC197">
        <v>0</v>
      </c>
      <c r="AD197">
        <v>0</v>
      </c>
      <c r="AE197">
        <v>911.56</v>
      </c>
      <c r="AF197">
        <v>0</v>
      </c>
      <c r="AG197">
        <v>0</v>
      </c>
      <c r="AH197">
        <v>0</v>
      </c>
      <c r="AI197">
        <v>1.25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2</v>
      </c>
      <c r="AU197" t="s">
        <v>3</v>
      </c>
      <c r="AV197">
        <v>0</v>
      </c>
      <c r="AW197">
        <v>2</v>
      </c>
      <c r="AX197">
        <v>70821983</v>
      </c>
      <c r="AY197">
        <v>1</v>
      </c>
      <c r="AZ197">
        <v>0</v>
      </c>
      <c r="BA197">
        <v>253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1823.12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1823.12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ROUND(Y197*Source!I379,7)</f>
        <v>0.6</v>
      </c>
      <c r="CY197">
        <f>AA197</f>
        <v>1139.45</v>
      </c>
      <c r="CZ197">
        <f>AE197</f>
        <v>911.56</v>
      </c>
      <c r="DA197">
        <f>AI197</f>
        <v>1.25</v>
      </c>
      <c r="DB197">
        <f t="shared" si="82"/>
        <v>1823.12</v>
      </c>
      <c r="DC197">
        <f t="shared" si="83"/>
        <v>0</v>
      </c>
      <c r="DD197" t="s">
        <v>3</v>
      </c>
      <c r="DE197" t="s">
        <v>3</v>
      </c>
      <c r="DF197">
        <f>ROUND(ROUND(AE197*AI197,2)*CX197,2)</f>
        <v>683.67</v>
      </c>
      <c r="DG197">
        <f t="shared" si="74"/>
        <v>0</v>
      </c>
      <c r="DH197">
        <f t="shared" si="85"/>
        <v>0</v>
      </c>
      <c r="DI197">
        <f t="shared" si="86"/>
        <v>0</v>
      </c>
      <c r="DJ197">
        <f>DF197</f>
        <v>683.67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ROW(Source!A379)</f>
        <v>379</v>
      </c>
      <c r="B198">
        <v>70748195</v>
      </c>
      <c r="C198">
        <v>70821968</v>
      </c>
      <c r="D198">
        <v>68191886</v>
      </c>
      <c r="E198">
        <v>117</v>
      </c>
      <c r="F198">
        <v>1</v>
      </c>
      <c r="G198">
        <v>1</v>
      </c>
      <c r="H198">
        <v>3</v>
      </c>
      <c r="I198" t="s">
        <v>141</v>
      </c>
      <c r="J198" t="s">
        <v>3</v>
      </c>
      <c r="K198" t="s">
        <v>142</v>
      </c>
      <c r="L198">
        <v>3277935</v>
      </c>
      <c r="N198">
        <v>1013</v>
      </c>
      <c r="O198" t="s">
        <v>143</v>
      </c>
      <c r="P198" t="s">
        <v>143</v>
      </c>
      <c r="Q198">
        <v>1</v>
      </c>
      <c r="W198">
        <v>0</v>
      </c>
      <c r="X198">
        <v>274903907</v>
      </c>
      <c r="Y198">
        <f t="shared" si="81"/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70821984</v>
      </c>
      <c r="AY198">
        <v>1</v>
      </c>
      <c r="AZ198">
        <v>0</v>
      </c>
      <c r="BA198">
        <v>254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ROUND(Y198*Source!I379,7)</f>
        <v>0.6</v>
      </c>
      <c r="CY198">
        <f>AA198</f>
        <v>0</v>
      </c>
      <c r="CZ198">
        <f>AE198</f>
        <v>0</v>
      </c>
      <c r="DA198">
        <f>AI198</f>
        <v>1</v>
      </c>
      <c r="DB198">
        <f t="shared" si="82"/>
        <v>0</v>
      </c>
      <c r="DC198">
        <f t="shared" si="83"/>
        <v>0</v>
      </c>
      <c r="DD198" t="s">
        <v>3</v>
      </c>
      <c r="DE198" t="s">
        <v>3</v>
      </c>
      <c r="DF198">
        <f t="shared" ref="DF198:DF203" si="87">ROUND(ROUND(AE198,2)*CX198,2)</f>
        <v>0</v>
      </c>
      <c r="DG198">
        <f t="shared" si="74"/>
        <v>0</v>
      </c>
      <c r="DH198">
        <f t="shared" si="85"/>
        <v>0</v>
      </c>
      <c r="DI198">
        <f t="shared" si="86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ROW(Source!A384)</f>
        <v>384</v>
      </c>
      <c r="B199">
        <v>70751969</v>
      </c>
      <c r="C199">
        <v>70821987</v>
      </c>
      <c r="D199">
        <v>68185876</v>
      </c>
      <c r="E199">
        <v>117</v>
      </c>
      <c r="F199">
        <v>1</v>
      </c>
      <c r="G199">
        <v>1</v>
      </c>
      <c r="H199">
        <v>1</v>
      </c>
      <c r="I199" t="s">
        <v>531</v>
      </c>
      <c r="J199" t="s">
        <v>3</v>
      </c>
      <c r="K199" t="s">
        <v>532</v>
      </c>
      <c r="L199">
        <v>1191</v>
      </c>
      <c r="N199">
        <v>1013</v>
      </c>
      <c r="O199" t="s">
        <v>465</v>
      </c>
      <c r="P199" t="s">
        <v>465</v>
      </c>
      <c r="Q199">
        <v>1</v>
      </c>
      <c r="W199">
        <v>0</v>
      </c>
      <c r="X199">
        <v>44848675</v>
      </c>
      <c r="Y199">
        <f t="shared" si="81"/>
        <v>14.4</v>
      </c>
      <c r="AA199">
        <v>0</v>
      </c>
      <c r="AB199">
        <v>0</v>
      </c>
      <c r="AC199">
        <v>0</v>
      </c>
      <c r="AD199">
        <v>793.61</v>
      </c>
      <c r="AE199">
        <v>0</v>
      </c>
      <c r="AF199">
        <v>0</v>
      </c>
      <c r="AG199">
        <v>0</v>
      </c>
      <c r="AH199">
        <v>793.61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14.4</v>
      </c>
      <c r="AU199" t="s">
        <v>3</v>
      </c>
      <c r="AV199">
        <v>1</v>
      </c>
      <c r="AW199">
        <v>2</v>
      </c>
      <c r="AX199">
        <v>70821996</v>
      </c>
      <c r="AY199">
        <v>1</v>
      </c>
      <c r="AZ199">
        <v>0</v>
      </c>
      <c r="BA199">
        <v>255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11427.984</v>
      </c>
      <c r="BN199">
        <v>14.4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11427.984</v>
      </c>
      <c r="BU199">
        <v>14.4</v>
      </c>
      <c r="BV199">
        <v>0</v>
      </c>
      <c r="BW199">
        <v>1</v>
      </c>
      <c r="CU199">
        <f>ROUND(AT199*Source!I384*AH199*AL199,2)</f>
        <v>1028.52</v>
      </c>
      <c r="CV199">
        <f>ROUND(Y199*Source!I384,7)</f>
        <v>1.296</v>
      </c>
      <c r="CW199">
        <v>0</v>
      </c>
      <c r="CX199">
        <f>ROUND(Y199*Source!I384,7)</f>
        <v>1.296</v>
      </c>
      <c r="CY199">
        <f>AD199</f>
        <v>793.61</v>
      </c>
      <c r="CZ199">
        <f>AH199</f>
        <v>793.61</v>
      </c>
      <c r="DA199">
        <f>AL199</f>
        <v>1</v>
      </c>
      <c r="DB199">
        <f t="shared" si="82"/>
        <v>11427.98</v>
      </c>
      <c r="DC199">
        <f t="shared" si="83"/>
        <v>0</v>
      </c>
      <c r="DD199" t="s">
        <v>3</v>
      </c>
      <c r="DE199" t="s">
        <v>3</v>
      </c>
      <c r="DF199">
        <f t="shared" si="87"/>
        <v>0</v>
      </c>
      <c r="DG199">
        <f t="shared" ref="DG199:DG218" si="88">ROUND(ROUND(AF199,2)*CX199,2)</f>
        <v>0</v>
      </c>
      <c r="DH199">
        <f t="shared" si="85"/>
        <v>0</v>
      </c>
      <c r="DI199">
        <f t="shared" si="86"/>
        <v>1028.52</v>
      </c>
      <c r="DJ199">
        <f>DI199</f>
        <v>1028.52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ROW(Source!A384)</f>
        <v>384</v>
      </c>
      <c r="B200">
        <v>70751969</v>
      </c>
      <c r="C200">
        <v>70821987</v>
      </c>
      <c r="D200">
        <v>68186052</v>
      </c>
      <c r="E200">
        <v>117</v>
      </c>
      <c r="F200">
        <v>1</v>
      </c>
      <c r="G200">
        <v>1</v>
      </c>
      <c r="H200">
        <v>1</v>
      </c>
      <c r="I200" t="s">
        <v>466</v>
      </c>
      <c r="J200" t="s">
        <v>3</v>
      </c>
      <c r="K200" t="s">
        <v>467</v>
      </c>
      <c r="L200">
        <v>1191</v>
      </c>
      <c r="N200">
        <v>1013</v>
      </c>
      <c r="O200" t="s">
        <v>465</v>
      </c>
      <c r="P200" t="s">
        <v>465</v>
      </c>
      <c r="Q200">
        <v>1</v>
      </c>
      <c r="W200">
        <v>0</v>
      </c>
      <c r="X200">
        <v>-1417349443</v>
      </c>
      <c r="Y200">
        <f t="shared" si="81"/>
        <v>0.4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0.4</v>
      </c>
      <c r="AU200" t="s">
        <v>3</v>
      </c>
      <c r="AV200">
        <v>2</v>
      </c>
      <c r="AW200">
        <v>2</v>
      </c>
      <c r="AX200">
        <v>70821997</v>
      </c>
      <c r="AY200">
        <v>1</v>
      </c>
      <c r="AZ200">
        <v>0</v>
      </c>
      <c r="BA200">
        <v>256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ROUND(Y200*Source!I384,7)</f>
        <v>3.5999999999999997E-2</v>
      </c>
      <c r="CY200">
        <f>AD200</f>
        <v>0</v>
      </c>
      <c r="CZ200">
        <f>AH200</f>
        <v>0</v>
      </c>
      <c r="DA200">
        <f>AL200</f>
        <v>1</v>
      </c>
      <c r="DB200">
        <f t="shared" si="82"/>
        <v>0</v>
      </c>
      <c r="DC200">
        <f t="shared" si="83"/>
        <v>0</v>
      </c>
      <c r="DD200" t="s">
        <v>3</v>
      </c>
      <c r="DE200" t="s">
        <v>3</v>
      </c>
      <c r="DF200">
        <f t="shared" si="87"/>
        <v>0</v>
      </c>
      <c r="DG200">
        <f t="shared" si="88"/>
        <v>0</v>
      </c>
      <c r="DH200">
        <f t="shared" si="85"/>
        <v>0</v>
      </c>
      <c r="DI200">
        <f t="shared" si="86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ROW(Source!A384)</f>
        <v>384</v>
      </c>
      <c r="B201">
        <v>70751969</v>
      </c>
      <c r="C201">
        <v>70821987</v>
      </c>
      <c r="D201">
        <v>68192541</v>
      </c>
      <c r="E201">
        <v>1</v>
      </c>
      <c r="F201">
        <v>1</v>
      </c>
      <c r="G201">
        <v>1</v>
      </c>
      <c r="H201">
        <v>2</v>
      </c>
      <c r="I201" t="s">
        <v>468</v>
      </c>
      <c r="J201" t="s">
        <v>469</v>
      </c>
      <c r="K201" t="s">
        <v>470</v>
      </c>
      <c r="L201">
        <v>1368</v>
      </c>
      <c r="N201">
        <v>1011</v>
      </c>
      <c r="O201" t="s">
        <v>471</v>
      </c>
      <c r="P201" t="s">
        <v>471</v>
      </c>
      <c r="Q201">
        <v>1</v>
      </c>
      <c r="W201">
        <v>0</v>
      </c>
      <c r="X201">
        <v>639918019</v>
      </c>
      <c r="Y201">
        <f t="shared" si="81"/>
        <v>0.2</v>
      </c>
      <c r="AA201">
        <v>0</v>
      </c>
      <c r="AB201">
        <v>1626.29</v>
      </c>
      <c r="AC201">
        <v>1090.46</v>
      </c>
      <c r="AD201">
        <v>0</v>
      </c>
      <c r="AE201">
        <v>0</v>
      </c>
      <c r="AF201">
        <v>1626.29</v>
      </c>
      <c r="AG201">
        <v>1090.46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0.2</v>
      </c>
      <c r="AU201" t="s">
        <v>3</v>
      </c>
      <c r="AV201">
        <v>1</v>
      </c>
      <c r="AW201">
        <v>2</v>
      </c>
      <c r="AX201">
        <v>70821998</v>
      </c>
      <c r="AY201">
        <v>1</v>
      </c>
      <c r="AZ201">
        <v>0</v>
      </c>
      <c r="BA201">
        <v>257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325.25800000000004</v>
      </c>
      <c r="BL201">
        <v>218.09200000000001</v>
      </c>
      <c r="BM201">
        <v>0</v>
      </c>
      <c r="BN201">
        <v>0</v>
      </c>
      <c r="BO201">
        <v>0.2</v>
      </c>
      <c r="BP201">
        <v>1</v>
      </c>
      <c r="BQ201">
        <v>0</v>
      </c>
      <c r="BR201">
        <v>325.25800000000004</v>
      </c>
      <c r="BS201">
        <v>218.09200000000001</v>
      </c>
      <c r="BT201">
        <v>0</v>
      </c>
      <c r="BU201">
        <v>0</v>
      </c>
      <c r="BV201">
        <v>0.2</v>
      </c>
      <c r="BW201">
        <v>1</v>
      </c>
      <c r="CV201">
        <v>0</v>
      </c>
      <c r="CW201">
        <f>ROUND(Y201*Source!I384*DO201,7)</f>
        <v>1.7999999999999999E-2</v>
      </c>
      <c r="CX201">
        <f>ROUND(Y201*Source!I384,7)</f>
        <v>1.7999999999999999E-2</v>
      </c>
      <c r="CY201">
        <f>AB201</f>
        <v>1626.29</v>
      </c>
      <c r="CZ201">
        <f>AF201</f>
        <v>1626.29</v>
      </c>
      <c r="DA201">
        <f>AJ201</f>
        <v>1</v>
      </c>
      <c r="DB201">
        <f t="shared" si="82"/>
        <v>325.26</v>
      </c>
      <c r="DC201">
        <f t="shared" si="83"/>
        <v>218.09</v>
      </c>
      <c r="DD201" t="s">
        <v>3</v>
      </c>
      <c r="DE201" t="s">
        <v>3</v>
      </c>
      <c r="DF201">
        <f t="shared" si="87"/>
        <v>0</v>
      </c>
      <c r="DG201">
        <f t="shared" si="88"/>
        <v>29.27</v>
      </c>
      <c r="DH201">
        <f t="shared" si="85"/>
        <v>19.63</v>
      </c>
      <c r="DI201">
        <f t="shared" si="86"/>
        <v>0</v>
      </c>
      <c r="DJ201">
        <f>DG201+DH201</f>
        <v>48.9</v>
      </c>
      <c r="DK201">
        <v>1</v>
      </c>
      <c r="DL201" t="s">
        <v>472</v>
      </c>
      <c r="DM201">
        <v>6</v>
      </c>
      <c r="DN201" t="s">
        <v>465</v>
      </c>
      <c r="DO201">
        <v>1</v>
      </c>
    </row>
    <row r="202" spans="1:119" x14ac:dyDescent="0.25">
      <c r="A202">
        <f>ROW(Source!A384)</f>
        <v>384</v>
      </c>
      <c r="B202">
        <v>70751969</v>
      </c>
      <c r="C202">
        <v>70821987</v>
      </c>
      <c r="D202">
        <v>68193436</v>
      </c>
      <c r="E202">
        <v>1</v>
      </c>
      <c r="F202">
        <v>1</v>
      </c>
      <c r="G202">
        <v>1</v>
      </c>
      <c r="H202">
        <v>2</v>
      </c>
      <c r="I202" t="s">
        <v>486</v>
      </c>
      <c r="J202" t="s">
        <v>487</v>
      </c>
      <c r="K202" t="s">
        <v>488</v>
      </c>
      <c r="L202">
        <v>1368</v>
      </c>
      <c r="N202">
        <v>1011</v>
      </c>
      <c r="O202" t="s">
        <v>471</v>
      </c>
      <c r="P202" t="s">
        <v>471</v>
      </c>
      <c r="Q202">
        <v>1</v>
      </c>
      <c r="W202">
        <v>0</v>
      </c>
      <c r="X202">
        <v>-849950259</v>
      </c>
      <c r="Y202">
        <f t="shared" si="81"/>
        <v>0.2</v>
      </c>
      <c r="AA202">
        <v>0</v>
      </c>
      <c r="AB202">
        <v>641.70000000000005</v>
      </c>
      <c r="AC202">
        <v>811.79</v>
      </c>
      <c r="AD202">
        <v>0</v>
      </c>
      <c r="AE202">
        <v>0</v>
      </c>
      <c r="AF202">
        <v>641.70000000000005</v>
      </c>
      <c r="AG202">
        <v>811.79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0.2</v>
      </c>
      <c r="AU202" t="s">
        <v>3</v>
      </c>
      <c r="AV202">
        <v>1</v>
      </c>
      <c r="AW202">
        <v>2</v>
      </c>
      <c r="AX202">
        <v>70821999</v>
      </c>
      <c r="AY202">
        <v>1</v>
      </c>
      <c r="AZ202">
        <v>0</v>
      </c>
      <c r="BA202">
        <v>258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128.34</v>
      </c>
      <c r="BL202">
        <v>162.358</v>
      </c>
      <c r="BM202">
        <v>0</v>
      </c>
      <c r="BN202">
        <v>0</v>
      </c>
      <c r="BO202">
        <v>0.2</v>
      </c>
      <c r="BP202">
        <v>1</v>
      </c>
      <c r="BQ202">
        <v>0</v>
      </c>
      <c r="BR202">
        <v>128.34</v>
      </c>
      <c r="BS202">
        <v>162.358</v>
      </c>
      <c r="BT202">
        <v>0</v>
      </c>
      <c r="BU202">
        <v>0</v>
      </c>
      <c r="BV202">
        <v>0.2</v>
      </c>
      <c r="BW202">
        <v>1</v>
      </c>
      <c r="CV202">
        <v>0</v>
      </c>
      <c r="CW202">
        <f>ROUND(Y202*Source!I384*DO202,7)</f>
        <v>1.7999999999999999E-2</v>
      </c>
      <c r="CX202">
        <f>ROUND(Y202*Source!I384,7)</f>
        <v>1.7999999999999999E-2</v>
      </c>
      <c r="CY202">
        <f>AB202</f>
        <v>641.70000000000005</v>
      </c>
      <c r="CZ202">
        <f>AF202</f>
        <v>641.70000000000005</v>
      </c>
      <c r="DA202">
        <f>AJ202</f>
        <v>1</v>
      </c>
      <c r="DB202">
        <f t="shared" si="82"/>
        <v>128.34</v>
      </c>
      <c r="DC202">
        <f t="shared" si="83"/>
        <v>162.36000000000001</v>
      </c>
      <c r="DD202" t="s">
        <v>3</v>
      </c>
      <c r="DE202" t="s">
        <v>3</v>
      </c>
      <c r="DF202">
        <f t="shared" si="87"/>
        <v>0</v>
      </c>
      <c r="DG202">
        <f t="shared" si="88"/>
        <v>11.55</v>
      </c>
      <c r="DH202">
        <f t="shared" si="85"/>
        <v>14.61</v>
      </c>
      <c r="DI202">
        <f t="shared" si="86"/>
        <v>0</v>
      </c>
      <c r="DJ202">
        <f>DG202+DH202</f>
        <v>26.16</v>
      </c>
      <c r="DK202">
        <v>1</v>
      </c>
      <c r="DL202" t="s">
        <v>479</v>
      </c>
      <c r="DM202">
        <v>4</v>
      </c>
      <c r="DN202" t="s">
        <v>465</v>
      </c>
      <c r="DO202">
        <v>1</v>
      </c>
    </row>
    <row r="203" spans="1:119" x14ac:dyDescent="0.25">
      <c r="A203">
        <f>ROW(Source!A384)</f>
        <v>384</v>
      </c>
      <c r="B203">
        <v>70751969</v>
      </c>
      <c r="C203">
        <v>70821987</v>
      </c>
      <c r="D203">
        <v>68193632</v>
      </c>
      <c r="E203">
        <v>1</v>
      </c>
      <c r="F203">
        <v>1</v>
      </c>
      <c r="G203">
        <v>1</v>
      </c>
      <c r="H203">
        <v>2</v>
      </c>
      <c r="I203" t="s">
        <v>533</v>
      </c>
      <c r="J203" t="s">
        <v>534</v>
      </c>
      <c r="K203" t="s">
        <v>535</v>
      </c>
      <c r="L203">
        <v>1368</v>
      </c>
      <c r="N203">
        <v>1011</v>
      </c>
      <c r="O203" t="s">
        <v>471</v>
      </c>
      <c r="P203" t="s">
        <v>471</v>
      </c>
      <c r="Q203">
        <v>1</v>
      </c>
      <c r="W203">
        <v>0</v>
      </c>
      <c r="X203">
        <v>303316554</v>
      </c>
      <c r="Y203">
        <f t="shared" si="81"/>
        <v>2.7</v>
      </c>
      <c r="AA203">
        <v>0</v>
      </c>
      <c r="AB203">
        <v>34.61</v>
      </c>
      <c r="AC203">
        <v>0</v>
      </c>
      <c r="AD203">
        <v>0</v>
      </c>
      <c r="AE203">
        <v>0</v>
      </c>
      <c r="AF203">
        <v>34.61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2.7</v>
      </c>
      <c r="AU203" t="s">
        <v>3</v>
      </c>
      <c r="AV203">
        <v>1</v>
      </c>
      <c r="AW203">
        <v>2</v>
      </c>
      <c r="AX203">
        <v>70822000</v>
      </c>
      <c r="AY203">
        <v>1</v>
      </c>
      <c r="AZ203">
        <v>0</v>
      </c>
      <c r="BA203">
        <v>259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93.447000000000003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93.447000000000003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f>ROUND(Y203*Source!I384*DO203,7)</f>
        <v>0</v>
      </c>
      <c r="CX203">
        <f>ROUND(Y203*Source!I384,7)</f>
        <v>0.24299999999999999</v>
      </c>
      <c r="CY203">
        <f>AB203</f>
        <v>34.61</v>
      </c>
      <c r="CZ203">
        <f>AF203</f>
        <v>34.61</v>
      </c>
      <c r="DA203">
        <f>AJ203</f>
        <v>1</v>
      </c>
      <c r="DB203">
        <f t="shared" si="82"/>
        <v>93.45</v>
      </c>
      <c r="DC203">
        <f t="shared" si="83"/>
        <v>0</v>
      </c>
      <c r="DD203" t="s">
        <v>3</v>
      </c>
      <c r="DE203" t="s">
        <v>3</v>
      </c>
      <c r="DF203">
        <f t="shared" si="87"/>
        <v>0</v>
      </c>
      <c r="DG203">
        <f t="shared" si="88"/>
        <v>8.41</v>
      </c>
      <c r="DH203">
        <f t="shared" si="85"/>
        <v>0</v>
      </c>
      <c r="DI203">
        <f t="shared" si="86"/>
        <v>0</v>
      </c>
      <c r="DJ203">
        <f>DG203+DH203</f>
        <v>8.41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ROW(Source!A384)</f>
        <v>384</v>
      </c>
      <c r="B204">
        <v>70751969</v>
      </c>
      <c r="C204">
        <v>70821987</v>
      </c>
      <c r="D204">
        <v>68261051</v>
      </c>
      <c r="E204">
        <v>1</v>
      </c>
      <c r="F204">
        <v>1</v>
      </c>
      <c r="G204">
        <v>1</v>
      </c>
      <c r="H204">
        <v>3</v>
      </c>
      <c r="I204" t="s">
        <v>536</v>
      </c>
      <c r="J204" t="s">
        <v>537</v>
      </c>
      <c r="K204" t="s">
        <v>538</v>
      </c>
      <c r="L204">
        <v>1346</v>
      </c>
      <c r="N204">
        <v>1009</v>
      </c>
      <c r="O204" t="s">
        <v>492</v>
      </c>
      <c r="P204" t="s">
        <v>492</v>
      </c>
      <c r="Q204">
        <v>1</v>
      </c>
      <c r="W204">
        <v>0</v>
      </c>
      <c r="X204">
        <v>-163259778</v>
      </c>
      <c r="Y204">
        <f t="shared" si="81"/>
        <v>0.9</v>
      </c>
      <c r="AA204">
        <v>121.39</v>
      </c>
      <c r="AB204">
        <v>0</v>
      </c>
      <c r="AC204">
        <v>0</v>
      </c>
      <c r="AD204">
        <v>0</v>
      </c>
      <c r="AE204">
        <v>155.63</v>
      </c>
      <c r="AF204">
        <v>0</v>
      </c>
      <c r="AG204">
        <v>0</v>
      </c>
      <c r="AH204">
        <v>0</v>
      </c>
      <c r="AI204">
        <v>0.78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0.9</v>
      </c>
      <c r="AU204" t="s">
        <v>3</v>
      </c>
      <c r="AV204">
        <v>0</v>
      </c>
      <c r="AW204">
        <v>2</v>
      </c>
      <c r="AX204">
        <v>70822001</v>
      </c>
      <c r="AY204">
        <v>1</v>
      </c>
      <c r="AZ204">
        <v>0</v>
      </c>
      <c r="BA204">
        <v>260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140.06700000000001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140.06700000000001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ROUND(Y204*Source!I384,7)</f>
        <v>8.1000000000000003E-2</v>
      </c>
      <c r="CY204">
        <f>AA204</f>
        <v>121.39</v>
      </c>
      <c r="CZ204">
        <f>AE204</f>
        <v>155.63</v>
      </c>
      <c r="DA204">
        <f>AI204</f>
        <v>0.78</v>
      </c>
      <c r="DB204">
        <f t="shared" si="82"/>
        <v>140.07</v>
      </c>
      <c r="DC204">
        <f t="shared" si="83"/>
        <v>0</v>
      </c>
      <c r="DD204" t="s">
        <v>3</v>
      </c>
      <c r="DE204" t="s">
        <v>3</v>
      </c>
      <c r="DF204">
        <f>ROUND(ROUND(AE204*AI204,2)*CX204,2)</f>
        <v>9.83</v>
      </c>
      <c r="DG204">
        <f t="shared" si="88"/>
        <v>0</v>
      </c>
      <c r="DH204">
        <f t="shared" si="85"/>
        <v>0</v>
      </c>
      <c r="DI204">
        <f t="shared" si="86"/>
        <v>0</v>
      </c>
      <c r="DJ204">
        <f>DF204</f>
        <v>9.83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ROW(Source!A384)</f>
        <v>384</v>
      </c>
      <c r="B205">
        <v>70751969</v>
      </c>
      <c r="C205">
        <v>70821987</v>
      </c>
      <c r="D205">
        <v>68278941</v>
      </c>
      <c r="E205">
        <v>1</v>
      </c>
      <c r="F205">
        <v>1</v>
      </c>
      <c r="G205">
        <v>1</v>
      </c>
      <c r="H205">
        <v>3</v>
      </c>
      <c r="I205" t="s">
        <v>539</v>
      </c>
      <c r="J205" t="s">
        <v>540</v>
      </c>
      <c r="K205" t="s">
        <v>541</v>
      </c>
      <c r="L205">
        <v>1346</v>
      </c>
      <c r="N205">
        <v>1009</v>
      </c>
      <c r="O205" t="s">
        <v>492</v>
      </c>
      <c r="P205" t="s">
        <v>492</v>
      </c>
      <c r="Q205">
        <v>1</v>
      </c>
      <c r="W205">
        <v>0</v>
      </c>
      <c r="X205">
        <v>72056734</v>
      </c>
      <c r="Y205">
        <f t="shared" si="81"/>
        <v>3.7</v>
      </c>
      <c r="AA205">
        <v>1139.45</v>
      </c>
      <c r="AB205">
        <v>0</v>
      </c>
      <c r="AC205">
        <v>0</v>
      </c>
      <c r="AD205">
        <v>0</v>
      </c>
      <c r="AE205">
        <v>911.56</v>
      </c>
      <c r="AF205">
        <v>0</v>
      </c>
      <c r="AG205">
        <v>0</v>
      </c>
      <c r="AH205">
        <v>0</v>
      </c>
      <c r="AI205">
        <v>1.25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3.7</v>
      </c>
      <c r="AU205" t="s">
        <v>3</v>
      </c>
      <c r="AV205">
        <v>0</v>
      </c>
      <c r="AW205">
        <v>2</v>
      </c>
      <c r="AX205">
        <v>70822002</v>
      </c>
      <c r="AY205">
        <v>1</v>
      </c>
      <c r="AZ205">
        <v>0</v>
      </c>
      <c r="BA205">
        <v>261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3372.7719999999999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3372.7719999999999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ROUND(Y205*Source!I384,7)</f>
        <v>0.33300000000000002</v>
      </c>
      <c r="CY205">
        <f>AA205</f>
        <v>1139.45</v>
      </c>
      <c r="CZ205">
        <f>AE205</f>
        <v>911.56</v>
      </c>
      <c r="DA205">
        <f>AI205</f>
        <v>1.25</v>
      </c>
      <c r="DB205">
        <f t="shared" si="82"/>
        <v>3372.77</v>
      </c>
      <c r="DC205">
        <f t="shared" si="83"/>
        <v>0</v>
      </c>
      <c r="DD205" t="s">
        <v>3</v>
      </c>
      <c r="DE205" t="s">
        <v>3</v>
      </c>
      <c r="DF205">
        <f>ROUND(ROUND(AE205*AI205,2)*CX205,2)</f>
        <v>379.44</v>
      </c>
      <c r="DG205">
        <f t="shared" si="88"/>
        <v>0</v>
      </c>
      <c r="DH205">
        <f t="shared" si="85"/>
        <v>0</v>
      </c>
      <c r="DI205">
        <f t="shared" si="86"/>
        <v>0</v>
      </c>
      <c r="DJ205">
        <f>DF205</f>
        <v>379.44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ROW(Source!A384)</f>
        <v>384</v>
      </c>
      <c r="B206">
        <v>70751969</v>
      </c>
      <c r="C206">
        <v>70821987</v>
      </c>
      <c r="D206">
        <v>68191886</v>
      </c>
      <c r="E206">
        <v>117</v>
      </c>
      <c r="F206">
        <v>1</v>
      </c>
      <c r="G206">
        <v>1</v>
      </c>
      <c r="H206">
        <v>3</v>
      </c>
      <c r="I206" t="s">
        <v>141</v>
      </c>
      <c r="J206" t="s">
        <v>3</v>
      </c>
      <c r="K206" t="s">
        <v>142</v>
      </c>
      <c r="L206">
        <v>3277935</v>
      </c>
      <c r="N206">
        <v>1013</v>
      </c>
      <c r="O206" t="s">
        <v>143</v>
      </c>
      <c r="P206" t="s">
        <v>143</v>
      </c>
      <c r="Q206">
        <v>1</v>
      </c>
      <c r="W206">
        <v>0</v>
      </c>
      <c r="X206">
        <v>274903907</v>
      </c>
      <c r="Y206">
        <f t="shared" si="81"/>
        <v>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 t="s">
        <v>3</v>
      </c>
      <c r="AT206">
        <v>2</v>
      </c>
      <c r="AU206" t="s">
        <v>3</v>
      </c>
      <c r="AV206">
        <v>0</v>
      </c>
      <c r="AW206">
        <v>2</v>
      </c>
      <c r="AX206">
        <v>70822003</v>
      </c>
      <c r="AY206">
        <v>1</v>
      </c>
      <c r="AZ206">
        <v>0</v>
      </c>
      <c r="BA206">
        <v>262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ROUND(Y206*Source!I384,7)</f>
        <v>0.18</v>
      </c>
      <c r="CY206">
        <f>AA206</f>
        <v>0</v>
      </c>
      <c r="CZ206">
        <f>AE206</f>
        <v>0</v>
      </c>
      <c r="DA206">
        <f>AI206</f>
        <v>1</v>
      </c>
      <c r="DB206">
        <f t="shared" si="82"/>
        <v>0</v>
      </c>
      <c r="DC206">
        <f t="shared" si="83"/>
        <v>0</v>
      </c>
      <c r="DD206" t="s">
        <v>3</v>
      </c>
      <c r="DE206" t="s">
        <v>3</v>
      </c>
      <c r="DF206">
        <f t="shared" ref="DF206:DF211" si="89">ROUND(ROUND(AE206,2)*CX206,2)</f>
        <v>0</v>
      </c>
      <c r="DG206">
        <f t="shared" si="88"/>
        <v>0</v>
      </c>
      <c r="DH206">
        <f t="shared" si="85"/>
        <v>0</v>
      </c>
      <c r="DI206">
        <f t="shared" si="86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ROW(Source!A385)</f>
        <v>385</v>
      </c>
      <c r="B207">
        <v>70748195</v>
      </c>
      <c r="C207">
        <v>70821987</v>
      </c>
      <c r="D207">
        <v>68185876</v>
      </c>
      <c r="E207">
        <v>117</v>
      </c>
      <c r="F207">
        <v>1</v>
      </c>
      <c r="G207">
        <v>1</v>
      </c>
      <c r="H207">
        <v>1</v>
      </c>
      <c r="I207" t="s">
        <v>531</v>
      </c>
      <c r="J207" t="s">
        <v>3</v>
      </c>
      <c r="K207" t="s">
        <v>532</v>
      </c>
      <c r="L207">
        <v>1191</v>
      </c>
      <c r="N207">
        <v>1013</v>
      </c>
      <c r="O207" t="s">
        <v>465</v>
      </c>
      <c r="P207" t="s">
        <v>465</v>
      </c>
      <c r="Q207">
        <v>1</v>
      </c>
      <c r="W207">
        <v>0</v>
      </c>
      <c r="X207">
        <v>44848675</v>
      </c>
      <c r="Y207">
        <f t="shared" si="81"/>
        <v>14.4</v>
      </c>
      <c r="AA207">
        <v>0</v>
      </c>
      <c r="AB207">
        <v>0</v>
      </c>
      <c r="AC207">
        <v>0</v>
      </c>
      <c r="AD207">
        <v>793.61</v>
      </c>
      <c r="AE207">
        <v>0</v>
      </c>
      <c r="AF207">
        <v>0</v>
      </c>
      <c r="AG207">
        <v>0</v>
      </c>
      <c r="AH207">
        <v>793.61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14.4</v>
      </c>
      <c r="AU207" t="s">
        <v>3</v>
      </c>
      <c r="AV207">
        <v>1</v>
      </c>
      <c r="AW207">
        <v>2</v>
      </c>
      <c r="AX207">
        <v>70821996</v>
      </c>
      <c r="AY207">
        <v>1</v>
      </c>
      <c r="AZ207">
        <v>0</v>
      </c>
      <c r="BA207">
        <v>263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11427.984</v>
      </c>
      <c r="BN207">
        <v>14.4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11427.984</v>
      </c>
      <c r="BU207">
        <v>14.4</v>
      </c>
      <c r="BV207">
        <v>0</v>
      </c>
      <c r="BW207">
        <v>1</v>
      </c>
      <c r="CU207">
        <f>ROUND(AT207*Source!I385*AH207*AL207,2)</f>
        <v>1028.52</v>
      </c>
      <c r="CV207">
        <f>ROUND(Y207*Source!I385,7)</f>
        <v>1.296</v>
      </c>
      <c r="CW207">
        <v>0</v>
      </c>
      <c r="CX207">
        <f>ROUND(Y207*Source!I385,7)</f>
        <v>1.296</v>
      </c>
      <c r="CY207">
        <f>AD207</f>
        <v>793.61</v>
      </c>
      <c r="CZ207">
        <f>AH207</f>
        <v>793.61</v>
      </c>
      <c r="DA207">
        <f>AL207</f>
        <v>1</v>
      </c>
      <c r="DB207">
        <f t="shared" si="82"/>
        <v>11427.98</v>
      </c>
      <c r="DC207">
        <f t="shared" si="83"/>
        <v>0</v>
      </c>
      <c r="DD207" t="s">
        <v>3</v>
      </c>
      <c r="DE207" t="s">
        <v>3</v>
      </c>
      <c r="DF207">
        <f t="shared" si="89"/>
        <v>0</v>
      </c>
      <c r="DG207">
        <f t="shared" si="88"/>
        <v>0</v>
      </c>
      <c r="DH207">
        <f t="shared" si="85"/>
        <v>0</v>
      </c>
      <c r="DI207">
        <f t="shared" si="86"/>
        <v>1028.52</v>
      </c>
      <c r="DJ207">
        <f>DI207</f>
        <v>1028.52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ROW(Source!A385)</f>
        <v>385</v>
      </c>
      <c r="B208">
        <v>70748195</v>
      </c>
      <c r="C208">
        <v>70821987</v>
      </c>
      <c r="D208">
        <v>68186052</v>
      </c>
      <c r="E208">
        <v>117</v>
      </c>
      <c r="F208">
        <v>1</v>
      </c>
      <c r="G208">
        <v>1</v>
      </c>
      <c r="H208">
        <v>1</v>
      </c>
      <c r="I208" t="s">
        <v>466</v>
      </c>
      <c r="J208" t="s">
        <v>3</v>
      </c>
      <c r="K208" t="s">
        <v>467</v>
      </c>
      <c r="L208">
        <v>1191</v>
      </c>
      <c r="N208">
        <v>1013</v>
      </c>
      <c r="O208" t="s">
        <v>465</v>
      </c>
      <c r="P208" t="s">
        <v>465</v>
      </c>
      <c r="Q208">
        <v>1</v>
      </c>
      <c r="W208">
        <v>0</v>
      </c>
      <c r="X208">
        <v>-1417349443</v>
      </c>
      <c r="Y208">
        <f t="shared" si="81"/>
        <v>0.4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</v>
      </c>
      <c r="AU208" t="s">
        <v>3</v>
      </c>
      <c r="AV208">
        <v>2</v>
      </c>
      <c r="AW208">
        <v>2</v>
      </c>
      <c r="AX208">
        <v>70821997</v>
      </c>
      <c r="AY208">
        <v>1</v>
      </c>
      <c r="AZ208">
        <v>0</v>
      </c>
      <c r="BA208">
        <v>264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ROUND(Y208*Source!I385,7)</f>
        <v>3.5999999999999997E-2</v>
      </c>
      <c r="CY208">
        <f>AD208</f>
        <v>0</v>
      </c>
      <c r="CZ208">
        <f>AH208</f>
        <v>0</v>
      </c>
      <c r="DA208">
        <f>AL208</f>
        <v>1</v>
      </c>
      <c r="DB208">
        <f t="shared" si="82"/>
        <v>0</v>
      </c>
      <c r="DC208">
        <f t="shared" si="83"/>
        <v>0</v>
      </c>
      <c r="DD208" t="s">
        <v>3</v>
      </c>
      <c r="DE208" t="s">
        <v>3</v>
      </c>
      <c r="DF208">
        <f t="shared" si="89"/>
        <v>0</v>
      </c>
      <c r="DG208">
        <f t="shared" si="88"/>
        <v>0</v>
      </c>
      <c r="DH208">
        <f t="shared" si="85"/>
        <v>0</v>
      </c>
      <c r="DI208">
        <f t="shared" si="86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ROW(Source!A385)</f>
        <v>385</v>
      </c>
      <c r="B209">
        <v>70748195</v>
      </c>
      <c r="C209">
        <v>70821987</v>
      </c>
      <c r="D209">
        <v>68192541</v>
      </c>
      <c r="E209">
        <v>1</v>
      </c>
      <c r="F209">
        <v>1</v>
      </c>
      <c r="G209">
        <v>1</v>
      </c>
      <c r="H209">
        <v>2</v>
      </c>
      <c r="I209" t="s">
        <v>468</v>
      </c>
      <c r="J209" t="s">
        <v>469</v>
      </c>
      <c r="K209" t="s">
        <v>470</v>
      </c>
      <c r="L209">
        <v>1368</v>
      </c>
      <c r="N209">
        <v>1011</v>
      </c>
      <c r="O209" t="s">
        <v>471</v>
      </c>
      <c r="P209" t="s">
        <v>471</v>
      </c>
      <c r="Q209">
        <v>1</v>
      </c>
      <c r="W209">
        <v>0</v>
      </c>
      <c r="X209">
        <v>639918019</v>
      </c>
      <c r="Y209">
        <f t="shared" si="81"/>
        <v>0.2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</v>
      </c>
      <c r="AU209" t="s">
        <v>3</v>
      </c>
      <c r="AV209">
        <v>1</v>
      </c>
      <c r="AW209">
        <v>2</v>
      </c>
      <c r="AX209">
        <v>70821998</v>
      </c>
      <c r="AY209">
        <v>1</v>
      </c>
      <c r="AZ209">
        <v>0</v>
      </c>
      <c r="BA209">
        <v>265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325.25800000000004</v>
      </c>
      <c r="BL209">
        <v>218.09200000000001</v>
      </c>
      <c r="BM209">
        <v>0</v>
      </c>
      <c r="BN209">
        <v>0</v>
      </c>
      <c r="BO209">
        <v>0.2</v>
      </c>
      <c r="BP209">
        <v>1</v>
      </c>
      <c r="BQ209">
        <v>0</v>
      </c>
      <c r="BR209">
        <v>325.25800000000004</v>
      </c>
      <c r="BS209">
        <v>218.09200000000001</v>
      </c>
      <c r="BT209">
        <v>0</v>
      </c>
      <c r="BU209">
        <v>0</v>
      </c>
      <c r="BV209">
        <v>0.2</v>
      </c>
      <c r="BW209">
        <v>1</v>
      </c>
      <c r="CV209">
        <v>0</v>
      </c>
      <c r="CW209">
        <f>ROUND(Y209*Source!I385*DO209,7)</f>
        <v>1.7999999999999999E-2</v>
      </c>
      <c r="CX209">
        <f>ROUND(Y209*Source!I385,7)</f>
        <v>1.7999999999999999E-2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82"/>
        <v>325.26</v>
      </c>
      <c r="DC209">
        <f t="shared" si="83"/>
        <v>218.09</v>
      </c>
      <c r="DD209" t="s">
        <v>3</v>
      </c>
      <c r="DE209" t="s">
        <v>3</v>
      </c>
      <c r="DF209">
        <f t="shared" si="89"/>
        <v>0</v>
      </c>
      <c r="DG209">
        <f t="shared" si="88"/>
        <v>29.27</v>
      </c>
      <c r="DH209">
        <f t="shared" si="85"/>
        <v>19.63</v>
      </c>
      <c r="DI209">
        <f t="shared" si="86"/>
        <v>0</v>
      </c>
      <c r="DJ209">
        <f>DG209+DH209</f>
        <v>48.9</v>
      </c>
      <c r="DK209">
        <v>1</v>
      </c>
      <c r="DL209" t="s">
        <v>472</v>
      </c>
      <c r="DM209">
        <v>6</v>
      </c>
      <c r="DN209" t="s">
        <v>465</v>
      </c>
      <c r="DO209">
        <v>1</v>
      </c>
    </row>
    <row r="210" spans="1:119" x14ac:dyDescent="0.25">
      <c r="A210">
        <f>ROW(Source!A385)</f>
        <v>385</v>
      </c>
      <c r="B210">
        <v>70748195</v>
      </c>
      <c r="C210">
        <v>70821987</v>
      </c>
      <c r="D210">
        <v>68193436</v>
      </c>
      <c r="E210">
        <v>1</v>
      </c>
      <c r="F210">
        <v>1</v>
      </c>
      <c r="G210">
        <v>1</v>
      </c>
      <c r="H210">
        <v>2</v>
      </c>
      <c r="I210" t="s">
        <v>486</v>
      </c>
      <c r="J210" t="s">
        <v>487</v>
      </c>
      <c r="K210" t="s">
        <v>488</v>
      </c>
      <c r="L210">
        <v>1368</v>
      </c>
      <c r="N210">
        <v>1011</v>
      </c>
      <c r="O210" t="s">
        <v>471</v>
      </c>
      <c r="P210" t="s">
        <v>471</v>
      </c>
      <c r="Q210">
        <v>1</v>
      </c>
      <c r="W210">
        <v>0</v>
      </c>
      <c r="X210">
        <v>-849950259</v>
      </c>
      <c r="Y210">
        <f t="shared" si="81"/>
        <v>0.2</v>
      </c>
      <c r="AA210">
        <v>0</v>
      </c>
      <c r="AB210">
        <v>641.70000000000005</v>
      </c>
      <c r="AC210">
        <v>811.79</v>
      </c>
      <c r="AD210">
        <v>0</v>
      </c>
      <c r="AE210">
        <v>0</v>
      </c>
      <c r="AF210">
        <v>641.70000000000005</v>
      </c>
      <c r="AG210">
        <v>811.79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</v>
      </c>
      <c r="AU210" t="s">
        <v>3</v>
      </c>
      <c r="AV210">
        <v>1</v>
      </c>
      <c r="AW210">
        <v>2</v>
      </c>
      <c r="AX210">
        <v>70821999</v>
      </c>
      <c r="AY210">
        <v>1</v>
      </c>
      <c r="AZ210">
        <v>0</v>
      </c>
      <c r="BA210">
        <v>266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128.34</v>
      </c>
      <c r="BL210">
        <v>162.358</v>
      </c>
      <c r="BM210">
        <v>0</v>
      </c>
      <c r="BN210">
        <v>0</v>
      </c>
      <c r="BO210">
        <v>0.2</v>
      </c>
      <c r="BP210">
        <v>1</v>
      </c>
      <c r="BQ210">
        <v>0</v>
      </c>
      <c r="BR210">
        <v>128.34</v>
      </c>
      <c r="BS210">
        <v>162.358</v>
      </c>
      <c r="BT210">
        <v>0</v>
      </c>
      <c r="BU210">
        <v>0</v>
      </c>
      <c r="BV210">
        <v>0.2</v>
      </c>
      <c r="BW210">
        <v>1</v>
      </c>
      <c r="CV210">
        <v>0</v>
      </c>
      <c r="CW210">
        <f>ROUND(Y210*Source!I385*DO210,7)</f>
        <v>1.7999999999999999E-2</v>
      </c>
      <c r="CX210">
        <f>ROUND(Y210*Source!I385,7)</f>
        <v>1.7999999999999999E-2</v>
      </c>
      <c r="CY210">
        <f>AB210</f>
        <v>641.70000000000005</v>
      </c>
      <c r="CZ210">
        <f>AF210</f>
        <v>641.70000000000005</v>
      </c>
      <c r="DA210">
        <f>AJ210</f>
        <v>1</v>
      </c>
      <c r="DB210">
        <f t="shared" si="82"/>
        <v>128.34</v>
      </c>
      <c r="DC210">
        <f t="shared" si="83"/>
        <v>162.36000000000001</v>
      </c>
      <c r="DD210" t="s">
        <v>3</v>
      </c>
      <c r="DE210" t="s">
        <v>3</v>
      </c>
      <c r="DF210">
        <f t="shared" si="89"/>
        <v>0</v>
      </c>
      <c r="DG210">
        <f t="shared" si="88"/>
        <v>11.55</v>
      </c>
      <c r="DH210">
        <f t="shared" si="85"/>
        <v>14.61</v>
      </c>
      <c r="DI210">
        <f t="shared" si="86"/>
        <v>0</v>
      </c>
      <c r="DJ210">
        <f>DG210+DH210</f>
        <v>26.16</v>
      </c>
      <c r="DK210">
        <v>1</v>
      </c>
      <c r="DL210" t="s">
        <v>479</v>
      </c>
      <c r="DM210">
        <v>4</v>
      </c>
      <c r="DN210" t="s">
        <v>465</v>
      </c>
      <c r="DO210">
        <v>1</v>
      </c>
    </row>
    <row r="211" spans="1:119" x14ac:dyDescent="0.25">
      <c r="A211">
        <f>ROW(Source!A385)</f>
        <v>385</v>
      </c>
      <c r="B211">
        <v>70748195</v>
      </c>
      <c r="C211">
        <v>70821987</v>
      </c>
      <c r="D211">
        <v>68193632</v>
      </c>
      <c r="E211">
        <v>1</v>
      </c>
      <c r="F211">
        <v>1</v>
      </c>
      <c r="G211">
        <v>1</v>
      </c>
      <c r="H211">
        <v>2</v>
      </c>
      <c r="I211" t="s">
        <v>533</v>
      </c>
      <c r="J211" t="s">
        <v>534</v>
      </c>
      <c r="K211" t="s">
        <v>535</v>
      </c>
      <c r="L211">
        <v>1368</v>
      </c>
      <c r="N211">
        <v>1011</v>
      </c>
      <c r="O211" t="s">
        <v>471</v>
      </c>
      <c r="P211" t="s">
        <v>471</v>
      </c>
      <c r="Q211">
        <v>1</v>
      </c>
      <c r="W211">
        <v>0</v>
      </c>
      <c r="X211">
        <v>303316554</v>
      </c>
      <c r="Y211">
        <f t="shared" si="81"/>
        <v>2.7</v>
      </c>
      <c r="AA211">
        <v>0</v>
      </c>
      <c r="AB211">
        <v>34.61</v>
      </c>
      <c r="AC211">
        <v>0</v>
      </c>
      <c r="AD211">
        <v>0</v>
      </c>
      <c r="AE211">
        <v>0</v>
      </c>
      <c r="AF211">
        <v>34.61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2.7</v>
      </c>
      <c r="AU211" t="s">
        <v>3</v>
      </c>
      <c r="AV211">
        <v>1</v>
      </c>
      <c r="AW211">
        <v>2</v>
      </c>
      <c r="AX211">
        <v>70822000</v>
      </c>
      <c r="AY211">
        <v>1</v>
      </c>
      <c r="AZ211">
        <v>0</v>
      </c>
      <c r="BA211">
        <v>267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93.447000000000003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0</v>
      </c>
      <c r="BR211">
        <v>93.447000000000003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f>ROUND(Y211*Source!I385*DO211,7)</f>
        <v>0</v>
      </c>
      <c r="CX211">
        <f>ROUND(Y211*Source!I385,7)</f>
        <v>0.24299999999999999</v>
      </c>
      <c r="CY211">
        <f>AB211</f>
        <v>34.61</v>
      </c>
      <c r="CZ211">
        <f>AF211</f>
        <v>34.61</v>
      </c>
      <c r="DA211">
        <f>AJ211</f>
        <v>1</v>
      </c>
      <c r="DB211">
        <f t="shared" si="82"/>
        <v>93.45</v>
      </c>
      <c r="DC211">
        <f t="shared" si="83"/>
        <v>0</v>
      </c>
      <c r="DD211" t="s">
        <v>3</v>
      </c>
      <c r="DE211" t="s">
        <v>3</v>
      </c>
      <c r="DF211">
        <f t="shared" si="89"/>
        <v>0</v>
      </c>
      <c r="DG211">
        <f t="shared" si="88"/>
        <v>8.41</v>
      </c>
      <c r="DH211">
        <f t="shared" si="85"/>
        <v>0</v>
      </c>
      <c r="DI211">
        <f t="shared" si="86"/>
        <v>0</v>
      </c>
      <c r="DJ211">
        <f>DG211+DH211</f>
        <v>8.41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ROW(Source!A385)</f>
        <v>385</v>
      </c>
      <c r="B212">
        <v>70748195</v>
      </c>
      <c r="C212">
        <v>70821987</v>
      </c>
      <c r="D212">
        <v>68261051</v>
      </c>
      <c r="E212">
        <v>1</v>
      </c>
      <c r="F212">
        <v>1</v>
      </c>
      <c r="G212">
        <v>1</v>
      </c>
      <c r="H212">
        <v>3</v>
      </c>
      <c r="I212" t="s">
        <v>536</v>
      </c>
      <c r="J212" t="s">
        <v>537</v>
      </c>
      <c r="K212" t="s">
        <v>538</v>
      </c>
      <c r="L212">
        <v>1346</v>
      </c>
      <c r="N212">
        <v>1009</v>
      </c>
      <c r="O212" t="s">
        <v>492</v>
      </c>
      <c r="P212" t="s">
        <v>492</v>
      </c>
      <c r="Q212">
        <v>1</v>
      </c>
      <c r="W212">
        <v>0</v>
      </c>
      <c r="X212">
        <v>-163259778</v>
      </c>
      <c r="Y212">
        <f t="shared" si="81"/>
        <v>0.9</v>
      </c>
      <c r="AA212">
        <v>121.39</v>
      </c>
      <c r="AB212">
        <v>0</v>
      </c>
      <c r="AC212">
        <v>0</v>
      </c>
      <c r="AD212">
        <v>0</v>
      </c>
      <c r="AE212">
        <v>155.63</v>
      </c>
      <c r="AF212">
        <v>0</v>
      </c>
      <c r="AG212">
        <v>0</v>
      </c>
      <c r="AH212">
        <v>0</v>
      </c>
      <c r="AI212">
        <v>0.78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0.9</v>
      </c>
      <c r="AU212" t="s">
        <v>3</v>
      </c>
      <c r="AV212">
        <v>0</v>
      </c>
      <c r="AW212">
        <v>2</v>
      </c>
      <c r="AX212">
        <v>70822001</v>
      </c>
      <c r="AY212">
        <v>1</v>
      </c>
      <c r="AZ212">
        <v>0</v>
      </c>
      <c r="BA212">
        <v>268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140.06700000000001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140.06700000000001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v>0</v>
      </c>
      <c r="CX212">
        <f>ROUND(Y212*Source!I385,7)</f>
        <v>8.1000000000000003E-2</v>
      </c>
      <c r="CY212">
        <f>AA212</f>
        <v>121.39</v>
      </c>
      <c r="CZ212">
        <f>AE212</f>
        <v>155.63</v>
      </c>
      <c r="DA212">
        <f>AI212</f>
        <v>0.78</v>
      </c>
      <c r="DB212">
        <f t="shared" si="82"/>
        <v>140.07</v>
      </c>
      <c r="DC212">
        <f t="shared" si="83"/>
        <v>0</v>
      </c>
      <c r="DD212" t="s">
        <v>3</v>
      </c>
      <c r="DE212" t="s">
        <v>3</v>
      </c>
      <c r="DF212">
        <f>ROUND(ROUND(AE212*AI212,2)*CX212,2)</f>
        <v>9.83</v>
      </c>
      <c r="DG212">
        <f t="shared" si="88"/>
        <v>0</v>
      </c>
      <c r="DH212">
        <f t="shared" si="85"/>
        <v>0</v>
      </c>
      <c r="DI212">
        <f t="shared" si="86"/>
        <v>0</v>
      </c>
      <c r="DJ212">
        <f>DF212</f>
        <v>9.83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ROW(Source!A385)</f>
        <v>385</v>
      </c>
      <c r="B213">
        <v>70748195</v>
      </c>
      <c r="C213">
        <v>70821987</v>
      </c>
      <c r="D213">
        <v>68278941</v>
      </c>
      <c r="E213">
        <v>1</v>
      </c>
      <c r="F213">
        <v>1</v>
      </c>
      <c r="G213">
        <v>1</v>
      </c>
      <c r="H213">
        <v>3</v>
      </c>
      <c r="I213" t="s">
        <v>539</v>
      </c>
      <c r="J213" t="s">
        <v>540</v>
      </c>
      <c r="K213" t="s">
        <v>541</v>
      </c>
      <c r="L213">
        <v>1346</v>
      </c>
      <c r="N213">
        <v>1009</v>
      </c>
      <c r="O213" t="s">
        <v>492</v>
      </c>
      <c r="P213" t="s">
        <v>492</v>
      </c>
      <c r="Q213">
        <v>1</v>
      </c>
      <c r="W213">
        <v>0</v>
      </c>
      <c r="X213">
        <v>72056734</v>
      </c>
      <c r="Y213">
        <f t="shared" ref="Y213:Y244" si="90">AT213</f>
        <v>3.7</v>
      </c>
      <c r="AA213">
        <v>1139.45</v>
      </c>
      <c r="AB213">
        <v>0</v>
      </c>
      <c r="AC213">
        <v>0</v>
      </c>
      <c r="AD213">
        <v>0</v>
      </c>
      <c r="AE213">
        <v>911.56</v>
      </c>
      <c r="AF213">
        <v>0</v>
      </c>
      <c r="AG213">
        <v>0</v>
      </c>
      <c r="AH213">
        <v>0</v>
      </c>
      <c r="AI213">
        <v>1.25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3.7</v>
      </c>
      <c r="AU213" t="s">
        <v>3</v>
      </c>
      <c r="AV213">
        <v>0</v>
      </c>
      <c r="AW213">
        <v>2</v>
      </c>
      <c r="AX213">
        <v>70822002</v>
      </c>
      <c r="AY213">
        <v>1</v>
      </c>
      <c r="AZ213">
        <v>0</v>
      </c>
      <c r="BA213">
        <v>269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3372.7719999999999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3372.7719999999999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ROUND(Y213*Source!I385,7)</f>
        <v>0.33300000000000002</v>
      </c>
      <c r="CY213">
        <f>AA213</f>
        <v>1139.45</v>
      </c>
      <c r="CZ213">
        <f>AE213</f>
        <v>911.56</v>
      </c>
      <c r="DA213">
        <f>AI213</f>
        <v>1.25</v>
      </c>
      <c r="DB213">
        <f t="shared" ref="DB213:DB244" si="91">ROUND(ROUND(AT213*CZ213,2),6)</f>
        <v>3372.77</v>
      </c>
      <c r="DC213">
        <f t="shared" ref="DC213:DC244" si="92">ROUND(ROUND(AT213*AG213,2),6)</f>
        <v>0</v>
      </c>
      <c r="DD213" t="s">
        <v>3</v>
      </c>
      <c r="DE213" t="s">
        <v>3</v>
      </c>
      <c r="DF213">
        <f>ROUND(ROUND(AE213*AI213,2)*CX213,2)</f>
        <v>379.44</v>
      </c>
      <c r="DG213">
        <f t="shared" si="88"/>
        <v>0</v>
      </c>
      <c r="DH213">
        <f t="shared" si="85"/>
        <v>0</v>
      </c>
      <c r="DI213">
        <f t="shared" si="86"/>
        <v>0</v>
      </c>
      <c r="DJ213">
        <f>DF213</f>
        <v>379.44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ROW(Source!A385)</f>
        <v>385</v>
      </c>
      <c r="B214">
        <v>70748195</v>
      </c>
      <c r="C214">
        <v>70821987</v>
      </c>
      <c r="D214">
        <v>68191886</v>
      </c>
      <c r="E214">
        <v>117</v>
      </c>
      <c r="F214">
        <v>1</v>
      </c>
      <c r="G214">
        <v>1</v>
      </c>
      <c r="H214">
        <v>3</v>
      </c>
      <c r="I214" t="s">
        <v>141</v>
      </c>
      <c r="J214" t="s">
        <v>3</v>
      </c>
      <c r="K214" t="s">
        <v>142</v>
      </c>
      <c r="L214">
        <v>3277935</v>
      </c>
      <c r="N214">
        <v>1013</v>
      </c>
      <c r="O214" t="s">
        <v>143</v>
      </c>
      <c r="P214" t="s">
        <v>143</v>
      </c>
      <c r="Q214">
        <v>1</v>
      </c>
      <c r="W214">
        <v>0</v>
      </c>
      <c r="X214">
        <v>274903907</v>
      </c>
      <c r="Y214">
        <f t="shared" si="90"/>
        <v>2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 t="s">
        <v>3</v>
      </c>
      <c r="AT214">
        <v>2</v>
      </c>
      <c r="AU214" t="s">
        <v>3</v>
      </c>
      <c r="AV214">
        <v>0</v>
      </c>
      <c r="AW214">
        <v>2</v>
      </c>
      <c r="AX214">
        <v>70822003</v>
      </c>
      <c r="AY214">
        <v>1</v>
      </c>
      <c r="AZ214">
        <v>0</v>
      </c>
      <c r="BA214">
        <v>270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ROUND(Y214*Source!I385,7)</f>
        <v>0.18</v>
      </c>
      <c r="CY214">
        <f>AA214</f>
        <v>0</v>
      </c>
      <c r="CZ214">
        <f>AE214</f>
        <v>0</v>
      </c>
      <c r="DA214">
        <f>AI214</f>
        <v>1</v>
      </c>
      <c r="DB214">
        <f t="shared" si="91"/>
        <v>0</v>
      </c>
      <c r="DC214">
        <f t="shared" si="92"/>
        <v>0</v>
      </c>
      <c r="DD214" t="s">
        <v>3</v>
      </c>
      <c r="DE214" t="s">
        <v>3</v>
      </c>
      <c r="DF214">
        <f t="shared" ref="DF214:DF220" si="93">ROUND(ROUND(AE214,2)*CX214,2)</f>
        <v>0</v>
      </c>
      <c r="DG214">
        <f t="shared" si="88"/>
        <v>0</v>
      </c>
      <c r="DH214">
        <f t="shared" si="85"/>
        <v>0</v>
      </c>
      <c r="DI214">
        <f t="shared" si="86"/>
        <v>0</v>
      </c>
      <c r="DJ214">
        <f>DF214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ROW(Source!A392)</f>
        <v>392</v>
      </c>
      <c r="B215">
        <v>70751969</v>
      </c>
      <c r="C215">
        <v>70822007</v>
      </c>
      <c r="D215">
        <v>68185808</v>
      </c>
      <c r="E215">
        <v>117</v>
      </c>
      <c r="F215">
        <v>1</v>
      </c>
      <c r="G215">
        <v>1</v>
      </c>
      <c r="H215">
        <v>1</v>
      </c>
      <c r="I215" t="s">
        <v>545</v>
      </c>
      <c r="J215" t="s">
        <v>3</v>
      </c>
      <c r="K215" t="s">
        <v>546</v>
      </c>
      <c r="L215">
        <v>1191</v>
      </c>
      <c r="N215">
        <v>1013</v>
      </c>
      <c r="O215" t="s">
        <v>465</v>
      </c>
      <c r="P215" t="s">
        <v>465</v>
      </c>
      <c r="Q215">
        <v>1</v>
      </c>
      <c r="W215">
        <v>0</v>
      </c>
      <c r="X215">
        <v>-267883188</v>
      </c>
      <c r="Y215">
        <f t="shared" si="90"/>
        <v>88.5</v>
      </c>
      <c r="AA215">
        <v>0</v>
      </c>
      <c r="AB215">
        <v>0</v>
      </c>
      <c r="AC215">
        <v>0</v>
      </c>
      <c r="AD215">
        <v>633.07000000000005</v>
      </c>
      <c r="AE215">
        <v>0</v>
      </c>
      <c r="AF215">
        <v>0</v>
      </c>
      <c r="AG215">
        <v>0</v>
      </c>
      <c r="AH215">
        <v>633.07000000000005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88.5</v>
      </c>
      <c r="AU215" t="s">
        <v>3</v>
      </c>
      <c r="AV215">
        <v>1</v>
      </c>
      <c r="AW215">
        <v>2</v>
      </c>
      <c r="AX215">
        <v>70822009</v>
      </c>
      <c r="AY215">
        <v>1</v>
      </c>
      <c r="AZ215">
        <v>0</v>
      </c>
      <c r="BA215">
        <v>271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56026.695000000007</v>
      </c>
      <c r="BN215">
        <v>88.5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56026.695000000007</v>
      </c>
      <c r="BU215">
        <v>88.5</v>
      </c>
      <c r="BV215">
        <v>0</v>
      </c>
      <c r="BW215">
        <v>1</v>
      </c>
      <c r="CU215">
        <f>ROUND(AT215*Source!I392*AH215*AL215,2)</f>
        <v>801.18</v>
      </c>
      <c r="CV215">
        <f>ROUND(Y215*Source!I392,7)</f>
        <v>1.26555</v>
      </c>
      <c r="CW215">
        <v>0</v>
      </c>
      <c r="CX215">
        <f>ROUND(Y215*Source!I392,7)</f>
        <v>1.26555</v>
      </c>
      <c r="CY215">
        <f>AD215</f>
        <v>633.07000000000005</v>
      </c>
      <c r="CZ215">
        <f>AH215</f>
        <v>633.07000000000005</v>
      </c>
      <c r="DA215">
        <f>AL215</f>
        <v>1</v>
      </c>
      <c r="DB215">
        <f t="shared" si="91"/>
        <v>56026.7</v>
      </c>
      <c r="DC215">
        <f t="shared" si="92"/>
        <v>0</v>
      </c>
      <c r="DD215" t="s">
        <v>3</v>
      </c>
      <c r="DE215" t="s">
        <v>3</v>
      </c>
      <c r="DF215">
        <f t="shared" si="93"/>
        <v>0</v>
      </c>
      <c r="DG215">
        <f t="shared" si="88"/>
        <v>0</v>
      </c>
      <c r="DH215">
        <f t="shared" si="85"/>
        <v>0</v>
      </c>
      <c r="DI215">
        <f t="shared" si="86"/>
        <v>801.18</v>
      </c>
      <c r="DJ215">
        <f>DI215</f>
        <v>801.18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ROW(Source!A393)</f>
        <v>393</v>
      </c>
      <c r="B216">
        <v>70748195</v>
      </c>
      <c r="C216">
        <v>70822007</v>
      </c>
      <c r="D216">
        <v>68185808</v>
      </c>
      <c r="E216">
        <v>117</v>
      </c>
      <c r="F216">
        <v>1</v>
      </c>
      <c r="G216">
        <v>1</v>
      </c>
      <c r="H216">
        <v>1</v>
      </c>
      <c r="I216" t="s">
        <v>545</v>
      </c>
      <c r="J216" t="s">
        <v>3</v>
      </c>
      <c r="K216" t="s">
        <v>546</v>
      </c>
      <c r="L216">
        <v>1191</v>
      </c>
      <c r="N216">
        <v>1013</v>
      </c>
      <c r="O216" t="s">
        <v>465</v>
      </c>
      <c r="P216" t="s">
        <v>465</v>
      </c>
      <c r="Q216">
        <v>1</v>
      </c>
      <c r="W216">
        <v>0</v>
      </c>
      <c r="X216">
        <v>-267883188</v>
      </c>
      <c r="Y216">
        <f t="shared" si="90"/>
        <v>88.5</v>
      </c>
      <c r="AA216">
        <v>0</v>
      </c>
      <c r="AB216">
        <v>0</v>
      </c>
      <c r="AC216">
        <v>0</v>
      </c>
      <c r="AD216">
        <v>633.07000000000005</v>
      </c>
      <c r="AE216">
        <v>0</v>
      </c>
      <c r="AF216">
        <v>0</v>
      </c>
      <c r="AG216">
        <v>0</v>
      </c>
      <c r="AH216">
        <v>633.07000000000005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88.5</v>
      </c>
      <c r="AU216" t="s">
        <v>3</v>
      </c>
      <c r="AV216">
        <v>1</v>
      </c>
      <c r="AW216">
        <v>2</v>
      </c>
      <c r="AX216">
        <v>70822009</v>
      </c>
      <c r="AY216">
        <v>1</v>
      </c>
      <c r="AZ216">
        <v>0</v>
      </c>
      <c r="BA216">
        <v>272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56026.695000000007</v>
      </c>
      <c r="BN216">
        <v>88.5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56026.695000000007</v>
      </c>
      <c r="BU216">
        <v>88.5</v>
      </c>
      <c r="BV216">
        <v>0</v>
      </c>
      <c r="BW216">
        <v>1</v>
      </c>
      <c r="CU216">
        <f>ROUND(AT216*Source!I393*AH216*AL216,2)</f>
        <v>801.18</v>
      </c>
      <c r="CV216">
        <f>ROUND(Y216*Source!I393,7)</f>
        <v>1.26555</v>
      </c>
      <c r="CW216">
        <v>0</v>
      </c>
      <c r="CX216">
        <f>ROUND(Y216*Source!I393,7)</f>
        <v>1.26555</v>
      </c>
      <c r="CY216">
        <f>AD216</f>
        <v>633.07000000000005</v>
      </c>
      <c r="CZ216">
        <f>AH216</f>
        <v>633.07000000000005</v>
      </c>
      <c r="DA216">
        <f>AL216</f>
        <v>1</v>
      </c>
      <c r="DB216">
        <f t="shared" si="91"/>
        <v>56026.7</v>
      </c>
      <c r="DC216">
        <f t="shared" si="92"/>
        <v>0</v>
      </c>
      <c r="DD216" t="s">
        <v>3</v>
      </c>
      <c r="DE216" t="s">
        <v>3</v>
      </c>
      <c r="DF216">
        <f t="shared" si="93"/>
        <v>0</v>
      </c>
      <c r="DG216">
        <f t="shared" si="88"/>
        <v>0</v>
      </c>
      <c r="DH216">
        <f t="shared" si="85"/>
        <v>0</v>
      </c>
      <c r="DI216">
        <f t="shared" si="86"/>
        <v>801.18</v>
      </c>
      <c r="DJ216">
        <f>DI216</f>
        <v>801.18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ROW(Source!A579)</f>
        <v>579</v>
      </c>
      <c r="B217">
        <v>70751969</v>
      </c>
      <c r="C217">
        <v>70822034</v>
      </c>
      <c r="D217">
        <v>52604472</v>
      </c>
      <c r="E217">
        <v>110</v>
      </c>
      <c r="F217">
        <v>1</v>
      </c>
      <c r="G217">
        <v>1</v>
      </c>
      <c r="H217">
        <v>1</v>
      </c>
      <c r="I217" t="s">
        <v>480</v>
      </c>
      <c r="J217" t="s">
        <v>3</v>
      </c>
      <c r="K217" t="s">
        <v>547</v>
      </c>
      <c r="L217">
        <v>1191</v>
      </c>
      <c r="N217">
        <v>1013</v>
      </c>
      <c r="O217" t="s">
        <v>465</v>
      </c>
      <c r="P217" t="s">
        <v>465</v>
      </c>
      <c r="Q217">
        <v>1</v>
      </c>
      <c r="W217">
        <v>0</v>
      </c>
      <c r="X217">
        <v>-1759674247</v>
      </c>
      <c r="Y217">
        <f t="shared" si="90"/>
        <v>5.98</v>
      </c>
      <c r="AA217">
        <v>0</v>
      </c>
      <c r="AB217">
        <v>0</v>
      </c>
      <c r="AC217">
        <v>0</v>
      </c>
      <c r="AD217">
        <v>748.18</v>
      </c>
      <c r="AE217">
        <v>0</v>
      </c>
      <c r="AF217">
        <v>0</v>
      </c>
      <c r="AG217">
        <v>0</v>
      </c>
      <c r="AH217">
        <v>748.18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5.98</v>
      </c>
      <c r="AU217" t="s">
        <v>3</v>
      </c>
      <c r="AV217">
        <v>1</v>
      </c>
      <c r="AW217">
        <v>2</v>
      </c>
      <c r="AX217">
        <v>70822045</v>
      </c>
      <c r="AY217">
        <v>2</v>
      </c>
      <c r="AZ217">
        <v>131072</v>
      </c>
      <c r="BA217">
        <v>273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4474.1163999999999</v>
      </c>
      <c r="BN217">
        <v>5.98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4474.1163999999999</v>
      </c>
      <c r="BU217">
        <v>5.98</v>
      </c>
      <c r="BV217">
        <v>0</v>
      </c>
      <c r="BW217">
        <v>1</v>
      </c>
      <c r="CU217">
        <f>ROUND(AT217*Source!I579*AH217*AL217,2)</f>
        <v>4474.12</v>
      </c>
      <c r="CV217">
        <f>ROUND(Y217*Source!I579,7)</f>
        <v>5.98</v>
      </c>
      <c r="CW217">
        <v>0</v>
      </c>
      <c r="CX217">
        <f>ROUND(Y217*Source!I579,7)</f>
        <v>5.98</v>
      </c>
      <c r="CY217">
        <f>AD217</f>
        <v>748.18</v>
      </c>
      <c r="CZ217">
        <f>AH217</f>
        <v>748.18</v>
      </c>
      <c r="DA217">
        <f>AL217</f>
        <v>1</v>
      </c>
      <c r="DB217">
        <f t="shared" si="91"/>
        <v>4474.12</v>
      </c>
      <c r="DC217">
        <f t="shared" si="92"/>
        <v>0</v>
      </c>
      <c r="DD217" t="s">
        <v>3</v>
      </c>
      <c r="DE217" t="s">
        <v>3</v>
      </c>
      <c r="DF217">
        <f t="shared" si="93"/>
        <v>0</v>
      </c>
      <c r="DG217">
        <f t="shared" si="88"/>
        <v>0</v>
      </c>
      <c r="DH217">
        <f t="shared" si="85"/>
        <v>0</v>
      </c>
      <c r="DI217">
        <f t="shared" si="86"/>
        <v>4474.12</v>
      </c>
      <c r="DJ217">
        <f>DI217</f>
        <v>4474.12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ROW(Source!A579)</f>
        <v>579</v>
      </c>
      <c r="B218">
        <v>70751969</v>
      </c>
      <c r="C218">
        <v>70822034</v>
      </c>
      <c r="D218">
        <v>52604734</v>
      </c>
      <c r="E218">
        <v>110</v>
      </c>
      <c r="F218">
        <v>1</v>
      </c>
      <c r="G218">
        <v>1</v>
      </c>
      <c r="H218">
        <v>1</v>
      </c>
      <c r="I218" t="s">
        <v>466</v>
      </c>
      <c r="J218" t="s">
        <v>3</v>
      </c>
      <c r="K218" t="s">
        <v>467</v>
      </c>
      <c r="L218">
        <v>1191</v>
      </c>
      <c r="N218">
        <v>1013</v>
      </c>
      <c r="O218" t="s">
        <v>465</v>
      </c>
      <c r="P218" t="s">
        <v>465</v>
      </c>
      <c r="Q218">
        <v>1</v>
      </c>
      <c r="W218">
        <v>0</v>
      </c>
      <c r="X218">
        <v>-1417349443</v>
      </c>
      <c r="Y218">
        <f t="shared" si="90"/>
        <v>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2</v>
      </c>
      <c r="AU218" t="s">
        <v>3</v>
      </c>
      <c r="AV218">
        <v>2</v>
      </c>
      <c r="AW218">
        <v>2</v>
      </c>
      <c r="AX218">
        <v>70822046</v>
      </c>
      <c r="AY218">
        <v>1</v>
      </c>
      <c r="AZ218">
        <v>0</v>
      </c>
      <c r="BA218">
        <v>274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ROUND(Y218*Source!I579,7)</f>
        <v>2</v>
      </c>
      <c r="CY218">
        <f>AD218</f>
        <v>0</v>
      </c>
      <c r="CZ218">
        <f>AH218</f>
        <v>0</v>
      </c>
      <c r="DA218">
        <f>AL218</f>
        <v>1</v>
      </c>
      <c r="DB218">
        <f t="shared" si="91"/>
        <v>0</v>
      </c>
      <c r="DC218">
        <f t="shared" si="92"/>
        <v>0</v>
      </c>
      <c r="DD218" t="s">
        <v>3</v>
      </c>
      <c r="DE218" t="s">
        <v>3</v>
      </c>
      <c r="DF218">
        <f t="shared" si="93"/>
        <v>0</v>
      </c>
      <c r="DG218">
        <f t="shared" si="88"/>
        <v>0</v>
      </c>
      <c r="DH218">
        <f t="shared" si="85"/>
        <v>0</v>
      </c>
      <c r="DI218">
        <f t="shared" si="86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ROW(Source!A579)</f>
        <v>579</v>
      </c>
      <c r="B219">
        <v>70751969</v>
      </c>
      <c r="C219">
        <v>70822034</v>
      </c>
      <c r="D219">
        <v>52833205</v>
      </c>
      <c r="E219">
        <v>1</v>
      </c>
      <c r="F219">
        <v>1</v>
      </c>
      <c r="G219">
        <v>1</v>
      </c>
      <c r="H219">
        <v>2</v>
      </c>
      <c r="I219" t="s">
        <v>482</v>
      </c>
      <c r="J219" t="s">
        <v>548</v>
      </c>
      <c r="K219" t="s">
        <v>484</v>
      </c>
      <c r="L219">
        <v>1368</v>
      </c>
      <c r="N219">
        <v>1011</v>
      </c>
      <c r="O219" t="s">
        <v>471</v>
      </c>
      <c r="P219" t="s">
        <v>471</v>
      </c>
      <c r="Q219">
        <v>1</v>
      </c>
      <c r="W219">
        <v>0</v>
      </c>
      <c r="X219">
        <v>1906570038</v>
      </c>
      <c r="Y219">
        <f t="shared" si="90"/>
        <v>1.6</v>
      </c>
      <c r="AA219">
        <v>0</v>
      </c>
      <c r="AB219">
        <v>2109.06</v>
      </c>
      <c r="AC219">
        <v>932.95</v>
      </c>
      <c r="AD219">
        <v>0</v>
      </c>
      <c r="AE219">
        <v>0</v>
      </c>
      <c r="AF219">
        <v>1609.97</v>
      </c>
      <c r="AG219">
        <v>932.95</v>
      </c>
      <c r="AH219">
        <v>0</v>
      </c>
      <c r="AI219">
        <v>1</v>
      </c>
      <c r="AJ219">
        <v>1.31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1.6</v>
      </c>
      <c r="AU219" t="s">
        <v>3</v>
      </c>
      <c r="AV219">
        <v>1</v>
      </c>
      <c r="AW219">
        <v>2</v>
      </c>
      <c r="AX219">
        <v>70822047</v>
      </c>
      <c r="AY219">
        <v>2</v>
      </c>
      <c r="AZ219">
        <v>98304</v>
      </c>
      <c r="BA219">
        <v>275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2575.9520000000002</v>
      </c>
      <c r="BL219">
        <v>1492.7200000000003</v>
      </c>
      <c r="BM219">
        <v>0</v>
      </c>
      <c r="BN219">
        <v>0</v>
      </c>
      <c r="BO219">
        <v>1.6</v>
      </c>
      <c r="BP219">
        <v>1</v>
      </c>
      <c r="BQ219">
        <v>0</v>
      </c>
      <c r="BR219">
        <v>2575.9520000000002</v>
      </c>
      <c r="BS219">
        <v>1492.7200000000003</v>
      </c>
      <c r="BT219">
        <v>0</v>
      </c>
      <c r="BU219">
        <v>0</v>
      </c>
      <c r="BV219">
        <v>1.6</v>
      </c>
      <c r="BW219">
        <v>1</v>
      </c>
      <c r="CV219">
        <v>0</v>
      </c>
      <c r="CW219">
        <f>ROUND(Y219*Source!I579*DO219,7)</f>
        <v>1.6</v>
      </c>
      <c r="CX219">
        <f>ROUND(Y219*Source!I579,7)</f>
        <v>1.6</v>
      </c>
      <c r="CY219">
        <f>AB219</f>
        <v>2109.06</v>
      </c>
      <c r="CZ219">
        <f>AF219</f>
        <v>1609.97</v>
      </c>
      <c r="DA219">
        <f>AJ219</f>
        <v>1.31</v>
      </c>
      <c r="DB219">
        <f t="shared" si="91"/>
        <v>2575.9499999999998</v>
      </c>
      <c r="DC219">
        <f t="shared" si="92"/>
        <v>1492.72</v>
      </c>
      <c r="DD219" t="s">
        <v>3</v>
      </c>
      <c r="DE219" t="s">
        <v>3</v>
      </c>
      <c r="DF219">
        <f t="shared" si="93"/>
        <v>0</v>
      </c>
      <c r="DG219">
        <f>ROUND(ROUND(AF219*AJ219,2)*CX219,2)</f>
        <v>3374.5</v>
      </c>
      <c r="DH219">
        <f t="shared" si="85"/>
        <v>1492.72</v>
      </c>
      <c r="DI219">
        <f t="shared" si="86"/>
        <v>0</v>
      </c>
      <c r="DJ219">
        <f>DG219+DH219</f>
        <v>4867.22</v>
      </c>
      <c r="DK219">
        <v>0</v>
      </c>
      <c r="DL219" t="s">
        <v>485</v>
      </c>
      <c r="DM219">
        <v>5</v>
      </c>
      <c r="DN219" t="s">
        <v>465</v>
      </c>
      <c r="DO219">
        <v>1</v>
      </c>
    </row>
    <row r="220" spans="1:119" x14ac:dyDescent="0.25">
      <c r="A220">
        <f>ROW(Source!A579)</f>
        <v>579</v>
      </c>
      <c r="B220">
        <v>70751969</v>
      </c>
      <c r="C220">
        <v>70822034</v>
      </c>
      <c r="D220">
        <v>52834632</v>
      </c>
      <c r="E220">
        <v>1</v>
      </c>
      <c r="F220">
        <v>1</v>
      </c>
      <c r="G220">
        <v>1</v>
      </c>
      <c r="H220">
        <v>2</v>
      </c>
      <c r="I220" t="s">
        <v>486</v>
      </c>
      <c r="J220" t="s">
        <v>487</v>
      </c>
      <c r="K220" t="s">
        <v>488</v>
      </c>
      <c r="L220">
        <v>1368</v>
      </c>
      <c r="N220">
        <v>1011</v>
      </c>
      <c r="O220" t="s">
        <v>471</v>
      </c>
      <c r="P220" t="s">
        <v>471</v>
      </c>
      <c r="Q220">
        <v>1</v>
      </c>
      <c r="W220">
        <v>0</v>
      </c>
      <c r="X220">
        <v>-1006353707</v>
      </c>
      <c r="Y220">
        <f t="shared" si="90"/>
        <v>0.4</v>
      </c>
      <c r="AA220">
        <v>0</v>
      </c>
      <c r="AB220">
        <v>641.70000000000005</v>
      </c>
      <c r="AC220">
        <v>811.79</v>
      </c>
      <c r="AD220">
        <v>0</v>
      </c>
      <c r="AE220">
        <v>0</v>
      </c>
      <c r="AF220">
        <v>641.70000000000005</v>
      </c>
      <c r="AG220">
        <v>811.79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0.4</v>
      </c>
      <c r="AU220" t="s">
        <v>3</v>
      </c>
      <c r="AV220">
        <v>1</v>
      </c>
      <c r="AW220">
        <v>2</v>
      </c>
      <c r="AX220">
        <v>70822048</v>
      </c>
      <c r="AY220">
        <v>2</v>
      </c>
      <c r="AZ220">
        <v>98304</v>
      </c>
      <c r="BA220">
        <v>276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256.68</v>
      </c>
      <c r="BL220">
        <v>324.71600000000001</v>
      </c>
      <c r="BM220">
        <v>0</v>
      </c>
      <c r="BN220">
        <v>0</v>
      </c>
      <c r="BO220">
        <v>0.4</v>
      </c>
      <c r="BP220">
        <v>1</v>
      </c>
      <c r="BQ220">
        <v>0</v>
      </c>
      <c r="BR220">
        <v>256.68</v>
      </c>
      <c r="BS220">
        <v>324.71600000000001</v>
      </c>
      <c r="BT220">
        <v>0</v>
      </c>
      <c r="BU220">
        <v>0</v>
      </c>
      <c r="BV220">
        <v>0.4</v>
      </c>
      <c r="BW220">
        <v>1</v>
      </c>
      <c r="CV220">
        <v>0</v>
      </c>
      <c r="CW220">
        <f>ROUND(Y220*Source!I579*DO220,7)</f>
        <v>0.4</v>
      </c>
      <c r="CX220">
        <f>ROUND(Y220*Source!I579,7)</f>
        <v>0.4</v>
      </c>
      <c r="CY220">
        <f>AB220</f>
        <v>641.70000000000005</v>
      </c>
      <c r="CZ220">
        <f>AF220</f>
        <v>641.70000000000005</v>
      </c>
      <c r="DA220">
        <f>AJ220</f>
        <v>1</v>
      </c>
      <c r="DB220">
        <f t="shared" si="91"/>
        <v>256.68</v>
      </c>
      <c r="DC220">
        <f t="shared" si="92"/>
        <v>324.72000000000003</v>
      </c>
      <c r="DD220" t="s">
        <v>3</v>
      </c>
      <c r="DE220" t="s">
        <v>3</v>
      </c>
      <c r="DF220">
        <f t="shared" si="93"/>
        <v>0</v>
      </c>
      <c r="DG220">
        <f t="shared" ref="DG220:DG228" si="94">ROUND(ROUND(AF220,2)*CX220,2)</f>
        <v>256.68</v>
      </c>
      <c r="DH220">
        <f t="shared" si="85"/>
        <v>324.72000000000003</v>
      </c>
      <c r="DI220">
        <f t="shared" si="86"/>
        <v>0</v>
      </c>
      <c r="DJ220">
        <f>DG220+DH220</f>
        <v>581.40000000000009</v>
      </c>
      <c r="DK220">
        <v>1</v>
      </c>
      <c r="DL220" t="s">
        <v>479</v>
      </c>
      <c r="DM220">
        <v>4</v>
      </c>
      <c r="DN220" t="s">
        <v>465</v>
      </c>
      <c r="DO220">
        <v>1</v>
      </c>
    </row>
    <row r="221" spans="1:119" x14ac:dyDescent="0.25">
      <c r="A221">
        <f>ROW(Source!A579)</f>
        <v>579</v>
      </c>
      <c r="B221">
        <v>70751969</v>
      </c>
      <c r="C221">
        <v>70822034</v>
      </c>
      <c r="D221">
        <v>52955942</v>
      </c>
      <c r="E221">
        <v>1</v>
      </c>
      <c r="F221">
        <v>1</v>
      </c>
      <c r="G221">
        <v>1</v>
      </c>
      <c r="H221">
        <v>3</v>
      </c>
      <c r="I221" t="s">
        <v>489</v>
      </c>
      <c r="J221" t="s">
        <v>549</v>
      </c>
      <c r="K221" t="s">
        <v>491</v>
      </c>
      <c r="L221">
        <v>1346</v>
      </c>
      <c r="N221">
        <v>1009</v>
      </c>
      <c r="O221" t="s">
        <v>492</v>
      </c>
      <c r="P221" t="s">
        <v>492</v>
      </c>
      <c r="Q221">
        <v>1</v>
      </c>
      <c r="W221">
        <v>0</v>
      </c>
      <c r="X221">
        <v>-644022588</v>
      </c>
      <c r="Y221">
        <f t="shared" si="90"/>
        <v>0.1</v>
      </c>
      <c r="AA221">
        <v>381.26</v>
      </c>
      <c r="AB221">
        <v>0</v>
      </c>
      <c r="AC221">
        <v>0</v>
      </c>
      <c r="AD221">
        <v>0</v>
      </c>
      <c r="AE221">
        <v>238.29</v>
      </c>
      <c r="AF221">
        <v>0</v>
      </c>
      <c r="AG221">
        <v>0</v>
      </c>
      <c r="AH221">
        <v>0</v>
      </c>
      <c r="AI221">
        <v>1.6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0.1</v>
      </c>
      <c r="AU221" t="s">
        <v>3</v>
      </c>
      <c r="AV221">
        <v>0</v>
      </c>
      <c r="AW221">
        <v>2</v>
      </c>
      <c r="AX221">
        <v>70822049</v>
      </c>
      <c r="AY221">
        <v>1</v>
      </c>
      <c r="AZ221">
        <v>0</v>
      </c>
      <c r="BA221">
        <v>277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23.829000000000001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23.829000000000001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1</v>
      </c>
      <c r="CV221">
        <v>0</v>
      </c>
      <c r="CW221">
        <v>0</v>
      </c>
      <c r="CX221">
        <f>ROUND(Y221*Source!I579,7)</f>
        <v>0.1</v>
      </c>
      <c r="CY221">
        <f t="shared" ref="CY221:CY226" si="95">AA221</f>
        <v>381.26</v>
      </c>
      <c r="CZ221">
        <f t="shared" ref="CZ221:CZ226" si="96">AE221</f>
        <v>238.29</v>
      </c>
      <c r="DA221">
        <f t="shared" ref="DA221:DA226" si="97">AI221</f>
        <v>1.6</v>
      </c>
      <c r="DB221">
        <f t="shared" si="91"/>
        <v>23.83</v>
      </c>
      <c r="DC221">
        <f t="shared" si="92"/>
        <v>0</v>
      </c>
      <c r="DD221" t="s">
        <v>3</v>
      </c>
      <c r="DE221" t="s">
        <v>3</v>
      </c>
      <c r="DF221">
        <f t="shared" ref="DF221:DF226" si="98">ROUND(ROUND(AE221*AI221,2)*CX221,2)</f>
        <v>38.130000000000003</v>
      </c>
      <c r="DG221">
        <f t="shared" si="94"/>
        <v>0</v>
      </c>
      <c r="DH221">
        <f t="shared" si="85"/>
        <v>0</v>
      </c>
      <c r="DI221">
        <f t="shared" si="86"/>
        <v>0</v>
      </c>
      <c r="DJ221">
        <f t="shared" ref="DJ221:DJ226" si="99">DF221</f>
        <v>38.130000000000003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ROW(Source!A579)</f>
        <v>579</v>
      </c>
      <c r="B222">
        <v>70751969</v>
      </c>
      <c r="C222">
        <v>70822034</v>
      </c>
      <c r="D222">
        <v>52955949</v>
      </c>
      <c r="E222">
        <v>1</v>
      </c>
      <c r="F222">
        <v>1</v>
      </c>
      <c r="G222">
        <v>1</v>
      </c>
      <c r="H222">
        <v>3</v>
      </c>
      <c r="I222" t="s">
        <v>493</v>
      </c>
      <c r="J222" t="s">
        <v>550</v>
      </c>
      <c r="K222" t="s">
        <v>495</v>
      </c>
      <c r="L222">
        <v>1346</v>
      </c>
      <c r="N222">
        <v>1009</v>
      </c>
      <c r="O222" t="s">
        <v>492</v>
      </c>
      <c r="P222" t="s">
        <v>492</v>
      </c>
      <c r="Q222">
        <v>1</v>
      </c>
      <c r="W222">
        <v>0</v>
      </c>
      <c r="X222">
        <v>974229974</v>
      </c>
      <c r="Y222">
        <f t="shared" si="90"/>
        <v>0.03</v>
      </c>
      <c r="AA222">
        <v>128.03</v>
      </c>
      <c r="AB222">
        <v>0</v>
      </c>
      <c r="AC222">
        <v>0</v>
      </c>
      <c r="AD222">
        <v>0</v>
      </c>
      <c r="AE222">
        <v>80.02</v>
      </c>
      <c r="AF222">
        <v>0</v>
      </c>
      <c r="AG222">
        <v>0</v>
      </c>
      <c r="AH222">
        <v>0</v>
      </c>
      <c r="AI222">
        <v>1.6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0.03</v>
      </c>
      <c r="AU222" t="s">
        <v>3</v>
      </c>
      <c r="AV222">
        <v>0</v>
      </c>
      <c r="AW222">
        <v>2</v>
      </c>
      <c r="AX222">
        <v>70822050</v>
      </c>
      <c r="AY222">
        <v>1</v>
      </c>
      <c r="AZ222">
        <v>0</v>
      </c>
      <c r="BA222">
        <v>278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2.4005999999999998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2.4005999999999998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1</v>
      </c>
      <c r="CV222">
        <v>0</v>
      </c>
      <c r="CW222">
        <v>0</v>
      </c>
      <c r="CX222">
        <f>ROUND(Y222*Source!I579,7)</f>
        <v>0.03</v>
      </c>
      <c r="CY222">
        <f t="shared" si="95"/>
        <v>128.03</v>
      </c>
      <c r="CZ222">
        <f t="shared" si="96"/>
        <v>80.02</v>
      </c>
      <c r="DA222">
        <f t="shared" si="97"/>
        <v>1.6</v>
      </c>
      <c r="DB222">
        <f t="shared" si="91"/>
        <v>2.4</v>
      </c>
      <c r="DC222">
        <f t="shared" si="92"/>
        <v>0</v>
      </c>
      <c r="DD222" t="s">
        <v>3</v>
      </c>
      <c r="DE222" t="s">
        <v>3</v>
      </c>
      <c r="DF222">
        <f t="shared" si="98"/>
        <v>3.84</v>
      </c>
      <c r="DG222">
        <f t="shared" si="94"/>
        <v>0</v>
      </c>
      <c r="DH222">
        <f t="shared" si="85"/>
        <v>0</v>
      </c>
      <c r="DI222">
        <f t="shared" si="86"/>
        <v>0</v>
      </c>
      <c r="DJ222">
        <f t="shared" si="99"/>
        <v>3.84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ROW(Source!A579)</f>
        <v>579</v>
      </c>
      <c r="B223">
        <v>70751969</v>
      </c>
      <c r="C223">
        <v>70822034</v>
      </c>
      <c r="D223">
        <v>52963257</v>
      </c>
      <c r="E223">
        <v>1</v>
      </c>
      <c r="F223">
        <v>1</v>
      </c>
      <c r="G223">
        <v>1</v>
      </c>
      <c r="H223">
        <v>3</v>
      </c>
      <c r="I223" t="s">
        <v>496</v>
      </c>
      <c r="J223" t="s">
        <v>497</v>
      </c>
      <c r="K223" t="s">
        <v>498</v>
      </c>
      <c r="L223">
        <v>1346</v>
      </c>
      <c r="N223">
        <v>1009</v>
      </c>
      <c r="O223" t="s">
        <v>492</v>
      </c>
      <c r="P223" t="s">
        <v>492</v>
      </c>
      <c r="Q223">
        <v>1</v>
      </c>
      <c r="W223">
        <v>0</v>
      </c>
      <c r="X223">
        <v>117595624</v>
      </c>
      <c r="Y223">
        <f t="shared" si="90"/>
        <v>0.02</v>
      </c>
      <c r="AA223">
        <v>86.41</v>
      </c>
      <c r="AB223">
        <v>0</v>
      </c>
      <c r="AC223">
        <v>0</v>
      </c>
      <c r="AD223">
        <v>0</v>
      </c>
      <c r="AE223">
        <v>56.11</v>
      </c>
      <c r="AF223">
        <v>0</v>
      </c>
      <c r="AG223">
        <v>0</v>
      </c>
      <c r="AH223">
        <v>0</v>
      </c>
      <c r="AI223">
        <v>1.54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0.02</v>
      </c>
      <c r="AU223" t="s">
        <v>3</v>
      </c>
      <c r="AV223">
        <v>0</v>
      </c>
      <c r="AW223">
        <v>2</v>
      </c>
      <c r="AX223">
        <v>70822052</v>
      </c>
      <c r="AY223">
        <v>1</v>
      </c>
      <c r="AZ223">
        <v>0</v>
      </c>
      <c r="BA223">
        <v>280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1.1222000000000001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1.1222000000000001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v>0</v>
      </c>
      <c r="CX223">
        <f>ROUND(Y223*Source!I579,7)</f>
        <v>0.02</v>
      </c>
      <c r="CY223">
        <f t="shared" si="95"/>
        <v>86.41</v>
      </c>
      <c r="CZ223">
        <f t="shared" si="96"/>
        <v>56.11</v>
      </c>
      <c r="DA223">
        <f t="shared" si="97"/>
        <v>1.54</v>
      </c>
      <c r="DB223">
        <f t="shared" si="91"/>
        <v>1.1200000000000001</v>
      </c>
      <c r="DC223">
        <f t="shared" si="92"/>
        <v>0</v>
      </c>
      <c r="DD223" t="s">
        <v>3</v>
      </c>
      <c r="DE223" t="s">
        <v>3</v>
      </c>
      <c r="DF223">
        <f t="shared" si="98"/>
        <v>1.73</v>
      </c>
      <c r="DG223">
        <f t="shared" si="94"/>
        <v>0</v>
      </c>
      <c r="DH223">
        <f t="shared" si="85"/>
        <v>0</v>
      </c>
      <c r="DI223">
        <f t="shared" si="86"/>
        <v>0</v>
      </c>
      <c r="DJ223">
        <f t="shared" si="99"/>
        <v>1.73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ROW(Source!A579)</f>
        <v>579</v>
      </c>
      <c r="B224">
        <v>70751969</v>
      </c>
      <c r="C224">
        <v>70822034</v>
      </c>
      <c r="D224">
        <v>52990420</v>
      </c>
      <c r="E224">
        <v>1</v>
      </c>
      <c r="F224">
        <v>1</v>
      </c>
      <c r="G224">
        <v>1</v>
      </c>
      <c r="H224">
        <v>3</v>
      </c>
      <c r="I224" t="s">
        <v>499</v>
      </c>
      <c r="J224" t="s">
        <v>551</v>
      </c>
      <c r="K224" t="s">
        <v>501</v>
      </c>
      <c r="L224">
        <v>1348</v>
      </c>
      <c r="N224">
        <v>1009</v>
      </c>
      <c r="O224" t="s">
        <v>147</v>
      </c>
      <c r="P224" t="s">
        <v>147</v>
      </c>
      <c r="Q224">
        <v>1000</v>
      </c>
      <c r="W224">
        <v>0</v>
      </c>
      <c r="X224">
        <v>858988035</v>
      </c>
      <c r="Y224">
        <f t="shared" si="90"/>
        <v>4.0000000000000002E-4</v>
      </c>
      <c r="AA224">
        <v>88222.16</v>
      </c>
      <c r="AB224">
        <v>0</v>
      </c>
      <c r="AC224">
        <v>0</v>
      </c>
      <c r="AD224">
        <v>0</v>
      </c>
      <c r="AE224">
        <v>61265.39</v>
      </c>
      <c r="AF224">
        <v>0</v>
      </c>
      <c r="AG224">
        <v>0</v>
      </c>
      <c r="AH224">
        <v>0</v>
      </c>
      <c r="AI224">
        <v>1.44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4.0000000000000002E-4</v>
      </c>
      <c r="AU224" t="s">
        <v>3</v>
      </c>
      <c r="AV224">
        <v>0</v>
      </c>
      <c r="AW224">
        <v>2</v>
      </c>
      <c r="AX224">
        <v>70822057</v>
      </c>
      <c r="AY224">
        <v>1</v>
      </c>
      <c r="AZ224">
        <v>0</v>
      </c>
      <c r="BA224">
        <v>285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24.506156000000001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24.506156000000001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ROUND(Y224*Source!I579,7)</f>
        <v>4.0000000000000002E-4</v>
      </c>
      <c r="CY224">
        <f t="shared" si="95"/>
        <v>88222.16</v>
      </c>
      <c r="CZ224">
        <f t="shared" si="96"/>
        <v>61265.39</v>
      </c>
      <c r="DA224">
        <f t="shared" si="97"/>
        <v>1.44</v>
      </c>
      <c r="DB224">
        <f t="shared" si="91"/>
        <v>24.51</v>
      </c>
      <c r="DC224">
        <f t="shared" si="92"/>
        <v>0</v>
      </c>
      <c r="DD224" t="s">
        <v>3</v>
      </c>
      <c r="DE224" t="s">
        <v>3</v>
      </c>
      <c r="DF224">
        <f t="shared" si="98"/>
        <v>35.29</v>
      </c>
      <c r="DG224">
        <f t="shared" si="94"/>
        <v>0</v>
      </c>
      <c r="DH224">
        <f t="shared" si="85"/>
        <v>0</v>
      </c>
      <c r="DI224">
        <f t="shared" si="86"/>
        <v>0</v>
      </c>
      <c r="DJ224">
        <f t="shared" si="99"/>
        <v>35.29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ROW(Source!A579)</f>
        <v>579</v>
      </c>
      <c r="B225">
        <v>70751969</v>
      </c>
      <c r="C225">
        <v>70822034</v>
      </c>
      <c r="D225">
        <v>52990453</v>
      </c>
      <c r="E225">
        <v>1</v>
      </c>
      <c r="F225">
        <v>1</v>
      </c>
      <c r="G225">
        <v>1</v>
      </c>
      <c r="H225">
        <v>3</v>
      </c>
      <c r="I225" t="s">
        <v>502</v>
      </c>
      <c r="J225" t="s">
        <v>503</v>
      </c>
      <c r="K225" t="s">
        <v>504</v>
      </c>
      <c r="L225">
        <v>1348</v>
      </c>
      <c r="N225">
        <v>1009</v>
      </c>
      <c r="O225" t="s">
        <v>147</v>
      </c>
      <c r="P225" t="s">
        <v>147</v>
      </c>
      <c r="Q225">
        <v>1000</v>
      </c>
      <c r="W225">
        <v>0</v>
      </c>
      <c r="X225">
        <v>3055973</v>
      </c>
      <c r="Y225">
        <f t="shared" si="90"/>
        <v>1E-4</v>
      </c>
      <c r="AA225">
        <v>103227.06</v>
      </c>
      <c r="AB225">
        <v>0</v>
      </c>
      <c r="AC225">
        <v>0</v>
      </c>
      <c r="AD225">
        <v>0</v>
      </c>
      <c r="AE225">
        <v>80020.98</v>
      </c>
      <c r="AF225">
        <v>0</v>
      </c>
      <c r="AG225">
        <v>0</v>
      </c>
      <c r="AH225">
        <v>0</v>
      </c>
      <c r="AI225">
        <v>1.29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1E-4</v>
      </c>
      <c r="AU225" t="s">
        <v>3</v>
      </c>
      <c r="AV225">
        <v>0</v>
      </c>
      <c r="AW225">
        <v>2</v>
      </c>
      <c r="AX225">
        <v>70822058</v>
      </c>
      <c r="AY225">
        <v>1</v>
      </c>
      <c r="AZ225">
        <v>0</v>
      </c>
      <c r="BA225">
        <v>286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8.0020980000000002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8.0020980000000002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v>0</v>
      </c>
      <c r="CX225">
        <f>ROUND(Y225*Source!I579,7)</f>
        <v>1E-4</v>
      </c>
      <c r="CY225">
        <f t="shared" si="95"/>
        <v>103227.06</v>
      </c>
      <c r="CZ225">
        <f t="shared" si="96"/>
        <v>80020.98</v>
      </c>
      <c r="DA225">
        <f t="shared" si="97"/>
        <v>1.29</v>
      </c>
      <c r="DB225">
        <f t="shared" si="91"/>
        <v>8</v>
      </c>
      <c r="DC225">
        <f t="shared" si="92"/>
        <v>0</v>
      </c>
      <c r="DD225" t="s">
        <v>3</v>
      </c>
      <c r="DE225" t="s">
        <v>3</v>
      </c>
      <c r="DF225">
        <f t="shared" si="98"/>
        <v>10.32</v>
      </c>
      <c r="DG225">
        <f t="shared" si="94"/>
        <v>0</v>
      </c>
      <c r="DH225">
        <f t="shared" si="85"/>
        <v>0</v>
      </c>
      <c r="DI225">
        <f t="shared" si="86"/>
        <v>0</v>
      </c>
      <c r="DJ225">
        <f t="shared" si="99"/>
        <v>10.32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ROW(Source!A579)</f>
        <v>579</v>
      </c>
      <c r="B226">
        <v>70751969</v>
      </c>
      <c r="C226">
        <v>70822034</v>
      </c>
      <c r="D226">
        <v>53002479</v>
      </c>
      <c r="E226">
        <v>1</v>
      </c>
      <c r="F226">
        <v>1</v>
      </c>
      <c r="G226">
        <v>1</v>
      </c>
      <c r="H226">
        <v>3</v>
      </c>
      <c r="I226" t="s">
        <v>505</v>
      </c>
      <c r="J226" t="s">
        <v>506</v>
      </c>
      <c r="K226" t="s">
        <v>507</v>
      </c>
      <c r="L226">
        <v>1425</v>
      </c>
      <c r="N226">
        <v>1013</v>
      </c>
      <c r="O226" t="s">
        <v>237</v>
      </c>
      <c r="P226" t="s">
        <v>237</v>
      </c>
      <c r="Q226">
        <v>1</v>
      </c>
      <c r="W226">
        <v>0</v>
      </c>
      <c r="X226">
        <v>-698289715</v>
      </c>
      <c r="Y226">
        <f t="shared" si="90"/>
        <v>0.06</v>
      </c>
      <c r="AA226">
        <v>1351.57</v>
      </c>
      <c r="AB226">
        <v>0</v>
      </c>
      <c r="AC226">
        <v>0</v>
      </c>
      <c r="AD226">
        <v>0</v>
      </c>
      <c r="AE226">
        <v>1031.73</v>
      </c>
      <c r="AF226">
        <v>0</v>
      </c>
      <c r="AG226">
        <v>0</v>
      </c>
      <c r="AH226">
        <v>0</v>
      </c>
      <c r="AI226">
        <v>1.31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0.06</v>
      </c>
      <c r="AU226" t="s">
        <v>3</v>
      </c>
      <c r="AV226">
        <v>0</v>
      </c>
      <c r="AW226">
        <v>2</v>
      </c>
      <c r="AX226">
        <v>70822059</v>
      </c>
      <c r="AY226">
        <v>1</v>
      </c>
      <c r="AZ226">
        <v>0</v>
      </c>
      <c r="BA226">
        <v>287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61.903799999999997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61.903799999999997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ROUND(Y226*Source!I579,7)</f>
        <v>0.06</v>
      </c>
      <c r="CY226">
        <f t="shared" si="95"/>
        <v>1351.57</v>
      </c>
      <c r="CZ226">
        <f t="shared" si="96"/>
        <v>1031.73</v>
      </c>
      <c r="DA226">
        <f t="shared" si="97"/>
        <v>1.31</v>
      </c>
      <c r="DB226">
        <f t="shared" si="91"/>
        <v>61.9</v>
      </c>
      <c r="DC226">
        <f t="shared" si="92"/>
        <v>0</v>
      </c>
      <c r="DD226" t="s">
        <v>3</v>
      </c>
      <c r="DE226" t="s">
        <v>3</v>
      </c>
      <c r="DF226">
        <f t="shared" si="98"/>
        <v>81.09</v>
      </c>
      <c r="DG226">
        <f t="shared" si="94"/>
        <v>0</v>
      </c>
      <c r="DH226">
        <f t="shared" si="85"/>
        <v>0</v>
      </c>
      <c r="DI226">
        <f t="shared" si="86"/>
        <v>0</v>
      </c>
      <c r="DJ226">
        <f t="shared" si="99"/>
        <v>81.09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ROW(Source!A580)</f>
        <v>580</v>
      </c>
      <c r="B227">
        <v>70748195</v>
      </c>
      <c r="C227">
        <v>70822034</v>
      </c>
      <c r="D227">
        <v>52604472</v>
      </c>
      <c r="E227">
        <v>110</v>
      </c>
      <c r="F227">
        <v>1</v>
      </c>
      <c r="G227">
        <v>1</v>
      </c>
      <c r="H227">
        <v>1</v>
      </c>
      <c r="I227" t="s">
        <v>480</v>
      </c>
      <c r="J227" t="s">
        <v>3</v>
      </c>
      <c r="K227" t="s">
        <v>547</v>
      </c>
      <c r="L227">
        <v>1191</v>
      </c>
      <c r="N227">
        <v>1013</v>
      </c>
      <c r="O227" t="s">
        <v>465</v>
      </c>
      <c r="P227" t="s">
        <v>465</v>
      </c>
      <c r="Q227">
        <v>1</v>
      </c>
      <c r="W227">
        <v>0</v>
      </c>
      <c r="X227">
        <v>-1759674247</v>
      </c>
      <c r="Y227">
        <f t="shared" si="90"/>
        <v>5.98</v>
      </c>
      <c r="AA227">
        <v>0</v>
      </c>
      <c r="AB227">
        <v>0</v>
      </c>
      <c r="AC227">
        <v>0</v>
      </c>
      <c r="AD227">
        <v>748.18</v>
      </c>
      <c r="AE227">
        <v>0</v>
      </c>
      <c r="AF227">
        <v>0</v>
      </c>
      <c r="AG227">
        <v>0</v>
      </c>
      <c r="AH227">
        <v>748.18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5.98</v>
      </c>
      <c r="AU227" t="s">
        <v>3</v>
      </c>
      <c r="AV227">
        <v>1</v>
      </c>
      <c r="AW227">
        <v>2</v>
      </c>
      <c r="AX227">
        <v>70822045</v>
      </c>
      <c r="AY227">
        <v>2</v>
      </c>
      <c r="AZ227">
        <v>131072</v>
      </c>
      <c r="BA227">
        <v>293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4474.1163999999999</v>
      </c>
      <c r="BN227">
        <v>5.98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4474.1163999999999</v>
      </c>
      <c r="BU227">
        <v>5.98</v>
      </c>
      <c r="BV227">
        <v>0</v>
      </c>
      <c r="BW227">
        <v>1</v>
      </c>
      <c r="CU227">
        <f>ROUND(AT227*Source!I580*AH227*AL227,2)</f>
        <v>4474.12</v>
      </c>
      <c r="CV227">
        <f>ROUND(Y227*Source!I580,7)</f>
        <v>5.98</v>
      </c>
      <c r="CW227">
        <v>0</v>
      </c>
      <c r="CX227">
        <f>ROUND(Y227*Source!I580,7)</f>
        <v>5.98</v>
      </c>
      <c r="CY227">
        <f>AD227</f>
        <v>748.18</v>
      </c>
      <c r="CZ227">
        <f>AH227</f>
        <v>748.18</v>
      </c>
      <c r="DA227">
        <f>AL227</f>
        <v>1</v>
      </c>
      <c r="DB227">
        <f t="shared" si="91"/>
        <v>4474.12</v>
      </c>
      <c r="DC227">
        <f t="shared" si="92"/>
        <v>0</v>
      </c>
      <c r="DD227" t="s">
        <v>3</v>
      </c>
      <c r="DE227" t="s">
        <v>3</v>
      </c>
      <c r="DF227">
        <f>ROUND(ROUND(AE227,2)*CX227,2)</f>
        <v>0</v>
      </c>
      <c r="DG227">
        <f t="shared" si="94"/>
        <v>0</v>
      </c>
      <c r="DH227">
        <f t="shared" si="85"/>
        <v>0</v>
      </c>
      <c r="DI227">
        <f t="shared" si="86"/>
        <v>4474.12</v>
      </c>
      <c r="DJ227">
        <f>DI227</f>
        <v>4474.12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ROW(Source!A580)</f>
        <v>580</v>
      </c>
      <c r="B228">
        <v>70748195</v>
      </c>
      <c r="C228">
        <v>70822034</v>
      </c>
      <c r="D228">
        <v>52604734</v>
      </c>
      <c r="E228">
        <v>110</v>
      </c>
      <c r="F228">
        <v>1</v>
      </c>
      <c r="G228">
        <v>1</v>
      </c>
      <c r="H228">
        <v>1</v>
      </c>
      <c r="I228" t="s">
        <v>466</v>
      </c>
      <c r="J228" t="s">
        <v>3</v>
      </c>
      <c r="K228" t="s">
        <v>467</v>
      </c>
      <c r="L228">
        <v>1191</v>
      </c>
      <c r="N228">
        <v>1013</v>
      </c>
      <c r="O228" t="s">
        <v>465</v>
      </c>
      <c r="P228" t="s">
        <v>465</v>
      </c>
      <c r="Q228">
        <v>1</v>
      </c>
      <c r="W228">
        <v>0</v>
      </c>
      <c r="X228">
        <v>-1417349443</v>
      </c>
      <c r="Y228">
        <f t="shared" si="90"/>
        <v>2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2</v>
      </c>
      <c r="AU228" t="s">
        <v>3</v>
      </c>
      <c r="AV228">
        <v>2</v>
      </c>
      <c r="AW228">
        <v>2</v>
      </c>
      <c r="AX228">
        <v>70822046</v>
      </c>
      <c r="AY228">
        <v>1</v>
      </c>
      <c r="AZ228">
        <v>0</v>
      </c>
      <c r="BA228">
        <v>294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ROUND(Y228*Source!I580,7)</f>
        <v>2</v>
      </c>
      <c r="CY228">
        <f>AD228</f>
        <v>0</v>
      </c>
      <c r="CZ228">
        <f>AH228</f>
        <v>0</v>
      </c>
      <c r="DA228">
        <f>AL228</f>
        <v>1</v>
      </c>
      <c r="DB228">
        <f t="shared" si="91"/>
        <v>0</v>
      </c>
      <c r="DC228">
        <f t="shared" si="92"/>
        <v>0</v>
      </c>
      <c r="DD228" t="s">
        <v>3</v>
      </c>
      <c r="DE228" t="s">
        <v>3</v>
      </c>
      <c r="DF228">
        <f>ROUND(ROUND(AE228,2)*CX228,2)</f>
        <v>0</v>
      </c>
      <c r="DG228">
        <f t="shared" si="94"/>
        <v>0</v>
      </c>
      <c r="DH228">
        <f t="shared" si="85"/>
        <v>0</v>
      </c>
      <c r="DI228">
        <f t="shared" si="86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ROW(Source!A580)</f>
        <v>580</v>
      </c>
      <c r="B229">
        <v>70748195</v>
      </c>
      <c r="C229">
        <v>70822034</v>
      </c>
      <c r="D229">
        <v>52833205</v>
      </c>
      <c r="E229">
        <v>1</v>
      </c>
      <c r="F229">
        <v>1</v>
      </c>
      <c r="G229">
        <v>1</v>
      </c>
      <c r="H229">
        <v>2</v>
      </c>
      <c r="I229" t="s">
        <v>482</v>
      </c>
      <c r="J229" t="s">
        <v>548</v>
      </c>
      <c r="K229" t="s">
        <v>484</v>
      </c>
      <c r="L229">
        <v>1368</v>
      </c>
      <c r="N229">
        <v>1011</v>
      </c>
      <c r="O229" t="s">
        <v>471</v>
      </c>
      <c r="P229" t="s">
        <v>471</v>
      </c>
      <c r="Q229">
        <v>1</v>
      </c>
      <c r="W229">
        <v>0</v>
      </c>
      <c r="X229">
        <v>1906570038</v>
      </c>
      <c r="Y229">
        <f t="shared" si="90"/>
        <v>1.6</v>
      </c>
      <c r="AA229">
        <v>0</v>
      </c>
      <c r="AB229">
        <v>2109.06</v>
      </c>
      <c r="AC229">
        <v>932.95</v>
      </c>
      <c r="AD229">
        <v>0</v>
      </c>
      <c r="AE229">
        <v>0</v>
      </c>
      <c r="AF229">
        <v>1609.97</v>
      </c>
      <c r="AG229">
        <v>932.95</v>
      </c>
      <c r="AH229">
        <v>0</v>
      </c>
      <c r="AI229">
        <v>1</v>
      </c>
      <c r="AJ229">
        <v>1.31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1.6</v>
      </c>
      <c r="AU229" t="s">
        <v>3</v>
      </c>
      <c r="AV229">
        <v>1</v>
      </c>
      <c r="AW229">
        <v>2</v>
      </c>
      <c r="AX229">
        <v>70822047</v>
      </c>
      <c r="AY229">
        <v>2</v>
      </c>
      <c r="AZ229">
        <v>98304</v>
      </c>
      <c r="BA229">
        <v>295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2575.9520000000002</v>
      </c>
      <c r="BL229">
        <v>1492.7200000000003</v>
      </c>
      <c r="BM229">
        <v>0</v>
      </c>
      <c r="BN229">
        <v>0</v>
      </c>
      <c r="BO229">
        <v>1.6</v>
      </c>
      <c r="BP229">
        <v>1</v>
      </c>
      <c r="BQ229">
        <v>0</v>
      </c>
      <c r="BR229">
        <v>2575.9520000000002</v>
      </c>
      <c r="BS229">
        <v>1492.7200000000003</v>
      </c>
      <c r="BT229">
        <v>0</v>
      </c>
      <c r="BU229">
        <v>0</v>
      </c>
      <c r="BV229">
        <v>1.6</v>
      </c>
      <c r="BW229">
        <v>1</v>
      </c>
      <c r="CV229">
        <v>0</v>
      </c>
      <c r="CW229">
        <f>ROUND(Y229*Source!I580*DO229,7)</f>
        <v>1.6</v>
      </c>
      <c r="CX229">
        <f>ROUND(Y229*Source!I580,7)</f>
        <v>1.6</v>
      </c>
      <c r="CY229">
        <f>AB229</f>
        <v>2109.06</v>
      </c>
      <c r="CZ229">
        <f>AF229</f>
        <v>1609.97</v>
      </c>
      <c r="DA229">
        <f>AJ229</f>
        <v>1.31</v>
      </c>
      <c r="DB229">
        <f t="shared" si="91"/>
        <v>2575.9499999999998</v>
      </c>
      <c r="DC229">
        <f t="shared" si="92"/>
        <v>1492.72</v>
      </c>
      <c r="DD229" t="s">
        <v>3</v>
      </c>
      <c r="DE229" t="s">
        <v>3</v>
      </c>
      <c r="DF229">
        <f>ROUND(ROUND(AE229,2)*CX229,2)</f>
        <v>0</v>
      </c>
      <c r="DG229">
        <f>ROUND(ROUND(AF229*AJ229,2)*CX229,2)</f>
        <v>3374.5</v>
      </c>
      <c r="DH229">
        <f t="shared" si="85"/>
        <v>1492.72</v>
      </c>
      <c r="DI229">
        <f t="shared" si="86"/>
        <v>0</v>
      </c>
      <c r="DJ229">
        <f>DG229+DH229</f>
        <v>4867.22</v>
      </c>
      <c r="DK229">
        <v>0</v>
      </c>
      <c r="DL229" t="s">
        <v>485</v>
      </c>
      <c r="DM229">
        <v>5</v>
      </c>
      <c r="DN229" t="s">
        <v>465</v>
      </c>
      <c r="DO229">
        <v>1</v>
      </c>
    </row>
    <row r="230" spans="1:119" x14ac:dyDescent="0.25">
      <c r="A230">
        <f>ROW(Source!A580)</f>
        <v>580</v>
      </c>
      <c r="B230">
        <v>70748195</v>
      </c>
      <c r="C230">
        <v>70822034</v>
      </c>
      <c r="D230">
        <v>52834632</v>
      </c>
      <c r="E230">
        <v>1</v>
      </c>
      <c r="F230">
        <v>1</v>
      </c>
      <c r="G230">
        <v>1</v>
      </c>
      <c r="H230">
        <v>2</v>
      </c>
      <c r="I230" t="s">
        <v>486</v>
      </c>
      <c r="J230" t="s">
        <v>487</v>
      </c>
      <c r="K230" t="s">
        <v>488</v>
      </c>
      <c r="L230">
        <v>1368</v>
      </c>
      <c r="N230">
        <v>1011</v>
      </c>
      <c r="O230" t="s">
        <v>471</v>
      </c>
      <c r="P230" t="s">
        <v>471</v>
      </c>
      <c r="Q230">
        <v>1</v>
      </c>
      <c r="W230">
        <v>0</v>
      </c>
      <c r="X230">
        <v>-1006353707</v>
      </c>
      <c r="Y230">
        <f t="shared" si="90"/>
        <v>0.4</v>
      </c>
      <c r="AA230">
        <v>0</v>
      </c>
      <c r="AB230">
        <v>641.70000000000005</v>
      </c>
      <c r="AC230">
        <v>811.79</v>
      </c>
      <c r="AD230">
        <v>0</v>
      </c>
      <c r="AE230">
        <v>0</v>
      </c>
      <c r="AF230">
        <v>641.70000000000005</v>
      </c>
      <c r="AG230">
        <v>811.79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0.4</v>
      </c>
      <c r="AU230" t="s">
        <v>3</v>
      </c>
      <c r="AV230">
        <v>1</v>
      </c>
      <c r="AW230">
        <v>2</v>
      </c>
      <c r="AX230">
        <v>70822048</v>
      </c>
      <c r="AY230">
        <v>2</v>
      </c>
      <c r="AZ230">
        <v>98304</v>
      </c>
      <c r="BA230">
        <v>296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256.68</v>
      </c>
      <c r="BL230">
        <v>324.71600000000001</v>
      </c>
      <c r="BM230">
        <v>0</v>
      </c>
      <c r="BN230">
        <v>0</v>
      </c>
      <c r="BO230">
        <v>0.4</v>
      </c>
      <c r="BP230">
        <v>1</v>
      </c>
      <c r="BQ230">
        <v>0</v>
      </c>
      <c r="BR230">
        <v>256.68</v>
      </c>
      <c r="BS230">
        <v>324.71600000000001</v>
      </c>
      <c r="BT230">
        <v>0</v>
      </c>
      <c r="BU230">
        <v>0</v>
      </c>
      <c r="BV230">
        <v>0.4</v>
      </c>
      <c r="BW230">
        <v>1</v>
      </c>
      <c r="CV230">
        <v>0</v>
      </c>
      <c r="CW230">
        <f>ROUND(Y230*Source!I580*DO230,7)</f>
        <v>0.4</v>
      </c>
      <c r="CX230">
        <f>ROUND(Y230*Source!I580,7)</f>
        <v>0.4</v>
      </c>
      <c r="CY230">
        <f>AB230</f>
        <v>641.70000000000005</v>
      </c>
      <c r="CZ230">
        <f>AF230</f>
        <v>641.70000000000005</v>
      </c>
      <c r="DA230">
        <f>AJ230</f>
        <v>1</v>
      </c>
      <c r="DB230">
        <f t="shared" si="91"/>
        <v>256.68</v>
      </c>
      <c r="DC230">
        <f t="shared" si="92"/>
        <v>324.72000000000003</v>
      </c>
      <c r="DD230" t="s">
        <v>3</v>
      </c>
      <c r="DE230" t="s">
        <v>3</v>
      </c>
      <c r="DF230">
        <f>ROUND(ROUND(AE230,2)*CX230,2)</f>
        <v>0</v>
      </c>
      <c r="DG230">
        <f t="shared" ref="DG230:DG242" si="100">ROUND(ROUND(AF230,2)*CX230,2)</f>
        <v>256.68</v>
      </c>
      <c r="DH230">
        <f t="shared" si="85"/>
        <v>324.72000000000003</v>
      </c>
      <c r="DI230">
        <f t="shared" si="86"/>
        <v>0</v>
      </c>
      <c r="DJ230">
        <f>DG230+DH230</f>
        <v>581.40000000000009</v>
      </c>
      <c r="DK230">
        <v>1</v>
      </c>
      <c r="DL230" t="s">
        <v>479</v>
      </c>
      <c r="DM230">
        <v>4</v>
      </c>
      <c r="DN230" t="s">
        <v>465</v>
      </c>
      <c r="DO230">
        <v>1</v>
      </c>
    </row>
    <row r="231" spans="1:119" x14ac:dyDescent="0.25">
      <c r="A231">
        <f>ROW(Source!A580)</f>
        <v>580</v>
      </c>
      <c r="B231">
        <v>70748195</v>
      </c>
      <c r="C231">
        <v>70822034</v>
      </c>
      <c r="D231">
        <v>52955942</v>
      </c>
      <c r="E231">
        <v>1</v>
      </c>
      <c r="F231">
        <v>1</v>
      </c>
      <c r="G231">
        <v>1</v>
      </c>
      <c r="H231">
        <v>3</v>
      </c>
      <c r="I231" t="s">
        <v>489</v>
      </c>
      <c r="J231" t="s">
        <v>549</v>
      </c>
      <c r="K231" t="s">
        <v>491</v>
      </c>
      <c r="L231">
        <v>1346</v>
      </c>
      <c r="N231">
        <v>1009</v>
      </c>
      <c r="O231" t="s">
        <v>492</v>
      </c>
      <c r="P231" t="s">
        <v>492</v>
      </c>
      <c r="Q231">
        <v>1</v>
      </c>
      <c r="W231">
        <v>0</v>
      </c>
      <c r="X231">
        <v>-644022588</v>
      </c>
      <c r="Y231">
        <f t="shared" si="90"/>
        <v>0.1</v>
      </c>
      <c r="AA231">
        <v>381.26</v>
      </c>
      <c r="AB231">
        <v>0</v>
      </c>
      <c r="AC231">
        <v>0</v>
      </c>
      <c r="AD231">
        <v>0</v>
      </c>
      <c r="AE231">
        <v>238.29</v>
      </c>
      <c r="AF231">
        <v>0</v>
      </c>
      <c r="AG231">
        <v>0</v>
      </c>
      <c r="AH231">
        <v>0</v>
      </c>
      <c r="AI231">
        <v>1.6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0.1</v>
      </c>
      <c r="AU231" t="s">
        <v>3</v>
      </c>
      <c r="AV231">
        <v>0</v>
      </c>
      <c r="AW231">
        <v>2</v>
      </c>
      <c r="AX231">
        <v>70822049</v>
      </c>
      <c r="AY231">
        <v>1</v>
      </c>
      <c r="AZ231">
        <v>0</v>
      </c>
      <c r="BA231">
        <v>297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23.829000000000001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23.829000000000001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v>0</v>
      </c>
      <c r="CX231">
        <f>ROUND(Y231*Source!I580,7)</f>
        <v>0.1</v>
      </c>
      <c r="CY231">
        <f t="shared" ref="CY231:CY236" si="101">AA231</f>
        <v>381.26</v>
      </c>
      <c r="CZ231">
        <f t="shared" ref="CZ231:CZ236" si="102">AE231</f>
        <v>238.29</v>
      </c>
      <c r="DA231">
        <f t="shared" ref="DA231:DA236" si="103">AI231</f>
        <v>1.6</v>
      </c>
      <c r="DB231">
        <f t="shared" si="91"/>
        <v>23.83</v>
      </c>
      <c r="DC231">
        <f t="shared" si="92"/>
        <v>0</v>
      </c>
      <c r="DD231" t="s">
        <v>3</v>
      </c>
      <c r="DE231" t="s">
        <v>3</v>
      </c>
      <c r="DF231">
        <f t="shared" ref="DF231:DF236" si="104">ROUND(ROUND(AE231*AI231,2)*CX231,2)</f>
        <v>38.130000000000003</v>
      </c>
      <c r="DG231">
        <f t="shared" si="100"/>
        <v>0</v>
      </c>
      <c r="DH231">
        <f t="shared" si="85"/>
        <v>0</v>
      </c>
      <c r="DI231">
        <f t="shared" si="86"/>
        <v>0</v>
      </c>
      <c r="DJ231">
        <f t="shared" ref="DJ231:DJ236" si="105">DF231</f>
        <v>38.130000000000003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ROW(Source!A580)</f>
        <v>580</v>
      </c>
      <c r="B232">
        <v>70748195</v>
      </c>
      <c r="C232">
        <v>70822034</v>
      </c>
      <c r="D232">
        <v>52955949</v>
      </c>
      <c r="E232">
        <v>1</v>
      </c>
      <c r="F232">
        <v>1</v>
      </c>
      <c r="G232">
        <v>1</v>
      </c>
      <c r="H232">
        <v>3</v>
      </c>
      <c r="I232" t="s">
        <v>493</v>
      </c>
      <c r="J232" t="s">
        <v>550</v>
      </c>
      <c r="K232" t="s">
        <v>495</v>
      </c>
      <c r="L232">
        <v>1346</v>
      </c>
      <c r="N232">
        <v>1009</v>
      </c>
      <c r="O232" t="s">
        <v>492</v>
      </c>
      <c r="P232" t="s">
        <v>492</v>
      </c>
      <c r="Q232">
        <v>1</v>
      </c>
      <c r="W232">
        <v>0</v>
      </c>
      <c r="X232">
        <v>974229974</v>
      </c>
      <c r="Y232">
        <f t="shared" si="90"/>
        <v>0.03</v>
      </c>
      <c r="AA232">
        <v>128.03</v>
      </c>
      <c r="AB232">
        <v>0</v>
      </c>
      <c r="AC232">
        <v>0</v>
      </c>
      <c r="AD232">
        <v>0</v>
      </c>
      <c r="AE232">
        <v>80.02</v>
      </c>
      <c r="AF232">
        <v>0</v>
      </c>
      <c r="AG232">
        <v>0</v>
      </c>
      <c r="AH232">
        <v>0</v>
      </c>
      <c r="AI232">
        <v>1.6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0.03</v>
      </c>
      <c r="AU232" t="s">
        <v>3</v>
      </c>
      <c r="AV232">
        <v>0</v>
      </c>
      <c r="AW232">
        <v>2</v>
      </c>
      <c r="AX232">
        <v>70822050</v>
      </c>
      <c r="AY232">
        <v>1</v>
      </c>
      <c r="AZ232">
        <v>0</v>
      </c>
      <c r="BA232">
        <v>298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2.4005999999999998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2.4005999999999998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v>0</v>
      </c>
      <c r="CX232">
        <f>ROUND(Y232*Source!I580,7)</f>
        <v>0.03</v>
      </c>
      <c r="CY232">
        <f t="shared" si="101"/>
        <v>128.03</v>
      </c>
      <c r="CZ232">
        <f t="shared" si="102"/>
        <v>80.02</v>
      </c>
      <c r="DA232">
        <f t="shared" si="103"/>
        <v>1.6</v>
      </c>
      <c r="DB232">
        <f t="shared" si="91"/>
        <v>2.4</v>
      </c>
      <c r="DC232">
        <f t="shared" si="92"/>
        <v>0</v>
      </c>
      <c r="DD232" t="s">
        <v>3</v>
      </c>
      <c r="DE232" t="s">
        <v>3</v>
      </c>
      <c r="DF232">
        <f t="shared" si="104"/>
        <v>3.84</v>
      </c>
      <c r="DG232">
        <f t="shared" si="100"/>
        <v>0</v>
      </c>
      <c r="DH232">
        <f t="shared" si="85"/>
        <v>0</v>
      </c>
      <c r="DI232">
        <f t="shared" si="86"/>
        <v>0</v>
      </c>
      <c r="DJ232">
        <f t="shared" si="105"/>
        <v>3.84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ROW(Source!A580)</f>
        <v>580</v>
      </c>
      <c r="B233">
        <v>70748195</v>
      </c>
      <c r="C233">
        <v>70822034</v>
      </c>
      <c r="D233">
        <v>52963257</v>
      </c>
      <c r="E233">
        <v>1</v>
      </c>
      <c r="F233">
        <v>1</v>
      </c>
      <c r="G233">
        <v>1</v>
      </c>
      <c r="H233">
        <v>3</v>
      </c>
      <c r="I233" t="s">
        <v>496</v>
      </c>
      <c r="J233" t="s">
        <v>497</v>
      </c>
      <c r="K233" t="s">
        <v>498</v>
      </c>
      <c r="L233">
        <v>1346</v>
      </c>
      <c r="N233">
        <v>1009</v>
      </c>
      <c r="O233" t="s">
        <v>492</v>
      </c>
      <c r="P233" t="s">
        <v>492</v>
      </c>
      <c r="Q233">
        <v>1</v>
      </c>
      <c r="W233">
        <v>0</v>
      </c>
      <c r="X233">
        <v>117595624</v>
      </c>
      <c r="Y233">
        <f t="shared" si="90"/>
        <v>0.02</v>
      </c>
      <c r="AA233">
        <v>86.41</v>
      </c>
      <c r="AB233">
        <v>0</v>
      </c>
      <c r="AC233">
        <v>0</v>
      </c>
      <c r="AD233">
        <v>0</v>
      </c>
      <c r="AE233">
        <v>56.11</v>
      </c>
      <c r="AF233">
        <v>0</v>
      </c>
      <c r="AG233">
        <v>0</v>
      </c>
      <c r="AH233">
        <v>0</v>
      </c>
      <c r="AI233">
        <v>1.54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0.02</v>
      </c>
      <c r="AU233" t="s">
        <v>3</v>
      </c>
      <c r="AV233">
        <v>0</v>
      </c>
      <c r="AW233">
        <v>2</v>
      </c>
      <c r="AX233">
        <v>70822052</v>
      </c>
      <c r="AY233">
        <v>1</v>
      </c>
      <c r="AZ233">
        <v>0</v>
      </c>
      <c r="BA233">
        <v>300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1.1222000000000001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1.1222000000000001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ROUND(Y233*Source!I580,7)</f>
        <v>0.02</v>
      </c>
      <c r="CY233">
        <f t="shared" si="101"/>
        <v>86.41</v>
      </c>
      <c r="CZ233">
        <f t="shared" si="102"/>
        <v>56.11</v>
      </c>
      <c r="DA233">
        <f t="shared" si="103"/>
        <v>1.54</v>
      </c>
      <c r="DB233">
        <f t="shared" si="91"/>
        <v>1.1200000000000001</v>
      </c>
      <c r="DC233">
        <f t="shared" si="92"/>
        <v>0</v>
      </c>
      <c r="DD233" t="s">
        <v>3</v>
      </c>
      <c r="DE233" t="s">
        <v>3</v>
      </c>
      <c r="DF233">
        <f t="shared" si="104"/>
        <v>1.73</v>
      </c>
      <c r="DG233">
        <f t="shared" si="100"/>
        <v>0</v>
      </c>
      <c r="DH233">
        <f t="shared" si="85"/>
        <v>0</v>
      </c>
      <c r="DI233">
        <f t="shared" si="86"/>
        <v>0</v>
      </c>
      <c r="DJ233">
        <f t="shared" si="105"/>
        <v>1.73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ROW(Source!A580)</f>
        <v>580</v>
      </c>
      <c r="B234">
        <v>70748195</v>
      </c>
      <c r="C234">
        <v>70822034</v>
      </c>
      <c r="D234">
        <v>52990420</v>
      </c>
      <c r="E234">
        <v>1</v>
      </c>
      <c r="F234">
        <v>1</v>
      </c>
      <c r="G234">
        <v>1</v>
      </c>
      <c r="H234">
        <v>3</v>
      </c>
      <c r="I234" t="s">
        <v>499</v>
      </c>
      <c r="J234" t="s">
        <v>551</v>
      </c>
      <c r="K234" t="s">
        <v>501</v>
      </c>
      <c r="L234">
        <v>1348</v>
      </c>
      <c r="N234">
        <v>1009</v>
      </c>
      <c r="O234" t="s">
        <v>147</v>
      </c>
      <c r="P234" t="s">
        <v>147</v>
      </c>
      <c r="Q234">
        <v>1000</v>
      </c>
      <c r="W234">
        <v>0</v>
      </c>
      <c r="X234">
        <v>858988035</v>
      </c>
      <c r="Y234">
        <f t="shared" si="90"/>
        <v>4.0000000000000002E-4</v>
      </c>
      <c r="AA234">
        <v>88222.16</v>
      </c>
      <c r="AB234">
        <v>0</v>
      </c>
      <c r="AC234">
        <v>0</v>
      </c>
      <c r="AD234">
        <v>0</v>
      </c>
      <c r="AE234">
        <v>61265.39</v>
      </c>
      <c r="AF234">
        <v>0</v>
      </c>
      <c r="AG234">
        <v>0</v>
      </c>
      <c r="AH234">
        <v>0</v>
      </c>
      <c r="AI234">
        <v>1.44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4.0000000000000002E-4</v>
      </c>
      <c r="AU234" t="s">
        <v>3</v>
      </c>
      <c r="AV234">
        <v>0</v>
      </c>
      <c r="AW234">
        <v>2</v>
      </c>
      <c r="AX234">
        <v>70822057</v>
      </c>
      <c r="AY234">
        <v>1</v>
      </c>
      <c r="AZ234">
        <v>0</v>
      </c>
      <c r="BA234">
        <v>305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24.506156000000001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24.506156000000001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v>0</v>
      </c>
      <c r="CX234">
        <f>ROUND(Y234*Source!I580,7)</f>
        <v>4.0000000000000002E-4</v>
      </c>
      <c r="CY234">
        <f t="shared" si="101"/>
        <v>88222.16</v>
      </c>
      <c r="CZ234">
        <f t="shared" si="102"/>
        <v>61265.39</v>
      </c>
      <c r="DA234">
        <f t="shared" si="103"/>
        <v>1.44</v>
      </c>
      <c r="DB234">
        <f t="shared" si="91"/>
        <v>24.51</v>
      </c>
      <c r="DC234">
        <f t="shared" si="92"/>
        <v>0</v>
      </c>
      <c r="DD234" t="s">
        <v>3</v>
      </c>
      <c r="DE234" t="s">
        <v>3</v>
      </c>
      <c r="DF234">
        <f t="shared" si="104"/>
        <v>35.29</v>
      </c>
      <c r="DG234">
        <f t="shared" si="100"/>
        <v>0</v>
      </c>
      <c r="DH234">
        <f t="shared" si="85"/>
        <v>0</v>
      </c>
      <c r="DI234">
        <f t="shared" si="86"/>
        <v>0</v>
      </c>
      <c r="DJ234">
        <f t="shared" si="105"/>
        <v>35.29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ROW(Source!A580)</f>
        <v>580</v>
      </c>
      <c r="B235">
        <v>70748195</v>
      </c>
      <c r="C235">
        <v>70822034</v>
      </c>
      <c r="D235">
        <v>52990453</v>
      </c>
      <c r="E235">
        <v>1</v>
      </c>
      <c r="F235">
        <v>1</v>
      </c>
      <c r="G235">
        <v>1</v>
      </c>
      <c r="H235">
        <v>3</v>
      </c>
      <c r="I235" t="s">
        <v>502</v>
      </c>
      <c r="J235" t="s">
        <v>503</v>
      </c>
      <c r="K235" t="s">
        <v>504</v>
      </c>
      <c r="L235">
        <v>1348</v>
      </c>
      <c r="N235">
        <v>1009</v>
      </c>
      <c r="O235" t="s">
        <v>147</v>
      </c>
      <c r="P235" t="s">
        <v>147</v>
      </c>
      <c r="Q235">
        <v>1000</v>
      </c>
      <c r="W235">
        <v>0</v>
      </c>
      <c r="X235">
        <v>3055973</v>
      </c>
      <c r="Y235">
        <f t="shared" si="90"/>
        <v>1E-4</v>
      </c>
      <c r="AA235">
        <v>103227.06</v>
      </c>
      <c r="AB235">
        <v>0</v>
      </c>
      <c r="AC235">
        <v>0</v>
      </c>
      <c r="AD235">
        <v>0</v>
      </c>
      <c r="AE235">
        <v>80020.98</v>
      </c>
      <c r="AF235">
        <v>0</v>
      </c>
      <c r="AG235">
        <v>0</v>
      </c>
      <c r="AH235">
        <v>0</v>
      </c>
      <c r="AI235">
        <v>1.29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1E-4</v>
      </c>
      <c r="AU235" t="s">
        <v>3</v>
      </c>
      <c r="AV235">
        <v>0</v>
      </c>
      <c r="AW235">
        <v>2</v>
      </c>
      <c r="AX235">
        <v>70822058</v>
      </c>
      <c r="AY235">
        <v>1</v>
      </c>
      <c r="AZ235">
        <v>0</v>
      </c>
      <c r="BA235">
        <v>306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8.0020980000000002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8.0020980000000002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v>0</v>
      </c>
      <c r="CX235">
        <f>ROUND(Y235*Source!I580,7)</f>
        <v>1E-4</v>
      </c>
      <c r="CY235">
        <f t="shared" si="101"/>
        <v>103227.06</v>
      </c>
      <c r="CZ235">
        <f t="shared" si="102"/>
        <v>80020.98</v>
      </c>
      <c r="DA235">
        <f t="shared" si="103"/>
        <v>1.29</v>
      </c>
      <c r="DB235">
        <f t="shared" si="91"/>
        <v>8</v>
      </c>
      <c r="DC235">
        <f t="shared" si="92"/>
        <v>0</v>
      </c>
      <c r="DD235" t="s">
        <v>3</v>
      </c>
      <c r="DE235" t="s">
        <v>3</v>
      </c>
      <c r="DF235">
        <f t="shared" si="104"/>
        <v>10.32</v>
      </c>
      <c r="DG235">
        <f t="shared" si="100"/>
        <v>0</v>
      </c>
      <c r="DH235">
        <f t="shared" si="85"/>
        <v>0</v>
      </c>
      <c r="DI235">
        <f t="shared" si="86"/>
        <v>0</v>
      </c>
      <c r="DJ235">
        <f t="shared" si="105"/>
        <v>10.32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ROW(Source!A580)</f>
        <v>580</v>
      </c>
      <c r="B236">
        <v>70748195</v>
      </c>
      <c r="C236">
        <v>70822034</v>
      </c>
      <c r="D236">
        <v>53002479</v>
      </c>
      <c r="E236">
        <v>1</v>
      </c>
      <c r="F236">
        <v>1</v>
      </c>
      <c r="G236">
        <v>1</v>
      </c>
      <c r="H236">
        <v>3</v>
      </c>
      <c r="I236" t="s">
        <v>505</v>
      </c>
      <c r="J236" t="s">
        <v>506</v>
      </c>
      <c r="K236" t="s">
        <v>507</v>
      </c>
      <c r="L236">
        <v>1425</v>
      </c>
      <c r="N236">
        <v>1013</v>
      </c>
      <c r="O236" t="s">
        <v>237</v>
      </c>
      <c r="P236" t="s">
        <v>237</v>
      </c>
      <c r="Q236">
        <v>1</v>
      </c>
      <c r="W236">
        <v>0</v>
      </c>
      <c r="X236">
        <v>-698289715</v>
      </c>
      <c r="Y236">
        <f t="shared" si="90"/>
        <v>0.06</v>
      </c>
      <c r="AA236">
        <v>1351.57</v>
      </c>
      <c r="AB236">
        <v>0</v>
      </c>
      <c r="AC236">
        <v>0</v>
      </c>
      <c r="AD236">
        <v>0</v>
      </c>
      <c r="AE236">
        <v>1031.73</v>
      </c>
      <c r="AF236">
        <v>0</v>
      </c>
      <c r="AG236">
        <v>0</v>
      </c>
      <c r="AH236">
        <v>0</v>
      </c>
      <c r="AI236">
        <v>1.31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0.06</v>
      </c>
      <c r="AU236" t="s">
        <v>3</v>
      </c>
      <c r="AV236">
        <v>0</v>
      </c>
      <c r="AW236">
        <v>2</v>
      </c>
      <c r="AX236">
        <v>70822059</v>
      </c>
      <c r="AY236">
        <v>1</v>
      </c>
      <c r="AZ236">
        <v>0</v>
      </c>
      <c r="BA236">
        <v>307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61.903799999999997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61.903799999999997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v>0</v>
      </c>
      <c r="CX236">
        <f>ROUND(Y236*Source!I580,7)</f>
        <v>0.06</v>
      </c>
      <c r="CY236">
        <f t="shared" si="101"/>
        <v>1351.57</v>
      </c>
      <c r="CZ236">
        <f t="shared" si="102"/>
        <v>1031.73</v>
      </c>
      <c r="DA236">
        <f t="shared" si="103"/>
        <v>1.31</v>
      </c>
      <c r="DB236">
        <f t="shared" si="91"/>
        <v>61.9</v>
      </c>
      <c r="DC236">
        <f t="shared" si="92"/>
        <v>0</v>
      </c>
      <c r="DD236" t="s">
        <v>3</v>
      </c>
      <c r="DE236" t="s">
        <v>3</v>
      </c>
      <c r="DF236">
        <f t="shared" si="104"/>
        <v>81.09</v>
      </c>
      <c r="DG236">
        <f t="shared" si="100"/>
        <v>0</v>
      </c>
      <c r="DH236">
        <f t="shared" si="85"/>
        <v>0</v>
      </c>
      <c r="DI236">
        <f t="shared" si="86"/>
        <v>0</v>
      </c>
      <c r="DJ236">
        <f t="shared" si="105"/>
        <v>81.09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ROW(Source!A581)</f>
        <v>581</v>
      </c>
      <c r="B237">
        <v>70751969</v>
      </c>
      <c r="C237">
        <v>70822065</v>
      </c>
      <c r="D237">
        <v>52604684</v>
      </c>
      <c r="E237">
        <v>110</v>
      </c>
      <c r="F237">
        <v>1</v>
      </c>
      <c r="G237">
        <v>1</v>
      </c>
      <c r="H237">
        <v>1</v>
      </c>
      <c r="I237" t="s">
        <v>552</v>
      </c>
      <c r="J237" t="s">
        <v>3</v>
      </c>
      <c r="K237" t="s">
        <v>553</v>
      </c>
      <c r="L237">
        <v>1369</v>
      </c>
      <c r="N237">
        <v>1013</v>
      </c>
      <c r="O237" t="s">
        <v>554</v>
      </c>
      <c r="P237" t="s">
        <v>554</v>
      </c>
      <c r="Q237">
        <v>1</v>
      </c>
      <c r="W237">
        <v>0</v>
      </c>
      <c r="X237">
        <v>-236928766</v>
      </c>
      <c r="Y237">
        <f t="shared" si="90"/>
        <v>0.99</v>
      </c>
      <c r="AA237">
        <v>0</v>
      </c>
      <c r="AB237">
        <v>0</v>
      </c>
      <c r="AC237">
        <v>0</v>
      </c>
      <c r="AD237">
        <v>660.33</v>
      </c>
      <c r="AE237">
        <v>0</v>
      </c>
      <c r="AF237">
        <v>0</v>
      </c>
      <c r="AG237">
        <v>0</v>
      </c>
      <c r="AH237">
        <v>660.33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0.99</v>
      </c>
      <c r="AU237" t="s">
        <v>3</v>
      </c>
      <c r="AV237">
        <v>1</v>
      </c>
      <c r="AW237">
        <v>2</v>
      </c>
      <c r="AX237">
        <v>70822076</v>
      </c>
      <c r="AY237">
        <v>2</v>
      </c>
      <c r="AZ237">
        <v>131072</v>
      </c>
      <c r="BA237">
        <v>313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653.72670000000005</v>
      </c>
      <c r="BN237">
        <v>0.99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653.72670000000005</v>
      </c>
      <c r="BU237">
        <v>0.99</v>
      </c>
      <c r="BV237">
        <v>0</v>
      </c>
      <c r="BW237">
        <v>1</v>
      </c>
      <c r="CU237">
        <f>ROUND(AT237*Source!I581*AH237*AL237,2)</f>
        <v>2.61</v>
      </c>
      <c r="CV237">
        <f>ROUND(Y237*Source!I581,7)</f>
        <v>3.96E-3</v>
      </c>
      <c r="CW237">
        <v>0</v>
      </c>
      <c r="CX237">
        <f>ROUND(Y237*Source!I581,7)</f>
        <v>3.96E-3</v>
      </c>
      <c r="CY237">
        <f>AD237</f>
        <v>660.33</v>
      </c>
      <c r="CZ237">
        <f>AH237</f>
        <v>660.33</v>
      </c>
      <c r="DA237">
        <f>AL237</f>
        <v>1</v>
      </c>
      <c r="DB237">
        <f t="shared" si="91"/>
        <v>653.73</v>
      </c>
      <c r="DC237">
        <f t="shared" si="92"/>
        <v>0</v>
      </c>
      <c r="DD237" t="s">
        <v>3</v>
      </c>
      <c r="DE237" t="s">
        <v>3</v>
      </c>
      <c r="DF237">
        <f t="shared" ref="DF237:DF260" si="106">ROUND(ROUND(AE237,2)*CX237,2)</f>
        <v>0</v>
      </c>
      <c r="DG237">
        <f t="shared" si="100"/>
        <v>0</v>
      </c>
      <c r="DH237">
        <f t="shared" si="85"/>
        <v>0</v>
      </c>
      <c r="DI237">
        <f t="shared" si="86"/>
        <v>2.61</v>
      </c>
      <c r="DJ237">
        <f>DI237</f>
        <v>2.61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ROW(Source!A581)</f>
        <v>581</v>
      </c>
      <c r="B238">
        <v>70751969</v>
      </c>
      <c r="C238">
        <v>70822065</v>
      </c>
      <c r="D238">
        <v>52604687</v>
      </c>
      <c r="E238">
        <v>110</v>
      </c>
      <c r="F238">
        <v>1</v>
      </c>
      <c r="G238">
        <v>1</v>
      </c>
      <c r="H238">
        <v>1</v>
      </c>
      <c r="I238" t="s">
        <v>555</v>
      </c>
      <c r="J238" t="s">
        <v>3</v>
      </c>
      <c r="K238" t="s">
        <v>556</v>
      </c>
      <c r="L238">
        <v>1369</v>
      </c>
      <c r="N238">
        <v>1013</v>
      </c>
      <c r="O238" t="s">
        <v>554</v>
      </c>
      <c r="P238" t="s">
        <v>554</v>
      </c>
      <c r="Q238">
        <v>1</v>
      </c>
      <c r="W238">
        <v>0</v>
      </c>
      <c r="X238">
        <v>-587036825</v>
      </c>
      <c r="Y238">
        <f t="shared" si="90"/>
        <v>47.29</v>
      </c>
      <c r="AA238">
        <v>0</v>
      </c>
      <c r="AB238">
        <v>0</v>
      </c>
      <c r="AC238">
        <v>0</v>
      </c>
      <c r="AD238">
        <v>720.91</v>
      </c>
      <c r="AE238">
        <v>0</v>
      </c>
      <c r="AF238">
        <v>0</v>
      </c>
      <c r="AG238">
        <v>0</v>
      </c>
      <c r="AH238">
        <v>720.91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47.29</v>
      </c>
      <c r="AU238" t="s">
        <v>3</v>
      </c>
      <c r="AV238">
        <v>1</v>
      </c>
      <c r="AW238">
        <v>2</v>
      </c>
      <c r="AX238">
        <v>70822077</v>
      </c>
      <c r="AY238">
        <v>2</v>
      </c>
      <c r="AZ238">
        <v>131072</v>
      </c>
      <c r="BA238">
        <v>314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34091.833899999998</v>
      </c>
      <c r="BN238">
        <v>47.29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34091.833899999998</v>
      </c>
      <c r="BU238">
        <v>47.29</v>
      </c>
      <c r="BV238">
        <v>0</v>
      </c>
      <c r="BW238">
        <v>1</v>
      </c>
      <c r="CU238">
        <f>ROUND(AT238*Source!I581*AH238*AL238,2)</f>
        <v>136.37</v>
      </c>
      <c r="CV238">
        <f>ROUND(Y238*Source!I581,7)</f>
        <v>0.18915999999999999</v>
      </c>
      <c r="CW238">
        <v>0</v>
      </c>
      <c r="CX238">
        <f>ROUND(Y238*Source!I581,7)</f>
        <v>0.18915999999999999</v>
      </c>
      <c r="CY238">
        <f>AD238</f>
        <v>720.91</v>
      </c>
      <c r="CZ238">
        <f>AH238</f>
        <v>720.91</v>
      </c>
      <c r="DA238">
        <f>AL238</f>
        <v>1</v>
      </c>
      <c r="DB238">
        <f t="shared" si="91"/>
        <v>34091.83</v>
      </c>
      <c r="DC238">
        <f t="shared" si="92"/>
        <v>0</v>
      </c>
      <c r="DD238" t="s">
        <v>3</v>
      </c>
      <c r="DE238" t="s">
        <v>3</v>
      </c>
      <c r="DF238">
        <f t="shared" si="106"/>
        <v>0</v>
      </c>
      <c r="DG238">
        <f t="shared" si="100"/>
        <v>0</v>
      </c>
      <c r="DH238">
        <f t="shared" si="85"/>
        <v>0</v>
      </c>
      <c r="DI238">
        <f t="shared" si="86"/>
        <v>136.37</v>
      </c>
      <c r="DJ238">
        <f>DI238</f>
        <v>136.37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ROW(Source!A581)</f>
        <v>581</v>
      </c>
      <c r="B239">
        <v>70751969</v>
      </c>
      <c r="C239">
        <v>70822065</v>
      </c>
      <c r="D239">
        <v>52604692</v>
      </c>
      <c r="E239">
        <v>110</v>
      </c>
      <c r="F239">
        <v>1</v>
      </c>
      <c r="G239">
        <v>1</v>
      </c>
      <c r="H239">
        <v>1</v>
      </c>
      <c r="I239" t="s">
        <v>557</v>
      </c>
      <c r="J239" t="s">
        <v>3</v>
      </c>
      <c r="K239" t="s">
        <v>558</v>
      </c>
      <c r="L239">
        <v>1369</v>
      </c>
      <c r="N239">
        <v>1013</v>
      </c>
      <c r="O239" t="s">
        <v>554</v>
      </c>
      <c r="P239" t="s">
        <v>554</v>
      </c>
      <c r="Q239">
        <v>1</v>
      </c>
      <c r="W239">
        <v>0</v>
      </c>
      <c r="X239">
        <v>-512803540</v>
      </c>
      <c r="Y239">
        <f t="shared" si="90"/>
        <v>23.42</v>
      </c>
      <c r="AA239">
        <v>0</v>
      </c>
      <c r="AB239">
        <v>0</v>
      </c>
      <c r="AC239">
        <v>0</v>
      </c>
      <c r="AD239">
        <v>811.79</v>
      </c>
      <c r="AE239">
        <v>0</v>
      </c>
      <c r="AF239">
        <v>0</v>
      </c>
      <c r="AG239">
        <v>0</v>
      </c>
      <c r="AH239">
        <v>811.79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23.42</v>
      </c>
      <c r="AU239" t="s">
        <v>3</v>
      </c>
      <c r="AV239">
        <v>1</v>
      </c>
      <c r="AW239">
        <v>2</v>
      </c>
      <c r="AX239">
        <v>70822078</v>
      </c>
      <c r="AY239">
        <v>2</v>
      </c>
      <c r="AZ239">
        <v>131072</v>
      </c>
      <c r="BA239">
        <v>315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19012.121800000001</v>
      </c>
      <c r="BN239">
        <v>23.42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19012.121800000001</v>
      </c>
      <c r="BU239">
        <v>23.42</v>
      </c>
      <c r="BV239">
        <v>0</v>
      </c>
      <c r="BW239">
        <v>1</v>
      </c>
      <c r="CU239">
        <f>ROUND(AT239*Source!I581*AH239*AL239,2)</f>
        <v>76.05</v>
      </c>
      <c r="CV239">
        <f>ROUND(Y239*Source!I581,7)</f>
        <v>9.3679999999999999E-2</v>
      </c>
      <c r="CW239">
        <v>0</v>
      </c>
      <c r="CX239">
        <f>ROUND(Y239*Source!I581,7)</f>
        <v>9.3679999999999999E-2</v>
      </c>
      <c r="CY239">
        <f>AD239</f>
        <v>811.79</v>
      </c>
      <c r="CZ239">
        <f>AH239</f>
        <v>811.79</v>
      </c>
      <c r="DA239">
        <f>AL239</f>
        <v>1</v>
      </c>
      <c r="DB239">
        <f t="shared" si="91"/>
        <v>19012.12</v>
      </c>
      <c r="DC239">
        <f t="shared" si="92"/>
        <v>0</v>
      </c>
      <c r="DD239" t="s">
        <v>3</v>
      </c>
      <c r="DE239" t="s">
        <v>3</v>
      </c>
      <c r="DF239">
        <f t="shared" si="106"/>
        <v>0</v>
      </c>
      <c r="DG239">
        <f t="shared" si="100"/>
        <v>0</v>
      </c>
      <c r="DH239">
        <f t="shared" si="85"/>
        <v>0</v>
      </c>
      <c r="DI239">
        <f t="shared" si="86"/>
        <v>76.05</v>
      </c>
      <c r="DJ239">
        <f>DI239</f>
        <v>76.05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ROW(Source!A581)</f>
        <v>581</v>
      </c>
      <c r="B240">
        <v>70751969</v>
      </c>
      <c r="C240">
        <v>70822065</v>
      </c>
      <c r="D240">
        <v>52604695</v>
      </c>
      <c r="E240">
        <v>110</v>
      </c>
      <c r="F240">
        <v>1</v>
      </c>
      <c r="G240">
        <v>1</v>
      </c>
      <c r="H240">
        <v>1</v>
      </c>
      <c r="I240" t="s">
        <v>559</v>
      </c>
      <c r="J240" t="s">
        <v>3</v>
      </c>
      <c r="K240" t="s">
        <v>560</v>
      </c>
      <c r="L240">
        <v>1369</v>
      </c>
      <c r="N240">
        <v>1013</v>
      </c>
      <c r="O240" t="s">
        <v>554</v>
      </c>
      <c r="P240" t="s">
        <v>554</v>
      </c>
      <c r="Q240">
        <v>1</v>
      </c>
      <c r="W240">
        <v>0</v>
      </c>
      <c r="X240">
        <v>1518711480</v>
      </c>
      <c r="Y240">
        <f t="shared" si="90"/>
        <v>23.42</v>
      </c>
      <c r="AA240">
        <v>0</v>
      </c>
      <c r="AB240">
        <v>0</v>
      </c>
      <c r="AC240">
        <v>0</v>
      </c>
      <c r="AD240">
        <v>932.95</v>
      </c>
      <c r="AE240">
        <v>0</v>
      </c>
      <c r="AF240">
        <v>0</v>
      </c>
      <c r="AG240">
        <v>0</v>
      </c>
      <c r="AH240">
        <v>932.95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23.42</v>
      </c>
      <c r="AU240" t="s">
        <v>3</v>
      </c>
      <c r="AV240">
        <v>1</v>
      </c>
      <c r="AW240">
        <v>2</v>
      </c>
      <c r="AX240">
        <v>70822079</v>
      </c>
      <c r="AY240">
        <v>2</v>
      </c>
      <c r="AZ240">
        <v>131072</v>
      </c>
      <c r="BA240">
        <v>316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21849.689000000002</v>
      </c>
      <c r="BN240">
        <v>23.42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21849.689000000002</v>
      </c>
      <c r="BU240">
        <v>23.42</v>
      </c>
      <c r="BV240">
        <v>0</v>
      </c>
      <c r="BW240">
        <v>1</v>
      </c>
      <c r="CU240">
        <f>ROUND(AT240*Source!I581*AH240*AL240,2)</f>
        <v>87.4</v>
      </c>
      <c r="CV240">
        <f>ROUND(Y240*Source!I581,7)</f>
        <v>9.3679999999999999E-2</v>
      </c>
      <c r="CW240">
        <v>0</v>
      </c>
      <c r="CX240">
        <f>ROUND(Y240*Source!I581,7)</f>
        <v>9.3679999999999999E-2</v>
      </c>
      <c r="CY240">
        <f>AD240</f>
        <v>932.95</v>
      </c>
      <c r="CZ240">
        <f>AH240</f>
        <v>932.95</v>
      </c>
      <c r="DA240">
        <f>AL240</f>
        <v>1</v>
      </c>
      <c r="DB240">
        <f t="shared" si="91"/>
        <v>21849.69</v>
      </c>
      <c r="DC240">
        <f t="shared" si="92"/>
        <v>0</v>
      </c>
      <c r="DD240" t="s">
        <v>3</v>
      </c>
      <c r="DE240" t="s">
        <v>3</v>
      </c>
      <c r="DF240">
        <f t="shared" si="106"/>
        <v>0</v>
      </c>
      <c r="DG240">
        <f t="shared" si="100"/>
        <v>0</v>
      </c>
      <c r="DH240">
        <f t="shared" si="85"/>
        <v>0</v>
      </c>
      <c r="DI240">
        <f t="shared" si="86"/>
        <v>87.4</v>
      </c>
      <c r="DJ240">
        <f>DI240</f>
        <v>87.4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ROW(Source!A581)</f>
        <v>581</v>
      </c>
      <c r="B241">
        <v>70751969</v>
      </c>
      <c r="C241">
        <v>70822065</v>
      </c>
      <c r="D241">
        <v>52604734</v>
      </c>
      <c r="E241">
        <v>110</v>
      </c>
      <c r="F241">
        <v>1</v>
      </c>
      <c r="G241">
        <v>1</v>
      </c>
      <c r="H241">
        <v>1</v>
      </c>
      <c r="I241" t="s">
        <v>466</v>
      </c>
      <c r="J241" t="s">
        <v>3</v>
      </c>
      <c r="K241" t="s">
        <v>467</v>
      </c>
      <c r="L241">
        <v>1191</v>
      </c>
      <c r="N241">
        <v>1013</v>
      </c>
      <c r="O241" t="s">
        <v>465</v>
      </c>
      <c r="P241" t="s">
        <v>465</v>
      </c>
      <c r="Q241">
        <v>1</v>
      </c>
      <c r="W241">
        <v>0</v>
      </c>
      <c r="X241">
        <v>-1417349443</v>
      </c>
      <c r="Y241">
        <f t="shared" si="90"/>
        <v>24.89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24.89</v>
      </c>
      <c r="AU241" t="s">
        <v>3</v>
      </c>
      <c r="AV241">
        <v>2</v>
      </c>
      <c r="AW241">
        <v>2</v>
      </c>
      <c r="AX241">
        <v>70822080</v>
      </c>
      <c r="AY241">
        <v>1</v>
      </c>
      <c r="AZ241">
        <v>0</v>
      </c>
      <c r="BA241">
        <v>317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ROUND(Y241*Source!I581,7)</f>
        <v>9.9559999999999996E-2</v>
      </c>
      <c r="CY241">
        <f>AD241</f>
        <v>0</v>
      </c>
      <c r="CZ241">
        <f>AH241</f>
        <v>0</v>
      </c>
      <c r="DA241">
        <f>AL241</f>
        <v>1</v>
      </c>
      <c r="DB241">
        <f t="shared" si="91"/>
        <v>0</v>
      </c>
      <c r="DC241">
        <f t="shared" si="92"/>
        <v>0</v>
      </c>
      <c r="DD241" t="s">
        <v>3</v>
      </c>
      <c r="DE241" t="s">
        <v>3</v>
      </c>
      <c r="DF241">
        <f t="shared" si="106"/>
        <v>0</v>
      </c>
      <c r="DG241">
        <f t="shared" si="100"/>
        <v>0</v>
      </c>
      <c r="DH241">
        <f t="shared" si="85"/>
        <v>0</v>
      </c>
      <c r="DI241">
        <f t="shared" si="86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ROW(Source!A581)</f>
        <v>581</v>
      </c>
      <c r="B242">
        <v>70751969</v>
      </c>
      <c r="C242">
        <v>70822065</v>
      </c>
      <c r="D242">
        <v>52833361</v>
      </c>
      <c r="E242">
        <v>1</v>
      </c>
      <c r="F242">
        <v>1</v>
      </c>
      <c r="G242">
        <v>1</v>
      </c>
      <c r="H242">
        <v>2</v>
      </c>
      <c r="I242" t="s">
        <v>468</v>
      </c>
      <c r="J242" t="s">
        <v>469</v>
      </c>
      <c r="K242" t="s">
        <v>470</v>
      </c>
      <c r="L242">
        <v>1368</v>
      </c>
      <c r="N242">
        <v>1011</v>
      </c>
      <c r="O242" t="s">
        <v>471</v>
      </c>
      <c r="P242" t="s">
        <v>471</v>
      </c>
      <c r="Q242">
        <v>1</v>
      </c>
      <c r="W242">
        <v>0</v>
      </c>
      <c r="X242">
        <v>-1112845829</v>
      </c>
      <c r="Y242">
        <f t="shared" si="90"/>
        <v>0.75</v>
      </c>
      <c r="AA242">
        <v>0</v>
      </c>
      <c r="AB242">
        <v>1626.29</v>
      </c>
      <c r="AC242">
        <v>1090.46</v>
      </c>
      <c r="AD242">
        <v>0</v>
      </c>
      <c r="AE242">
        <v>0</v>
      </c>
      <c r="AF242">
        <v>1626.29</v>
      </c>
      <c r="AG242">
        <v>1090.46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0.75</v>
      </c>
      <c r="AU242" t="s">
        <v>3</v>
      </c>
      <c r="AV242">
        <v>1</v>
      </c>
      <c r="AW242">
        <v>2</v>
      </c>
      <c r="AX242">
        <v>70822081</v>
      </c>
      <c r="AY242">
        <v>2</v>
      </c>
      <c r="AZ242">
        <v>98304</v>
      </c>
      <c r="BA242">
        <v>318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1219.7175</v>
      </c>
      <c r="BL242">
        <v>817.84500000000003</v>
      </c>
      <c r="BM242">
        <v>0</v>
      </c>
      <c r="BN242">
        <v>0</v>
      </c>
      <c r="BO242">
        <v>0.75</v>
      </c>
      <c r="BP242">
        <v>1</v>
      </c>
      <c r="BQ242">
        <v>0</v>
      </c>
      <c r="BR242">
        <v>1219.7175</v>
      </c>
      <c r="BS242">
        <v>817.84500000000003</v>
      </c>
      <c r="BT242">
        <v>0</v>
      </c>
      <c r="BU242">
        <v>0</v>
      </c>
      <c r="BV242">
        <v>0.75</v>
      </c>
      <c r="BW242">
        <v>1</v>
      </c>
      <c r="CV242">
        <v>0</v>
      </c>
      <c r="CW242">
        <f>ROUND(Y242*Source!I581*DO242,7)</f>
        <v>3.0000000000000001E-3</v>
      </c>
      <c r="CX242">
        <f>ROUND(Y242*Source!I581,7)</f>
        <v>3.0000000000000001E-3</v>
      </c>
      <c r="CY242">
        <f>AB242</f>
        <v>1626.29</v>
      </c>
      <c r="CZ242">
        <f>AF242</f>
        <v>1626.29</v>
      </c>
      <c r="DA242">
        <f>AJ242</f>
        <v>1</v>
      </c>
      <c r="DB242">
        <f t="shared" si="91"/>
        <v>1219.72</v>
      </c>
      <c r="DC242">
        <f t="shared" si="92"/>
        <v>817.85</v>
      </c>
      <c r="DD242" t="s">
        <v>3</v>
      </c>
      <c r="DE242" t="s">
        <v>3</v>
      </c>
      <c r="DF242">
        <f t="shared" si="106"/>
        <v>0</v>
      </c>
      <c r="DG242">
        <f t="shared" si="100"/>
        <v>4.88</v>
      </c>
      <c r="DH242">
        <f t="shared" si="85"/>
        <v>3.27</v>
      </c>
      <c r="DI242">
        <f t="shared" si="86"/>
        <v>0</v>
      </c>
      <c r="DJ242">
        <f>DG242+DH242</f>
        <v>8.15</v>
      </c>
      <c r="DK242">
        <v>1</v>
      </c>
      <c r="DL242" t="s">
        <v>472</v>
      </c>
      <c r="DM242">
        <v>6</v>
      </c>
      <c r="DN242" t="s">
        <v>465</v>
      </c>
      <c r="DO242">
        <v>1</v>
      </c>
    </row>
    <row r="243" spans="1:119" x14ac:dyDescent="0.25">
      <c r="A243">
        <f>ROW(Source!A581)</f>
        <v>581</v>
      </c>
      <c r="B243">
        <v>70751969</v>
      </c>
      <c r="C243">
        <v>70822065</v>
      </c>
      <c r="D243">
        <v>52833551</v>
      </c>
      <c r="E243">
        <v>1</v>
      </c>
      <c r="F243">
        <v>1</v>
      </c>
      <c r="G243">
        <v>1</v>
      </c>
      <c r="H243">
        <v>2</v>
      </c>
      <c r="I243" t="s">
        <v>561</v>
      </c>
      <c r="J243" t="s">
        <v>562</v>
      </c>
      <c r="K243" t="s">
        <v>563</v>
      </c>
      <c r="L243">
        <v>1368</v>
      </c>
      <c r="N243">
        <v>1011</v>
      </c>
      <c r="O243" t="s">
        <v>471</v>
      </c>
      <c r="P243" t="s">
        <v>471</v>
      </c>
      <c r="Q243">
        <v>1</v>
      </c>
      <c r="W243">
        <v>0</v>
      </c>
      <c r="X243">
        <v>-963849347</v>
      </c>
      <c r="Y243">
        <f t="shared" si="90"/>
        <v>0.81</v>
      </c>
      <c r="AA243">
        <v>0</v>
      </c>
      <c r="AB243">
        <v>16.95</v>
      </c>
      <c r="AC243">
        <v>0</v>
      </c>
      <c r="AD243">
        <v>0</v>
      </c>
      <c r="AE243">
        <v>0</v>
      </c>
      <c r="AF243">
        <v>11.45</v>
      </c>
      <c r="AG243">
        <v>0</v>
      </c>
      <c r="AH243">
        <v>0</v>
      </c>
      <c r="AI243">
        <v>1</v>
      </c>
      <c r="AJ243">
        <v>1.48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0.81</v>
      </c>
      <c r="AU243" t="s">
        <v>3</v>
      </c>
      <c r="AV243">
        <v>1</v>
      </c>
      <c r="AW243">
        <v>2</v>
      </c>
      <c r="AX243">
        <v>70822082</v>
      </c>
      <c r="AY243">
        <v>2</v>
      </c>
      <c r="AZ243">
        <v>32768</v>
      </c>
      <c r="BA243">
        <v>319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9.2744999999999997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9.2744999999999997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f>ROUND(Y243*Source!I581*DO243,7)</f>
        <v>0</v>
      </c>
      <c r="CX243">
        <f>ROUND(Y243*Source!I581,7)</f>
        <v>3.2399999999999998E-3</v>
      </c>
      <c r="CY243">
        <f>AB243</f>
        <v>16.95</v>
      </c>
      <c r="CZ243">
        <f>AF243</f>
        <v>11.45</v>
      </c>
      <c r="DA243">
        <f>AJ243</f>
        <v>1.48</v>
      </c>
      <c r="DB243">
        <f t="shared" si="91"/>
        <v>9.27</v>
      </c>
      <c r="DC243">
        <f t="shared" si="92"/>
        <v>0</v>
      </c>
      <c r="DD243" t="s">
        <v>3</v>
      </c>
      <c r="DE243" t="s">
        <v>3</v>
      </c>
      <c r="DF243">
        <f t="shared" si="106"/>
        <v>0</v>
      </c>
      <c r="DG243">
        <f>ROUND(ROUND(AF243*AJ243,2)*CX243,2)</f>
        <v>0.05</v>
      </c>
      <c r="DH243">
        <f t="shared" si="85"/>
        <v>0</v>
      </c>
      <c r="DI243">
        <f t="shared" si="86"/>
        <v>0</v>
      </c>
      <c r="DJ243">
        <f>DG243+DH243</f>
        <v>0.05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ROW(Source!A581)</f>
        <v>581</v>
      </c>
      <c r="B244">
        <v>70751969</v>
      </c>
      <c r="C244">
        <v>70822065</v>
      </c>
      <c r="D244">
        <v>52833612</v>
      </c>
      <c r="E244">
        <v>1</v>
      </c>
      <c r="F244">
        <v>1</v>
      </c>
      <c r="G244">
        <v>1</v>
      </c>
      <c r="H244">
        <v>2</v>
      </c>
      <c r="I244" t="s">
        <v>512</v>
      </c>
      <c r="J244" t="s">
        <v>513</v>
      </c>
      <c r="K244" t="s">
        <v>514</v>
      </c>
      <c r="L244">
        <v>1368</v>
      </c>
      <c r="N244">
        <v>1011</v>
      </c>
      <c r="O244" t="s">
        <v>471</v>
      </c>
      <c r="P244" t="s">
        <v>471</v>
      </c>
      <c r="Q244">
        <v>1</v>
      </c>
      <c r="W244">
        <v>0</v>
      </c>
      <c r="X244">
        <v>237993052</v>
      </c>
      <c r="Y244">
        <f t="shared" si="90"/>
        <v>22.74</v>
      </c>
      <c r="AA244">
        <v>0</v>
      </c>
      <c r="AB244">
        <v>506.23</v>
      </c>
      <c r="AC244">
        <v>811.79</v>
      </c>
      <c r="AD244">
        <v>0</v>
      </c>
      <c r="AE244">
        <v>0</v>
      </c>
      <c r="AF244">
        <v>346.73</v>
      </c>
      <c r="AG244">
        <v>811.79</v>
      </c>
      <c r="AH244">
        <v>0</v>
      </c>
      <c r="AI244">
        <v>1</v>
      </c>
      <c r="AJ244">
        <v>1.46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22.74</v>
      </c>
      <c r="AU244" t="s">
        <v>3</v>
      </c>
      <c r="AV244">
        <v>1</v>
      </c>
      <c r="AW244">
        <v>2</v>
      </c>
      <c r="AX244">
        <v>70822083</v>
      </c>
      <c r="AY244">
        <v>2</v>
      </c>
      <c r="AZ244">
        <v>65536</v>
      </c>
      <c r="BA244">
        <v>320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7884.6401999999998</v>
      </c>
      <c r="BL244">
        <v>18460.104599999999</v>
      </c>
      <c r="BM244">
        <v>0</v>
      </c>
      <c r="BN244">
        <v>0</v>
      </c>
      <c r="BO244">
        <v>22.74</v>
      </c>
      <c r="BP244">
        <v>1</v>
      </c>
      <c r="BQ244">
        <v>0</v>
      </c>
      <c r="BR244">
        <v>7884.6401999999998</v>
      </c>
      <c r="BS244">
        <v>18460.104599999999</v>
      </c>
      <c r="BT244">
        <v>0</v>
      </c>
      <c r="BU244">
        <v>0</v>
      </c>
      <c r="BV244">
        <v>22.74</v>
      </c>
      <c r="BW244">
        <v>1</v>
      </c>
      <c r="CV244">
        <v>0</v>
      </c>
      <c r="CW244">
        <f>ROUND(Y244*Source!I581*DO244,7)</f>
        <v>9.0959999999999999E-2</v>
      </c>
      <c r="CX244">
        <f>ROUND(Y244*Source!I581,7)</f>
        <v>9.0959999999999999E-2</v>
      </c>
      <c r="CY244">
        <f>AB244</f>
        <v>506.23</v>
      </c>
      <c r="CZ244">
        <f>AF244</f>
        <v>346.73</v>
      </c>
      <c r="DA244">
        <f>AJ244</f>
        <v>1.46</v>
      </c>
      <c r="DB244">
        <f t="shared" si="91"/>
        <v>7884.64</v>
      </c>
      <c r="DC244">
        <f t="shared" si="92"/>
        <v>18460.099999999999</v>
      </c>
      <c r="DD244" t="s">
        <v>3</v>
      </c>
      <c r="DE244" t="s">
        <v>3</v>
      </c>
      <c r="DF244">
        <f t="shared" si="106"/>
        <v>0</v>
      </c>
      <c r="DG244">
        <f>ROUND(ROUND(AF244*AJ244,2)*CX244,2)</f>
        <v>46.05</v>
      </c>
      <c r="DH244">
        <f t="shared" si="85"/>
        <v>73.84</v>
      </c>
      <c r="DI244">
        <f t="shared" si="86"/>
        <v>0</v>
      </c>
      <c r="DJ244">
        <f>DG244+DH244</f>
        <v>119.89</v>
      </c>
      <c r="DK244">
        <v>0</v>
      </c>
      <c r="DL244" t="s">
        <v>479</v>
      </c>
      <c r="DM244">
        <v>4</v>
      </c>
      <c r="DN244" t="s">
        <v>465</v>
      </c>
      <c r="DO244">
        <v>1</v>
      </c>
    </row>
    <row r="245" spans="1:119" x14ac:dyDescent="0.25">
      <c r="A245">
        <f>ROW(Source!A581)</f>
        <v>581</v>
      </c>
      <c r="B245">
        <v>70751969</v>
      </c>
      <c r="C245">
        <v>70822065</v>
      </c>
      <c r="D245">
        <v>52834632</v>
      </c>
      <c r="E245">
        <v>1</v>
      </c>
      <c r="F245">
        <v>1</v>
      </c>
      <c r="G245">
        <v>1</v>
      </c>
      <c r="H245">
        <v>2</v>
      </c>
      <c r="I245" t="s">
        <v>486</v>
      </c>
      <c r="J245" t="s">
        <v>487</v>
      </c>
      <c r="K245" t="s">
        <v>488</v>
      </c>
      <c r="L245">
        <v>1368</v>
      </c>
      <c r="N245">
        <v>1011</v>
      </c>
      <c r="O245" t="s">
        <v>471</v>
      </c>
      <c r="P245" t="s">
        <v>471</v>
      </c>
      <c r="Q245">
        <v>1</v>
      </c>
      <c r="W245">
        <v>0</v>
      </c>
      <c r="X245">
        <v>-1006353707</v>
      </c>
      <c r="Y245">
        <f t="shared" ref="Y245:Y276" si="107">AT245</f>
        <v>0.59</v>
      </c>
      <c r="AA245">
        <v>0</v>
      </c>
      <c r="AB245">
        <v>641.70000000000005</v>
      </c>
      <c r="AC245">
        <v>811.79</v>
      </c>
      <c r="AD245">
        <v>0</v>
      </c>
      <c r="AE245">
        <v>0</v>
      </c>
      <c r="AF245">
        <v>641.70000000000005</v>
      </c>
      <c r="AG245">
        <v>811.79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0.59</v>
      </c>
      <c r="AU245" t="s">
        <v>3</v>
      </c>
      <c r="AV245">
        <v>1</v>
      </c>
      <c r="AW245">
        <v>2</v>
      </c>
      <c r="AX245">
        <v>70822084</v>
      </c>
      <c r="AY245">
        <v>2</v>
      </c>
      <c r="AZ245">
        <v>98304</v>
      </c>
      <c r="BA245">
        <v>321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378.60300000000001</v>
      </c>
      <c r="BL245">
        <v>478.95609999999994</v>
      </c>
      <c r="BM245">
        <v>0</v>
      </c>
      <c r="BN245">
        <v>0</v>
      </c>
      <c r="BO245">
        <v>0.59</v>
      </c>
      <c r="BP245">
        <v>1</v>
      </c>
      <c r="BQ245">
        <v>0</v>
      </c>
      <c r="BR245">
        <v>378.60300000000001</v>
      </c>
      <c r="BS245">
        <v>478.95609999999994</v>
      </c>
      <c r="BT245">
        <v>0</v>
      </c>
      <c r="BU245">
        <v>0</v>
      </c>
      <c r="BV245">
        <v>0.59</v>
      </c>
      <c r="BW245">
        <v>1</v>
      </c>
      <c r="CV245">
        <v>0</v>
      </c>
      <c r="CW245">
        <f>ROUND(Y245*Source!I581*DO245,7)</f>
        <v>2.3600000000000001E-3</v>
      </c>
      <c r="CX245">
        <f>ROUND(Y245*Source!I581,7)</f>
        <v>2.3600000000000001E-3</v>
      </c>
      <c r="CY245">
        <f>AB245</f>
        <v>641.70000000000005</v>
      </c>
      <c r="CZ245">
        <f>AF245</f>
        <v>641.70000000000005</v>
      </c>
      <c r="DA245">
        <f>AJ245</f>
        <v>1</v>
      </c>
      <c r="DB245">
        <f t="shared" ref="DB245:DB276" si="108">ROUND(ROUND(AT245*CZ245,2),6)</f>
        <v>378.6</v>
      </c>
      <c r="DC245">
        <f t="shared" ref="DC245:DC276" si="109">ROUND(ROUND(AT245*AG245,2),6)</f>
        <v>478.96</v>
      </c>
      <c r="DD245" t="s">
        <v>3</v>
      </c>
      <c r="DE245" t="s">
        <v>3</v>
      </c>
      <c r="DF245">
        <f t="shared" si="106"/>
        <v>0</v>
      </c>
      <c r="DG245">
        <f t="shared" ref="DG245:DG252" si="110">ROUND(ROUND(AF245,2)*CX245,2)</f>
        <v>1.51</v>
      </c>
      <c r="DH245">
        <f t="shared" si="85"/>
        <v>1.92</v>
      </c>
      <c r="DI245">
        <f t="shared" si="86"/>
        <v>0</v>
      </c>
      <c r="DJ245">
        <f>DG245+DH245</f>
        <v>3.4299999999999997</v>
      </c>
      <c r="DK245">
        <v>1</v>
      </c>
      <c r="DL245" t="s">
        <v>479</v>
      </c>
      <c r="DM245">
        <v>4</v>
      </c>
      <c r="DN245" t="s">
        <v>465</v>
      </c>
      <c r="DO245">
        <v>1</v>
      </c>
    </row>
    <row r="246" spans="1:119" x14ac:dyDescent="0.25">
      <c r="A246">
        <f>ROW(Source!A581)</f>
        <v>581</v>
      </c>
      <c r="B246">
        <v>70751969</v>
      </c>
      <c r="C246">
        <v>70822065</v>
      </c>
      <c r="D246">
        <v>52834912</v>
      </c>
      <c r="E246">
        <v>1</v>
      </c>
      <c r="F246">
        <v>1</v>
      </c>
      <c r="G246">
        <v>1</v>
      </c>
      <c r="H246">
        <v>2</v>
      </c>
      <c r="I246" t="s">
        <v>564</v>
      </c>
      <c r="J246" t="s">
        <v>565</v>
      </c>
      <c r="K246" t="s">
        <v>566</v>
      </c>
      <c r="L246">
        <v>1368</v>
      </c>
      <c r="N246">
        <v>1011</v>
      </c>
      <c r="O246" t="s">
        <v>471</v>
      </c>
      <c r="P246" t="s">
        <v>471</v>
      </c>
      <c r="Q246">
        <v>1</v>
      </c>
      <c r="W246">
        <v>0</v>
      </c>
      <c r="X246">
        <v>788815233</v>
      </c>
      <c r="Y246">
        <f t="shared" si="107"/>
        <v>0.81</v>
      </c>
      <c r="AA246">
        <v>0</v>
      </c>
      <c r="AB246">
        <v>192.86</v>
      </c>
      <c r="AC246">
        <v>811.79</v>
      </c>
      <c r="AD246">
        <v>0</v>
      </c>
      <c r="AE246">
        <v>0</v>
      </c>
      <c r="AF246">
        <v>192.86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0.81</v>
      </c>
      <c r="AU246" t="s">
        <v>3</v>
      </c>
      <c r="AV246">
        <v>1</v>
      </c>
      <c r="AW246">
        <v>2</v>
      </c>
      <c r="AX246">
        <v>70822085</v>
      </c>
      <c r="AY246">
        <v>2</v>
      </c>
      <c r="AZ246">
        <v>98304</v>
      </c>
      <c r="BA246">
        <v>322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156.21660000000003</v>
      </c>
      <c r="BL246">
        <v>657.54989999999998</v>
      </c>
      <c r="BM246">
        <v>0</v>
      </c>
      <c r="BN246">
        <v>0</v>
      </c>
      <c r="BO246">
        <v>0.81</v>
      </c>
      <c r="BP246">
        <v>1</v>
      </c>
      <c r="BQ246">
        <v>0</v>
      </c>
      <c r="BR246">
        <v>156.21660000000003</v>
      </c>
      <c r="BS246">
        <v>657.54989999999998</v>
      </c>
      <c r="BT246">
        <v>0</v>
      </c>
      <c r="BU246">
        <v>0</v>
      </c>
      <c r="BV246">
        <v>0.81</v>
      </c>
      <c r="BW246">
        <v>1</v>
      </c>
      <c r="CV246">
        <v>0</v>
      </c>
      <c r="CW246">
        <f>ROUND(Y246*Source!I581*DO246,7)</f>
        <v>3.2399999999999998E-3</v>
      </c>
      <c r="CX246">
        <f>ROUND(Y246*Source!I581,7)</f>
        <v>3.2399999999999998E-3</v>
      </c>
      <c r="CY246">
        <f>AB246</f>
        <v>192.86</v>
      </c>
      <c r="CZ246">
        <f>AF246</f>
        <v>192.86</v>
      </c>
      <c r="DA246">
        <f>AJ246</f>
        <v>1</v>
      </c>
      <c r="DB246">
        <f t="shared" si="108"/>
        <v>156.22</v>
      </c>
      <c r="DC246">
        <f t="shared" si="109"/>
        <v>657.55</v>
      </c>
      <c r="DD246" t="s">
        <v>3</v>
      </c>
      <c r="DE246" t="s">
        <v>3</v>
      </c>
      <c r="DF246">
        <f t="shared" si="106"/>
        <v>0</v>
      </c>
      <c r="DG246">
        <f t="shared" si="110"/>
        <v>0.62</v>
      </c>
      <c r="DH246">
        <f t="shared" si="85"/>
        <v>2.63</v>
      </c>
      <c r="DI246">
        <f t="shared" si="86"/>
        <v>0</v>
      </c>
      <c r="DJ246">
        <f>DG246+DH246</f>
        <v>3.25</v>
      </c>
      <c r="DK246">
        <v>1</v>
      </c>
      <c r="DL246" t="s">
        <v>479</v>
      </c>
      <c r="DM246">
        <v>4</v>
      </c>
      <c r="DN246" t="s">
        <v>465</v>
      </c>
      <c r="DO246">
        <v>1</v>
      </c>
    </row>
    <row r="247" spans="1:119" x14ac:dyDescent="0.25">
      <c r="A247">
        <f>ROW(Source!A582)</f>
        <v>582</v>
      </c>
      <c r="B247">
        <v>70748195</v>
      </c>
      <c r="C247">
        <v>70822065</v>
      </c>
      <c r="D247">
        <v>52604684</v>
      </c>
      <c r="E247">
        <v>110</v>
      </c>
      <c r="F247">
        <v>1</v>
      </c>
      <c r="G247">
        <v>1</v>
      </c>
      <c r="H247">
        <v>1</v>
      </c>
      <c r="I247" t="s">
        <v>552</v>
      </c>
      <c r="J247" t="s">
        <v>3</v>
      </c>
      <c r="K247" t="s">
        <v>553</v>
      </c>
      <c r="L247">
        <v>1369</v>
      </c>
      <c r="N247">
        <v>1013</v>
      </c>
      <c r="O247" t="s">
        <v>554</v>
      </c>
      <c r="P247" t="s">
        <v>554</v>
      </c>
      <c r="Q247">
        <v>1</v>
      </c>
      <c r="W247">
        <v>0</v>
      </c>
      <c r="X247">
        <v>-236928766</v>
      </c>
      <c r="Y247">
        <f t="shared" si="107"/>
        <v>0.99</v>
      </c>
      <c r="AA247">
        <v>0</v>
      </c>
      <c r="AB247">
        <v>0</v>
      </c>
      <c r="AC247">
        <v>0</v>
      </c>
      <c r="AD247">
        <v>660.33</v>
      </c>
      <c r="AE247">
        <v>0</v>
      </c>
      <c r="AF247">
        <v>0</v>
      </c>
      <c r="AG247">
        <v>0</v>
      </c>
      <c r="AH247">
        <v>660.33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0.99</v>
      </c>
      <c r="AU247" t="s">
        <v>3</v>
      </c>
      <c r="AV247">
        <v>1</v>
      </c>
      <c r="AW247">
        <v>2</v>
      </c>
      <c r="AX247">
        <v>70822076</v>
      </c>
      <c r="AY247">
        <v>2</v>
      </c>
      <c r="AZ247">
        <v>131072</v>
      </c>
      <c r="BA247">
        <v>326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653.72670000000005</v>
      </c>
      <c r="BN247">
        <v>0.99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653.72670000000005</v>
      </c>
      <c r="BU247">
        <v>0.99</v>
      </c>
      <c r="BV247">
        <v>0</v>
      </c>
      <c r="BW247">
        <v>1</v>
      </c>
      <c r="CU247">
        <f>ROUND(AT247*Source!I582*AH247*AL247,2)</f>
        <v>2.61</v>
      </c>
      <c r="CV247">
        <f>ROUND(Y247*Source!I582,7)</f>
        <v>3.96E-3</v>
      </c>
      <c r="CW247">
        <v>0</v>
      </c>
      <c r="CX247">
        <f>ROUND(Y247*Source!I582,7)</f>
        <v>3.96E-3</v>
      </c>
      <c r="CY247">
        <f>AD247</f>
        <v>660.33</v>
      </c>
      <c r="CZ247">
        <f>AH247</f>
        <v>660.33</v>
      </c>
      <c r="DA247">
        <f>AL247</f>
        <v>1</v>
      </c>
      <c r="DB247">
        <f t="shared" si="108"/>
        <v>653.73</v>
      </c>
      <c r="DC247">
        <f t="shared" si="109"/>
        <v>0</v>
      </c>
      <c r="DD247" t="s">
        <v>3</v>
      </c>
      <c r="DE247" t="s">
        <v>3</v>
      </c>
      <c r="DF247">
        <f t="shared" si="106"/>
        <v>0</v>
      </c>
      <c r="DG247">
        <f t="shared" si="110"/>
        <v>0</v>
      </c>
      <c r="DH247">
        <f t="shared" si="85"/>
        <v>0</v>
      </c>
      <c r="DI247">
        <f t="shared" si="86"/>
        <v>2.61</v>
      </c>
      <c r="DJ247">
        <f>DI247</f>
        <v>2.61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ROW(Source!A582)</f>
        <v>582</v>
      </c>
      <c r="B248">
        <v>70748195</v>
      </c>
      <c r="C248">
        <v>70822065</v>
      </c>
      <c r="D248">
        <v>52604687</v>
      </c>
      <c r="E248">
        <v>110</v>
      </c>
      <c r="F248">
        <v>1</v>
      </c>
      <c r="G248">
        <v>1</v>
      </c>
      <c r="H248">
        <v>1</v>
      </c>
      <c r="I248" t="s">
        <v>555</v>
      </c>
      <c r="J248" t="s">
        <v>3</v>
      </c>
      <c r="K248" t="s">
        <v>556</v>
      </c>
      <c r="L248">
        <v>1369</v>
      </c>
      <c r="N248">
        <v>1013</v>
      </c>
      <c r="O248" t="s">
        <v>554</v>
      </c>
      <c r="P248" t="s">
        <v>554</v>
      </c>
      <c r="Q248">
        <v>1</v>
      </c>
      <c r="W248">
        <v>0</v>
      </c>
      <c r="X248">
        <v>-587036825</v>
      </c>
      <c r="Y248">
        <f t="shared" si="107"/>
        <v>47.29</v>
      </c>
      <c r="AA248">
        <v>0</v>
      </c>
      <c r="AB248">
        <v>0</v>
      </c>
      <c r="AC248">
        <v>0</v>
      </c>
      <c r="AD248">
        <v>720.91</v>
      </c>
      <c r="AE248">
        <v>0</v>
      </c>
      <c r="AF248">
        <v>0</v>
      </c>
      <c r="AG248">
        <v>0</v>
      </c>
      <c r="AH248">
        <v>720.91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47.29</v>
      </c>
      <c r="AU248" t="s">
        <v>3</v>
      </c>
      <c r="AV248">
        <v>1</v>
      </c>
      <c r="AW248">
        <v>2</v>
      </c>
      <c r="AX248">
        <v>70822077</v>
      </c>
      <c r="AY248">
        <v>2</v>
      </c>
      <c r="AZ248">
        <v>131072</v>
      </c>
      <c r="BA248">
        <v>327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34091.833899999998</v>
      </c>
      <c r="BN248">
        <v>47.29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34091.833899999998</v>
      </c>
      <c r="BU248">
        <v>47.29</v>
      </c>
      <c r="BV248">
        <v>0</v>
      </c>
      <c r="BW248">
        <v>1</v>
      </c>
      <c r="CU248">
        <f>ROUND(AT248*Source!I582*AH248*AL248,2)</f>
        <v>136.37</v>
      </c>
      <c r="CV248">
        <f>ROUND(Y248*Source!I582,7)</f>
        <v>0.18915999999999999</v>
      </c>
      <c r="CW248">
        <v>0</v>
      </c>
      <c r="CX248">
        <f>ROUND(Y248*Source!I582,7)</f>
        <v>0.18915999999999999</v>
      </c>
      <c r="CY248">
        <f>AD248</f>
        <v>720.91</v>
      </c>
      <c r="CZ248">
        <f>AH248</f>
        <v>720.91</v>
      </c>
      <c r="DA248">
        <f>AL248</f>
        <v>1</v>
      </c>
      <c r="DB248">
        <f t="shared" si="108"/>
        <v>34091.83</v>
      </c>
      <c r="DC248">
        <f t="shared" si="109"/>
        <v>0</v>
      </c>
      <c r="DD248" t="s">
        <v>3</v>
      </c>
      <c r="DE248" t="s">
        <v>3</v>
      </c>
      <c r="DF248">
        <f t="shared" si="106"/>
        <v>0</v>
      </c>
      <c r="DG248">
        <f t="shared" si="110"/>
        <v>0</v>
      </c>
      <c r="DH248">
        <f t="shared" si="85"/>
        <v>0</v>
      </c>
      <c r="DI248">
        <f t="shared" si="86"/>
        <v>136.37</v>
      </c>
      <c r="DJ248">
        <f>DI248</f>
        <v>136.37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ROW(Source!A582)</f>
        <v>582</v>
      </c>
      <c r="B249">
        <v>70748195</v>
      </c>
      <c r="C249">
        <v>70822065</v>
      </c>
      <c r="D249">
        <v>52604692</v>
      </c>
      <c r="E249">
        <v>110</v>
      </c>
      <c r="F249">
        <v>1</v>
      </c>
      <c r="G249">
        <v>1</v>
      </c>
      <c r="H249">
        <v>1</v>
      </c>
      <c r="I249" t="s">
        <v>557</v>
      </c>
      <c r="J249" t="s">
        <v>3</v>
      </c>
      <c r="K249" t="s">
        <v>558</v>
      </c>
      <c r="L249">
        <v>1369</v>
      </c>
      <c r="N249">
        <v>1013</v>
      </c>
      <c r="O249" t="s">
        <v>554</v>
      </c>
      <c r="P249" t="s">
        <v>554</v>
      </c>
      <c r="Q249">
        <v>1</v>
      </c>
      <c r="W249">
        <v>0</v>
      </c>
      <c r="X249">
        <v>-512803540</v>
      </c>
      <c r="Y249">
        <f t="shared" si="107"/>
        <v>23.42</v>
      </c>
      <c r="AA249">
        <v>0</v>
      </c>
      <c r="AB249">
        <v>0</v>
      </c>
      <c r="AC249">
        <v>0</v>
      </c>
      <c r="AD249">
        <v>811.79</v>
      </c>
      <c r="AE249">
        <v>0</v>
      </c>
      <c r="AF249">
        <v>0</v>
      </c>
      <c r="AG249">
        <v>0</v>
      </c>
      <c r="AH249">
        <v>811.79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23.42</v>
      </c>
      <c r="AU249" t="s">
        <v>3</v>
      </c>
      <c r="AV249">
        <v>1</v>
      </c>
      <c r="AW249">
        <v>2</v>
      </c>
      <c r="AX249">
        <v>70822078</v>
      </c>
      <c r="AY249">
        <v>2</v>
      </c>
      <c r="AZ249">
        <v>131072</v>
      </c>
      <c r="BA249">
        <v>328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19012.121800000001</v>
      </c>
      <c r="BN249">
        <v>23.42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19012.121800000001</v>
      </c>
      <c r="BU249">
        <v>23.42</v>
      </c>
      <c r="BV249">
        <v>0</v>
      </c>
      <c r="BW249">
        <v>1</v>
      </c>
      <c r="CU249">
        <f>ROUND(AT249*Source!I582*AH249*AL249,2)</f>
        <v>76.05</v>
      </c>
      <c r="CV249">
        <f>ROUND(Y249*Source!I582,7)</f>
        <v>9.3679999999999999E-2</v>
      </c>
      <c r="CW249">
        <v>0</v>
      </c>
      <c r="CX249">
        <f>ROUND(Y249*Source!I582,7)</f>
        <v>9.3679999999999999E-2</v>
      </c>
      <c r="CY249">
        <f>AD249</f>
        <v>811.79</v>
      </c>
      <c r="CZ249">
        <f>AH249</f>
        <v>811.79</v>
      </c>
      <c r="DA249">
        <f>AL249</f>
        <v>1</v>
      </c>
      <c r="DB249">
        <f t="shared" si="108"/>
        <v>19012.12</v>
      </c>
      <c r="DC249">
        <f t="shared" si="109"/>
        <v>0</v>
      </c>
      <c r="DD249" t="s">
        <v>3</v>
      </c>
      <c r="DE249" t="s">
        <v>3</v>
      </c>
      <c r="DF249">
        <f t="shared" si="106"/>
        <v>0</v>
      </c>
      <c r="DG249">
        <f t="shared" si="110"/>
        <v>0</v>
      </c>
      <c r="DH249">
        <f t="shared" si="85"/>
        <v>0</v>
      </c>
      <c r="DI249">
        <f t="shared" si="86"/>
        <v>76.05</v>
      </c>
      <c r="DJ249">
        <f>DI249</f>
        <v>76.05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ROW(Source!A582)</f>
        <v>582</v>
      </c>
      <c r="B250">
        <v>70748195</v>
      </c>
      <c r="C250">
        <v>70822065</v>
      </c>
      <c r="D250">
        <v>52604695</v>
      </c>
      <c r="E250">
        <v>110</v>
      </c>
      <c r="F250">
        <v>1</v>
      </c>
      <c r="G250">
        <v>1</v>
      </c>
      <c r="H250">
        <v>1</v>
      </c>
      <c r="I250" t="s">
        <v>559</v>
      </c>
      <c r="J250" t="s">
        <v>3</v>
      </c>
      <c r="K250" t="s">
        <v>560</v>
      </c>
      <c r="L250">
        <v>1369</v>
      </c>
      <c r="N250">
        <v>1013</v>
      </c>
      <c r="O250" t="s">
        <v>554</v>
      </c>
      <c r="P250" t="s">
        <v>554</v>
      </c>
      <c r="Q250">
        <v>1</v>
      </c>
      <c r="W250">
        <v>0</v>
      </c>
      <c r="X250">
        <v>1518711480</v>
      </c>
      <c r="Y250">
        <f t="shared" si="107"/>
        <v>23.42</v>
      </c>
      <c r="AA250">
        <v>0</v>
      </c>
      <c r="AB250">
        <v>0</v>
      </c>
      <c r="AC250">
        <v>0</v>
      </c>
      <c r="AD250">
        <v>932.95</v>
      </c>
      <c r="AE250">
        <v>0</v>
      </c>
      <c r="AF250">
        <v>0</v>
      </c>
      <c r="AG250">
        <v>0</v>
      </c>
      <c r="AH250">
        <v>932.95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23.42</v>
      </c>
      <c r="AU250" t="s">
        <v>3</v>
      </c>
      <c r="AV250">
        <v>1</v>
      </c>
      <c r="AW250">
        <v>2</v>
      </c>
      <c r="AX250">
        <v>70822079</v>
      </c>
      <c r="AY250">
        <v>2</v>
      </c>
      <c r="AZ250">
        <v>131072</v>
      </c>
      <c r="BA250">
        <v>329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21849.689000000002</v>
      </c>
      <c r="BN250">
        <v>23.42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21849.689000000002</v>
      </c>
      <c r="BU250">
        <v>23.42</v>
      </c>
      <c r="BV250">
        <v>0</v>
      </c>
      <c r="BW250">
        <v>1</v>
      </c>
      <c r="CU250">
        <f>ROUND(AT250*Source!I582*AH250*AL250,2)</f>
        <v>87.4</v>
      </c>
      <c r="CV250">
        <f>ROUND(Y250*Source!I582,7)</f>
        <v>9.3679999999999999E-2</v>
      </c>
      <c r="CW250">
        <v>0</v>
      </c>
      <c r="CX250">
        <f>ROUND(Y250*Source!I582,7)</f>
        <v>9.3679999999999999E-2</v>
      </c>
      <c r="CY250">
        <f>AD250</f>
        <v>932.95</v>
      </c>
      <c r="CZ250">
        <f>AH250</f>
        <v>932.95</v>
      </c>
      <c r="DA250">
        <f>AL250</f>
        <v>1</v>
      </c>
      <c r="DB250">
        <f t="shared" si="108"/>
        <v>21849.69</v>
      </c>
      <c r="DC250">
        <f t="shared" si="109"/>
        <v>0</v>
      </c>
      <c r="DD250" t="s">
        <v>3</v>
      </c>
      <c r="DE250" t="s">
        <v>3</v>
      </c>
      <c r="DF250">
        <f t="shared" si="106"/>
        <v>0</v>
      </c>
      <c r="DG250">
        <f t="shared" si="110"/>
        <v>0</v>
      </c>
      <c r="DH250">
        <f t="shared" si="85"/>
        <v>0</v>
      </c>
      <c r="DI250">
        <f t="shared" si="86"/>
        <v>87.4</v>
      </c>
      <c r="DJ250">
        <f>DI250</f>
        <v>87.4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ROW(Source!A582)</f>
        <v>582</v>
      </c>
      <c r="B251">
        <v>70748195</v>
      </c>
      <c r="C251">
        <v>70822065</v>
      </c>
      <c r="D251">
        <v>52604734</v>
      </c>
      <c r="E251">
        <v>110</v>
      </c>
      <c r="F251">
        <v>1</v>
      </c>
      <c r="G251">
        <v>1</v>
      </c>
      <c r="H251">
        <v>1</v>
      </c>
      <c r="I251" t="s">
        <v>466</v>
      </c>
      <c r="J251" t="s">
        <v>3</v>
      </c>
      <c r="K251" t="s">
        <v>467</v>
      </c>
      <c r="L251">
        <v>1191</v>
      </c>
      <c r="N251">
        <v>1013</v>
      </c>
      <c r="O251" t="s">
        <v>465</v>
      </c>
      <c r="P251" t="s">
        <v>465</v>
      </c>
      <c r="Q251">
        <v>1</v>
      </c>
      <c r="W251">
        <v>0</v>
      </c>
      <c r="X251">
        <v>-1417349443</v>
      </c>
      <c r="Y251">
        <f t="shared" si="107"/>
        <v>24.89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24.89</v>
      </c>
      <c r="AU251" t="s">
        <v>3</v>
      </c>
      <c r="AV251">
        <v>2</v>
      </c>
      <c r="AW251">
        <v>2</v>
      </c>
      <c r="AX251">
        <v>70822080</v>
      </c>
      <c r="AY251">
        <v>1</v>
      </c>
      <c r="AZ251">
        <v>0</v>
      </c>
      <c r="BA251">
        <v>330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ROUND(Y251*Source!I582,7)</f>
        <v>9.9559999999999996E-2</v>
      </c>
      <c r="CY251">
        <f>AD251</f>
        <v>0</v>
      </c>
      <c r="CZ251">
        <f>AH251</f>
        <v>0</v>
      </c>
      <c r="DA251">
        <f>AL251</f>
        <v>1</v>
      </c>
      <c r="DB251">
        <f t="shared" si="108"/>
        <v>0</v>
      </c>
      <c r="DC251">
        <f t="shared" si="109"/>
        <v>0</v>
      </c>
      <c r="DD251" t="s">
        <v>3</v>
      </c>
      <c r="DE251" t="s">
        <v>3</v>
      </c>
      <c r="DF251">
        <f t="shared" si="106"/>
        <v>0</v>
      </c>
      <c r="DG251">
        <f t="shared" si="110"/>
        <v>0</v>
      </c>
      <c r="DH251">
        <f t="shared" si="85"/>
        <v>0</v>
      </c>
      <c r="DI251">
        <f t="shared" si="86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ROW(Source!A582)</f>
        <v>582</v>
      </c>
      <c r="B252">
        <v>70748195</v>
      </c>
      <c r="C252">
        <v>70822065</v>
      </c>
      <c r="D252">
        <v>52833361</v>
      </c>
      <c r="E252">
        <v>1</v>
      </c>
      <c r="F252">
        <v>1</v>
      </c>
      <c r="G252">
        <v>1</v>
      </c>
      <c r="H252">
        <v>2</v>
      </c>
      <c r="I252" t="s">
        <v>468</v>
      </c>
      <c r="J252" t="s">
        <v>469</v>
      </c>
      <c r="K252" t="s">
        <v>470</v>
      </c>
      <c r="L252">
        <v>1368</v>
      </c>
      <c r="N252">
        <v>1011</v>
      </c>
      <c r="O252" t="s">
        <v>471</v>
      </c>
      <c r="P252" t="s">
        <v>471</v>
      </c>
      <c r="Q252">
        <v>1</v>
      </c>
      <c r="W252">
        <v>0</v>
      </c>
      <c r="X252">
        <v>-1112845829</v>
      </c>
      <c r="Y252">
        <f t="shared" si="107"/>
        <v>0.75</v>
      </c>
      <c r="AA252">
        <v>0</v>
      </c>
      <c r="AB252">
        <v>1626.29</v>
      </c>
      <c r="AC252">
        <v>1090.46</v>
      </c>
      <c r="AD252">
        <v>0</v>
      </c>
      <c r="AE252">
        <v>0</v>
      </c>
      <c r="AF252">
        <v>1626.29</v>
      </c>
      <c r="AG252">
        <v>1090.46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0.75</v>
      </c>
      <c r="AU252" t="s">
        <v>3</v>
      </c>
      <c r="AV252">
        <v>1</v>
      </c>
      <c r="AW252">
        <v>2</v>
      </c>
      <c r="AX252">
        <v>70822081</v>
      </c>
      <c r="AY252">
        <v>2</v>
      </c>
      <c r="AZ252">
        <v>98304</v>
      </c>
      <c r="BA252">
        <v>331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1219.7175</v>
      </c>
      <c r="BL252">
        <v>817.84500000000003</v>
      </c>
      <c r="BM252">
        <v>0</v>
      </c>
      <c r="BN252">
        <v>0</v>
      </c>
      <c r="BO252">
        <v>0.75</v>
      </c>
      <c r="BP252">
        <v>1</v>
      </c>
      <c r="BQ252">
        <v>0</v>
      </c>
      <c r="BR252">
        <v>1219.7175</v>
      </c>
      <c r="BS252">
        <v>817.84500000000003</v>
      </c>
      <c r="BT252">
        <v>0</v>
      </c>
      <c r="BU252">
        <v>0</v>
      </c>
      <c r="BV252">
        <v>0.75</v>
      </c>
      <c r="BW252">
        <v>1</v>
      </c>
      <c r="CV252">
        <v>0</v>
      </c>
      <c r="CW252">
        <f>ROUND(Y252*Source!I582*DO252,7)</f>
        <v>3.0000000000000001E-3</v>
      </c>
      <c r="CX252">
        <f>ROUND(Y252*Source!I582,7)</f>
        <v>3.0000000000000001E-3</v>
      </c>
      <c r="CY252">
        <f>AB252</f>
        <v>1626.29</v>
      </c>
      <c r="CZ252">
        <f>AF252</f>
        <v>1626.29</v>
      </c>
      <c r="DA252">
        <f>AJ252</f>
        <v>1</v>
      </c>
      <c r="DB252">
        <f t="shared" si="108"/>
        <v>1219.72</v>
      </c>
      <c r="DC252">
        <f t="shared" si="109"/>
        <v>817.85</v>
      </c>
      <c r="DD252" t="s">
        <v>3</v>
      </c>
      <c r="DE252" t="s">
        <v>3</v>
      </c>
      <c r="DF252">
        <f t="shared" si="106"/>
        <v>0</v>
      </c>
      <c r="DG252">
        <f t="shared" si="110"/>
        <v>4.88</v>
      </c>
      <c r="DH252">
        <f t="shared" si="85"/>
        <v>3.27</v>
      </c>
      <c r="DI252">
        <f t="shared" si="86"/>
        <v>0</v>
      </c>
      <c r="DJ252">
        <f>DG252+DH252</f>
        <v>8.15</v>
      </c>
      <c r="DK252">
        <v>1</v>
      </c>
      <c r="DL252" t="s">
        <v>472</v>
      </c>
      <c r="DM252">
        <v>6</v>
      </c>
      <c r="DN252" t="s">
        <v>465</v>
      </c>
      <c r="DO252">
        <v>1</v>
      </c>
    </row>
    <row r="253" spans="1:119" x14ac:dyDescent="0.25">
      <c r="A253">
        <f>ROW(Source!A582)</f>
        <v>582</v>
      </c>
      <c r="B253">
        <v>70748195</v>
      </c>
      <c r="C253">
        <v>70822065</v>
      </c>
      <c r="D253">
        <v>52833551</v>
      </c>
      <c r="E253">
        <v>1</v>
      </c>
      <c r="F253">
        <v>1</v>
      </c>
      <c r="G253">
        <v>1</v>
      </c>
      <c r="H253">
        <v>2</v>
      </c>
      <c r="I253" t="s">
        <v>561</v>
      </c>
      <c r="J253" t="s">
        <v>562</v>
      </c>
      <c r="K253" t="s">
        <v>563</v>
      </c>
      <c r="L253">
        <v>1368</v>
      </c>
      <c r="N253">
        <v>1011</v>
      </c>
      <c r="O253" t="s">
        <v>471</v>
      </c>
      <c r="P253" t="s">
        <v>471</v>
      </c>
      <c r="Q253">
        <v>1</v>
      </c>
      <c r="W253">
        <v>0</v>
      </c>
      <c r="X253">
        <v>-963849347</v>
      </c>
      <c r="Y253">
        <f t="shared" si="107"/>
        <v>0.81</v>
      </c>
      <c r="AA253">
        <v>0</v>
      </c>
      <c r="AB253">
        <v>16.95</v>
      </c>
      <c r="AC253">
        <v>0</v>
      </c>
      <c r="AD253">
        <v>0</v>
      </c>
      <c r="AE253">
        <v>0</v>
      </c>
      <c r="AF253">
        <v>11.45</v>
      </c>
      <c r="AG253">
        <v>0</v>
      </c>
      <c r="AH253">
        <v>0</v>
      </c>
      <c r="AI253">
        <v>1</v>
      </c>
      <c r="AJ253">
        <v>1.48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0.81</v>
      </c>
      <c r="AU253" t="s">
        <v>3</v>
      </c>
      <c r="AV253">
        <v>1</v>
      </c>
      <c r="AW253">
        <v>2</v>
      </c>
      <c r="AX253">
        <v>70822082</v>
      </c>
      <c r="AY253">
        <v>2</v>
      </c>
      <c r="AZ253">
        <v>32768</v>
      </c>
      <c r="BA253">
        <v>332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9.2744999999999997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0</v>
      </c>
      <c r="BR253">
        <v>9.2744999999999997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f>ROUND(Y253*Source!I582*DO253,7)</f>
        <v>0</v>
      </c>
      <c r="CX253">
        <f>ROUND(Y253*Source!I582,7)</f>
        <v>3.2399999999999998E-3</v>
      </c>
      <c r="CY253">
        <f>AB253</f>
        <v>16.95</v>
      </c>
      <c r="CZ253">
        <f>AF253</f>
        <v>11.45</v>
      </c>
      <c r="DA253">
        <f>AJ253</f>
        <v>1.48</v>
      </c>
      <c r="DB253">
        <f t="shared" si="108"/>
        <v>9.27</v>
      </c>
      <c r="DC253">
        <f t="shared" si="109"/>
        <v>0</v>
      </c>
      <c r="DD253" t="s">
        <v>3</v>
      </c>
      <c r="DE253" t="s">
        <v>3</v>
      </c>
      <c r="DF253">
        <f t="shared" si="106"/>
        <v>0</v>
      </c>
      <c r="DG253">
        <f>ROUND(ROUND(AF253*AJ253,2)*CX253,2)</f>
        <v>0.05</v>
      </c>
      <c r="DH253">
        <f t="shared" si="85"/>
        <v>0</v>
      </c>
      <c r="DI253">
        <f t="shared" si="86"/>
        <v>0</v>
      </c>
      <c r="DJ253">
        <f>DG253+DH253</f>
        <v>0.05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ROW(Source!A582)</f>
        <v>582</v>
      </c>
      <c r="B254">
        <v>70748195</v>
      </c>
      <c r="C254">
        <v>70822065</v>
      </c>
      <c r="D254">
        <v>52833612</v>
      </c>
      <c r="E254">
        <v>1</v>
      </c>
      <c r="F254">
        <v>1</v>
      </c>
      <c r="G254">
        <v>1</v>
      </c>
      <c r="H254">
        <v>2</v>
      </c>
      <c r="I254" t="s">
        <v>512</v>
      </c>
      <c r="J254" t="s">
        <v>513</v>
      </c>
      <c r="K254" t="s">
        <v>514</v>
      </c>
      <c r="L254">
        <v>1368</v>
      </c>
      <c r="N254">
        <v>1011</v>
      </c>
      <c r="O254" t="s">
        <v>471</v>
      </c>
      <c r="P254" t="s">
        <v>471</v>
      </c>
      <c r="Q254">
        <v>1</v>
      </c>
      <c r="W254">
        <v>0</v>
      </c>
      <c r="X254">
        <v>237993052</v>
      </c>
      <c r="Y254">
        <f t="shared" si="107"/>
        <v>22.74</v>
      </c>
      <c r="AA254">
        <v>0</v>
      </c>
      <c r="AB254">
        <v>506.23</v>
      </c>
      <c r="AC254">
        <v>811.79</v>
      </c>
      <c r="AD254">
        <v>0</v>
      </c>
      <c r="AE254">
        <v>0</v>
      </c>
      <c r="AF254">
        <v>346.73</v>
      </c>
      <c r="AG254">
        <v>811.79</v>
      </c>
      <c r="AH254">
        <v>0</v>
      </c>
      <c r="AI254">
        <v>1</v>
      </c>
      <c r="AJ254">
        <v>1.46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22.74</v>
      </c>
      <c r="AU254" t="s">
        <v>3</v>
      </c>
      <c r="AV254">
        <v>1</v>
      </c>
      <c r="AW254">
        <v>2</v>
      </c>
      <c r="AX254">
        <v>70822083</v>
      </c>
      <c r="AY254">
        <v>2</v>
      </c>
      <c r="AZ254">
        <v>65536</v>
      </c>
      <c r="BA254">
        <v>333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7884.6401999999998</v>
      </c>
      <c r="BL254">
        <v>18460.104599999999</v>
      </c>
      <c r="BM254">
        <v>0</v>
      </c>
      <c r="BN254">
        <v>0</v>
      </c>
      <c r="BO254">
        <v>22.74</v>
      </c>
      <c r="BP254">
        <v>1</v>
      </c>
      <c r="BQ254">
        <v>0</v>
      </c>
      <c r="BR254">
        <v>7884.6401999999998</v>
      </c>
      <c r="BS254">
        <v>18460.104599999999</v>
      </c>
      <c r="BT254">
        <v>0</v>
      </c>
      <c r="BU254">
        <v>0</v>
      </c>
      <c r="BV254">
        <v>22.74</v>
      </c>
      <c r="BW254">
        <v>1</v>
      </c>
      <c r="CV254">
        <v>0</v>
      </c>
      <c r="CW254">
        <f>ROUND(Y254*Source!I582*DO254,7)</f>
        <v>9.0959999999999999E-2</v>
      </c>
      <c r="CX254">
        <f>ROUND(Y254*Source!I582,7)</f>
        <v>9.0959999999999999E-2</v>
      </c>
      <c r="CY254">
        <f>AB254</f>
        <v>506.23</v>
      </c>
      <c r="CZ254">
        <f>AF254</f>
        <v>346.73</v>
      </c>
      <c r="DA254">
        <f>AJ254</f>
        <v>1.46</v>
      </c>
      <c r="DB254">
        <f t="shared" si="108"/>
        <v>7884.64</v>
      </c>
      <c r="DC254">
        <f t="shared" si="109"/>
        <v>18460.099999999999</v>
      </c>
      <c r="DD254" t="s">
        <v>3</v>
      </c>
      <c r="DE254" t="s">
        <v>3</v>
      </c>
      <c r="DF254">
        <f t="shared" si="106"/>
        <v>0</v>
      </c>
      <c r="DG254">
        <f>ROUND(ROUND(AF254*AJ254,2)*CX254,2)</f>
        <v>46.05</v>
      </c>
      <c r="DH254">
        <f t="shared" si="85"/>
        <v>73.84</v>
      </c>
      <c r="DI254">
        <f t="shared" si="86"/>
        <v>0</v>
      </c>
      <c r="DJ254">
        <f>DG254+DH254</f>
        <v>119.89</v>
      </c>
      <c r="DK254">
        <v>0</v>
      </c>
      <c r="DL254" t="s">
        <v>479</v>
      </c>
      <c r="DM254">
        <v>4</v>
      </c>
      <c r="DN254" t="s">
        <v>465</v>
      </c>
      <c r="DO254">
        <v>1</v>
      </c>
    </row>
    <row r="255" spans="1:119" x14ac:dyDescent="0.25">
      <c r="A255">
        <f>ROW(Source!A582)</f>
        <v>582</v>
      </c>
      <c r="B255">
        <v>70748195</v>
      </c>
      <c r="C255">
        <v>70822065</v>
      </c>
      <c r="D255">
        <v>52834632</v>
      </c>
      <c r="E255">
        <v>1</v>
      </c>
      <c r="F255">
        <v>1</v>
      </c>
      <c r="G255">
        <v>1</v>
      </c>
      <c r="H255">
        <v>2</v>
      </c>
      <c r="I255" t="s">
        <v>486</v>
      </c>
      <c r="J255" t="s">
        <v>487</v>
      </c>
      <c r="K255" t="s">
        <v>488</v>
      </c>
      <c r="L255">
        <v>1368</v>
      </c>
      <c r="N255">
        <v>1011</v>
      </c>
      <c r="O255" t="s">
        <v>471</v>
      </c>
      <c r="P255" t="s">
        <v>471</v>
      </c>
      <c r="Q255">
        <v>1</v>
      </c>
      <c r="W255">
        <v>0</v>
      </c>
      <c r="X255">
        <v>-1006353707</v>
      </c>
      <c r="Y255">
        <f t="shared" si="107"/>
        <v>0.59</v>
      </c>
      <c r="AA255">
        <v>0</v>
      </c>
      <c r="AB255">
        <v>641.70000000000005</v>
      </c>
      <c r="AC255">
        <v>811.79</v>
      </c>
      <c r="AD255">
        <v>0</v>
      </c>
      <c r="AE255">
        <v>0</v>
      </c>
      <c r="AF255">
        <v>641.70000000000005</v>
      </c>
      <c r="AG255">
        <v>811.79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0.59</v>
      </c>
      <c r="AU255" t="s">
        <v>3</v>
      </c>
      <c r="AV255">
        <v>1</v>
      </c>
      <c r="AW255">
        <v>2</v>
      </c>
      <c r="AX255">
        <v>70822084</v>
      </c>
      <c r="AY255">
        <v>2</v>
      </c>
      <c r="AZ255">
        <v>98304</v>
      </c>
      <c r="BA255">
        <v>334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378.60300000000001</v>
      </c>
      <c r="BL255">
        <v>478.95609999999994</v>
      </c>
      <c r="BM255">
        <v>0</v>
      </c>
      <c r="BN255">
        <v>0</v>
      </c>
      <c r="BO255">
        <v>0.59</v>
      </c>
      <c r="BP255">
        <v>1</v>
      </c>
      <c r="BQ255">
        <v>0</v>
      </c>
      <c r="BR255">
        <v>378.60300000000001</v>
      </c>
      <c r="BS255">
        <v>478.95609999999994</v>
      </c>
      <c r="BT255">
        <v>0</v>
      </c>
      <c r="BU255">
        <v>0</v>
      </c>
      <c r="BV255">
        <v>0.59</v>
      </c>
      <c r="BW255">
        <v>1</v>
      </c>
      <c r="CV255">
        <v>0</v>
      </c>
      <c r="CW255">
        <f>ROUND(Y255*Source!I582*DO255,7)</f>
        <v>2.3600000000000001E-3</v>
      </c>
      <c r="CX255">
        <f>ROUND(Y255*Source!I582,7)</f>
        <v>2.3600000000000001E-3</v>
      </c>
      <c r="CY255">
        <f>AB255</f>
        <v>641.70000000000005</v>
      </c>
      <c r="CZ255">
        <f>AF255</f>
        <v>641.70000000000005</v>
      </c>
      <c r="DA255">
        <f>AJ255</f>
        <v>1</v>
      </c>
      <c r="DB255">
        <f t="shared" si="108"/>
        <v>378.6</v>
      </c>
      <c r="DC255">
        <f t="shared" si="109"/>
        <v>478.96</v>
      </c>
      <c r="DD255" t="s">
        <v>3</v>
      </c>
      <c r="DE255" t="s">
        <v>3</v>
      </c>
      <c r="DF255">
        <f t="shared" si="106"/>
        <v>0</v>
      </c>
      <c r="DG255">
        <f>ROUND(ROUND(AF255,2)*CX255,2)</f>
        <v>1.51</v>
      </c>
      <c r="DH255">
        <f t="shared" si="85"/>
        <v>1.92</v>
      </c>
      <c r="DI255">
        <f t="shared" si="86"/>
        <v>0</v>
      </c>
      <c r="DJ255">
        <f>DG255+DH255</f>
        <v>3.4299999999999997</v>
      </c>
      <c r="DK255">
        <v>1</v>
      </c>
      <c r="DL255" t="s">
        <v>479</v>
      </c>
      <c r="DM255">
        <v>4</v>
      </c>
      <c r="DN255" t="s">
        <v>465</v>
      </c>
      <c r="DO255">
        <v>1</v>
      </c>
    </row>
    <row r="256" spans="1:119" x14ac:dyDescent="0.25">
      <c r="A256">
        <f>ROW(Source!A582)</f>
        <v>582</v>
      </c>
      <c r="B256">
        <v>70748195</v>
      </c>
      <c r="C256">
        <v>70822065</v>
      </c>
      <c r="D256">
        <v>52834912</v>
      </c>
      <c r="E256">
        <v>1</v>
      </c>
      <c r="F256">
        <v>1</v>
      </c>
      <c r="G256">
        <v>1</v>
      </c>
      <c r="H256">
        <v>2</v>
      </c>
      <c r="I256" t="s">
        <v>564</v>
      </c>
      <c r="J256" t="s">
        <v>565</v>
      </c>
      <c r="K256" t="s">
        <v>566</v>
      </c>
      <c r="L256">
        <v>1368</v>
      </c>
      <c r="N256">
        <v>1011</v>
      </c>
      <c r="O256" t="s">
        <v>471</v>
      </c>
      <c r="P256" t="s">
        <v>471</v>
      </c>
      <c r="Q256">
        <v>1</v>
      </c>
      <c r="W256">
        <v>0</v>
      </c>
      <c r="X256">
        <v>788815233</v>
      </c>
      <c r="Y256">
        <f t="shared" si="107"/>
        <v>0.81</v>
      </c>
      <c r="AA256">
        <v>0</v>
      </c>
      <c r="AB256">
        <v>192.86</v>
      </c>
      <c r="AC256">
        <v>811.79</v>
      </c>
      <c r="AD256">
        <v>0</v>
      </c>
      <c r="AE256">
        <v>0</v>
      </c>
      <c r="AF256">
        <v>192.86</v>
      </c>
      <c r="AG256">
        <v>811.79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0.81</v>
      </c>
      <c r="AU256" t="s">
        <v>3</v>
      </c>
      <c r="AV256">
        <v>1</v>
      </c>
      <c r="AW256">
        <v>2</v>
      </c>
      <c r="AX256">
        <v>70822085</v>
      </c>
      <c r="AY256">
        <v>2</v>
      </c>
      <c r="AZ256">
        <v>98304</v>
      </c>
      <c r="BA256">
        <v>335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156.21660000000003</v>
      </c>
      <c r="BL256">
        <v>657.54989999999998</v>
      </c>
      <c r="BM256">
        <v>0</v>
      </c>
      <c r="BN256">
        <v>0</v>
      </c>
      <c r="BO256">
        <v>0.81</v>
      </c>
      <c r="BP256">
        <v>1</v>
      </c>
      <c r="BQ256">
        <v>0</v>
      </c>
      <c r="BR256">
        <v>156.21660000000003</v>
      </c>
      <c r="BS256">
        <v>657.54989999999998</v>
      </c>
      <c r="BT256">
        <v>0</v>
      </c>
      <c r="BU256">
        <v>0</v>
      </c>
      <c r="BV256">
        <v>0.81</v>
      </c>
      <c r="BW256">
        <v>1</v>
      </c>
      <c r="CV256">
        <v>0</v>
      </c>
      <c r="CW256">
        <f>ROUND(Y256*Source!I582*DO256,7)</f>
        <v>3.2399999999999998E-3</v>
      </c>
      <c r="CX256">
        <f>ROUND(Y256*Source!I582,7)</f>
        <v>3.2399999999999998E-3</v>
      </c>
      <c r="CY256">
        <f>AB256</f>
        <v>192.86</v>
      </c>
      <c r="CZ256">
        <f>AF256</f>
        <v>192.86</v>
      </c>
      <c r="DA256">
        <f>AJ256</f>
        <v>1</v>
      </c>
      <c r="DB256">
        <f t="shared" si="108"/>
        <v>156.22</v>
      </c>
      <c r="DC256">
        <f t="shared" si="109"/>
        <v>657.55</v>
      </c>
      <c r="DD256" t="s">
        <v>3</v>
      </c>
      <c r="DE256" t="s">
        <v>3</v>
      </c>
      <c r="DF256">
        <f t="shared" si="106"/>
        <v>0</v>
      </c>
      <c r="DG256">
        <f>ROUND(ROUND(AF256,2)*CX256,2)</f>
        <v>0.62</v>
      </c>
      <c r="DH256">
        <f t="shared" si="85"/>
        <v>2.63</v>
      </c>
      <c r="DI256">
        <f t="shared" si="86"/>
        <v>0</v>
      </c>
      <c r="DJ256">
        <f>DG256+DH256</f>
        <v>3.25</v>
      </c>
      <c r="DK256">
        <v>1</v>
      </c>
      <c r="DL256" t="s">
        <v>479</v>
      </c>
      <c r="DM256">
        <v>4</v>
      </c>
      <c r="DN256" t="s">
        <v>465</v>
      </c>
      <c r="DO256">
        <v>1</v>
      </c>
    </row>
    <row r="257" spans="1:119" x14ac:dyDescent="0.25">
      <c r="A257">
        <f>ROW(Source!A583)</f>
        <v>583</v>
      </c>
      <c r="B257">
        <v>70751969</v>
      </c>
      <c r="C257">
        <v>70822089</v>
      </c>
      <c r="D257">
        <v>60386864</v>
      </c>
      <c r="E257">
        <v>114</v>
      </c>
      <c r="F257">
        <v>1</v>
      </c>
      <c r="G257">
        <v>1</v>
      </c>
      <c r="H257">
        <v>1</v>
      </c>
      <c r="I257" t="s">
        <v>510</v>
      </c>
      <c r="J257" t="s">
        <v>3</v>
      </c>
      <c r="K257" t="s">
        <v>511</v>
      </c>
      <c r="L257">
        <v>1191</v>
      </c>
      <c r="N257">
        <v>1013</v>
      </c>
      <c r="O257" t="s">
        <v>465</v>
      </c>
      <c r="P257" t="s">
        <v>465</v>
      </c>
      <c r="Q257">
        <v>1</v>
      </c>
      <c r="W257">
        <v>0</v>
      </c>
      <c r="X257">
        <v>-1088579471</v>
      </c>
      <c r="Y257">
        <f t="shared" si="107"/>
        <v>7.42</v>
      </c>
      <c r="AA257">
        <v>0</v>
      </c>
      <c r="AB257">
        <v>0</v>
      </c>
      <c r="AC257">
        <v>0</v>
      </c>
      <c r="AD257">
        <v>802.7</v>
      </c>
      <c r="AE257">
        <v>0</v>
      </c>
      <c r="AF257">
        <v>0</v>
      </c>
      <c r="AG257">
        <v>0</v>
      </c>
      <c r="AH257">
        <v>802.7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7.42</v>
      </c>
      <c r="AU257" t="s">
        <v>3</v>
      </c>
      <c r="AV257">
        <v>1</v>
      </c>
      <c r="AW257">
        <v>2</v>
      </c>
      <c r="AX257">
        <v>70822095</v>
      </c>
      <c r="AY257">
        <v>2</v>
      </c>
      <c r="AZ257">
        <v>131072</v>
      </c>
      <c r="BA257">
        <v>339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5956.0340000000006</v>
      </c>
      <c r="BN257">
        <v>7.42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5956.0340000000006</v>
      </c>
      <c r="BU257">
        <v>7.42</v>
      </c>
      <c r="BV257">
        <v>0</v>
      </c>
      <c r="BW257">
        <v>1</v>
      </c>
      <c r="CU257">
        <f>ROUND(AT257*Source!I583*AH257*AL257,2)</f>
        <v>595.6</v>
      </c>
      <c r="CV257">
        <f>ROUND(Y257*Source!I583,7)</f>
        <v>0.74199999999999999</v>
      </c>
      <c r="CW257">
        <v>0</v>
      </c>
      <c r="CX257">
        <f>ROUND(Y257*Source!I583,7)</f>
        <v>0.74199999999999999</v>
      </c>
      <c r="CY257">
        <f>AD257</f>
        <v>802.7</v>
      </c>
      <c r="CZ257">
        <f>AH257</f>
        <v>802.7</v>
      </c>
      <c r="DA257">
        <f>AL257</f>
        <v>1</v>
      </c>
      <c r="DB257">
        <f t="shared" si="108"/>
        <v>5956.03</v>
      </c>
      <c r="DC257">
        <f t="shared" si="109"/>
        <v>0</v>
      </c>
      <c r="DD257" t="s">
        <v>3</v>
      </c>
      <c r="DE257" t="s">
        <v>3</v>
      </c>
      <c r="DF257">
        <f t="shared" si="106"/>
        <v>0</v>
      </c>
      <c r="DG257">
        <f>ROUND(ROUND(AF257,2)*CX257,2)</f>
        <v>0</v>
      </c>
      <c r="DH257">
        <f t="shared" ref="DH257:DH320" si="111">ROUND(ROUND(AG257,2)*CX257,2)</f>
        <v>0</v>
      </c>
      <c r="DI257">
        <f t="shared" ref="DI257:DI320" si="112">ROUND(ROUND(AH257,2)*CX257,2)</f>
        <v>595.6</v>
      </c>
      <c r="DJ257">
        <f>DI257</f>
        <v>595.6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ROW(Source!A583)</f>
        <v>583</v>
      </c>
      <c r="B258">
        <v>70751969</v>
      </c>
      <c r="C258">
        <v>70822089</v>
      </c>
      <c r="D258">
        <v>60387040</v>
      </c>
      <c r="E258">
        <v>114</v>
      </c>
      <c r="F258">
        <v>1</v>
      </c>
      <c r="G258">
        <v>1</v>
      </c>
      <c r="H258">
        <v>1</v>
      </c>
      <c r="I258" t="s">
        <v>466</v>
      </c>
      <c r="J258" t="s">
        <v>3</v>
      </c>
      <c r="K258" t="s">
        <v>467</v>
      </c>
      <c r="L258">
        <v>1191</v>
      </c>
      <c r="N258">
        <v>1013</v>
      </c>
      <c r="O258" t="s">
        <v>465</v>
      </c>
      <c r="P258" t="s">
        <v>465</v>
      </c>
      <c r="Q258">
        <v>1</v>
      </c>
      <c r="W258">
        <v>0</v>
      </c>
      <c r="X258">
        <v>-1417349443</v>
      </c>
      <c r="Y258">
        <f t="shared" si="107"/>
        <v>3.55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3.55</v>
      </c>
      <c r="AU258" t="s">
        <v>3</v>
      </c>
      <c r="AV258">
        <v>2</v>
      </c>
      <c r="AW258">
        <v>2</v>
      </c>
      <c r="AX258">
        <v>70822096</v>
      </c>
      <c r="AY258">
        <v>1</v>
      </c>
      <c r="AZ258">
        <v>0</v>
      </c>
      <c r="BA258">
        <v>340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ROUND(Y258*Source!I583,7)</f>
        <v>0.35499999999999998</v>
      </c>
      <c r="CY258">
        <f>AD258</f>
        <v>0</v>
      </c>
      <c r="CZ258">
        <f>AH258</f>
        <v>0</v>
      </c>
      <c r="DA258">
        <f>AL258</f>
        <v>1</v>
      </c>
      <c r="DB258">
        <f t="shared" si="108"/>
        <v>0</v>
      </c>
      <c r="DC258">
        <f t="shared" si="109"/>
        <v>0</v>
      </c>
      <c r="DD258" t="s">
        <v>3</v>
      </c>
      <c r="DE258" t="s">
        <v>3</v>
      </c>
      <c r="DF258">
        <f t="shared" si="106"/>
        <v>0</v>
      </c>
      <c r="DG258">
        <f>ROUND(ROUND(AF258,2)*CX258,2)</f>
        <v>0</v>
      </c>
      <c r="DH258">
        <f t="shared" si="111"/>
        <v>0</v>
      </c>
      <c r="DI258">
        <f t="shared" si="112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ROW(Source!A583)</f>
        <v>583</v>
      </c>
      <c r="B259">
        <v>70751969</v>
      </c>
      <c r="C259">
        <v>70822089</v>
      </c>
      <c r="D259">
        <v>60514536</v>
      </c>
      <c r="E259">
        <v>1</v>
      </c>
      <c r="F259">
        <v>1</v>
      </c>
      <c r="G259">
        <v>1</v>
      </c>
      <c r="H259">
        <v>2</v>
      </c>
      <c r="I259" t="s">
        <v>512</v>
      </c>
      <c r="J259" t="s">
        <v>513</v>
      </c>
      <c r="K259" t="s">
        <v>514</v>
      </c>
      <c r="L259">
        <v>1368</v>
      </c>
      <c r="N259">
        <v>1011</v>
      </c>
      <c r="O259" t="s">
        <v>471</v>
      </c>
      <c r="P259" t="s">
        <v>471</v>
      </c>
      <c r="Q259">
        <v>1</v>
      </c>
      <c r="W259">
        <v>0</v>
      </c>
      <c r="X259">
        <v>469552416</v>
      </c>
      <c r="Y259">
        <f t="shared" si="107"/>
        <v>3.48</v>
      </c>
      <c r="AA259">
        <v>0</v>
      </c>
      <c r="AB259">
        <v>506.23</v>
      </c>
      <c r="AC259">
        <v>811.79</v>
      </c>
      <c r="AD259">
        <v>0</v>
      </c>
      <c r="AE259">
        <v>0</v>
      </c>
      <c r="AF259">
        <v>346.73</v>
      </c>
      <c r="AG259">
        <v>811.79</v>
      </c>
      <c r="AH259">
        <v>0</v>
      </c>
      <c r="AI259">
        <v>1</v>
      </c>
      <c r="AJ259">
        <v>1.46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3.48</v>
      </c>
      <c r="AU259" t="s">
        <v>3</v>
      </c>
      <c r="AV259">
        <v>1</v>
      </c>
      <c r="AW259">
        <v>2</v>
      </c>
      <c r="AX259">
        <v>70822097</v>
      </c>
      <c r="AY259">
        <v>2</v>
      </c>
      <c r="AZ259">
        <v>65536</v>
      </c>
      <c r="BA259">
        <v>341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1206.6204</v>
      </c>
      <c r="BL259">
        <v>2825.0291999999999</v>
      </c>
      <c r="BM259">
        <v>0</v>
      </c>
      <c r="BN259">
        <v>0</v>
      </c>
      <c r="BO259">
        <v>3.48</v>
      </c>
      <c r="BP259">
        <v>1</v>
      </c>
      <c r="BQ259">
        <v>0</v>
      </c>
      <c r="BR259">
        <v>1206.6204</v>
      </c>
      <c r="BS259">
        <v>2825.0291999999999</v>
      </c>
      <c r="BT259">
        <v>0</v>
      </c>
      <c r="BU259">
        <v>0</v>
      </c>
      <c r="BV259">
        <v>3.48</v>
      </c>
      <c r="BW259">
        <v>1</v>
      </c>
      <c r="CV259">
        <v>0</v>
      </c>
      <c r="CW259">
        <f>ROUND(Y259*Source!I583*DO259,7)</f>
        <v>0.34799999999999998</v>
      </c>
      <c r="CX259">
        <f>ROUND(Y259*Source!I583,7)</f>
        <v>0.34799999999999998</v>
      </c>
      <c r="CY259">
        <f>AB259</f>
        <v>506.23</v>
      </c>
      <c r="CZ259">
        <f>AF259</f>
        <v>346.73</v>
      </c>
      <c r="DA259">
        <f>AJ259</f>
        <v>1.46</v>
      </c>
      <c r="DB259">
        <f t="shared" si="108"/>
        <v>1206.6199999999999</v>
      </c>
      <c r="DC259">
        <f t="shared" si="109"/>
        <v>2825.03</v>
      </c>
      <c r="DD259" t="s">
        <v>3</v>
      </c>
      <c r="DE259" t="s">
        <v>3</v>
      </c>
      <c r="DF259">
        <f t="shared" si="106"/>
        <v>0</v>
      </c>
      <c r="DG259">
        <f>ROUND(ROUND(AF259*AJ259,2)*CX259,2)</f>
        <v>176.17</v>
      </c>
      <c r="DH259">
        <f t="shared" si="111"/>
        <v>282.5</v>
      </c>
      <c r="DI259">
        <f t="shared" si="112"/>
        <v>0</v>
      </c>
      <c r="DJ259">
        <f>DG259+DH259</f>
        <v>458.66999999999996</v>
      </c>
      <c r="DK259">
        <v>0</v>
      </c>
      <c r="DL259" t="s">
        <v>479</v>
      </c>
      <c r="DM259">
        <v>4</v>
      </c>
      <c r="DN259" t="s">
        <v>465</v>
      </c>
      <c r="DO259">
        <v>1</v>
      </c>
    </row>
    <row r="260" spans="1:119" x14ac:dyDescent="0.25">
      <c r="A260">
        <f>ROW(Source!A583)</f>
        <v>583</v>
      </c>
      <c r="B260">
        <v>70751969</v>
      </c>
      <c r="C260">
        <v>70822089</v>
      </c>
      <c r="D260">
        <v>60515260</v>
      </c>
      <c r="E260">
        <v>1</v>
      </c>
      <c r="F260">
        <v>1</v>
      </c>
      <c r="G260">
        <v>1</v>
      </c>
      <c r="H260">
        <v>2</v>
      </c>
      <c r="I260" t="s">
        <v>567</v>
      </c>
      <c r="J260" t="s">
        <v>568</v>
      </c>
      <c r="K260" t="s">
        <v>569</v>
      </c>
      <c r="L260">
        <v>1368</v>
      </c>
      <c r="N260">
        <v>1011</v>
      </c>
      <c r="O260" t="s">
        <v>471</v>
      </c>
      <c r="P260" t="s">
        <v>471</v>
      </c>
      <c r="Q260">
        <v>1</v>
      </c>
      <c r="W260">
        <v>0</v>
      </c>
      <c r="X260">
        <v>1967239355</v>
      </c>
      <c r="Y260">
        <f t="shared" si="107"/>
        <v>7.0000000000000007E-2</v>
      </c>
      <c r="AA260">
        <v>0</v>
      </c>
      <c r="AB260">
        <v>922.95</v>
      </c>
      <c r="AC260">
        <v>811.79</v>
      </c>
      <c r="AD260">
        <v>0</v>
      </c>
      <c r="AE260">
        <v>0</v>
      </c>
      <c r="AF260">
        <v>922.95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7.0000000000000007E-2</v>
      </c>
      <c r="AU260" t="s">
        <v>3</v>
      </c>
      <c r="AV260">
        <v>1</v>
      </c>
      <c r="AW260">
        <v>2</v>
      </c>
      <c r="AX260">
        <v>70822098</v>
      </c>
      <c r="AY260">
        <v>2</v>
      </c>
      <c r="AZ260">
        <v>98304</v>
      </c>
      <c r="BA260">
        <v>342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64.606500000000011</v>
      </c>
      <c r="BL260">
        <v>56.825300000000006</v>
      </c>
      <c r="BM260">
        <v>0</v>
      </c>
      <c r="BN260">
        <v>0</v>
      </c>
      <c r="BO260">
        <v>7.0000000000000007E-2</v>
      </c>
      <c r="BP260">
        <v>1</v>
      </c>
      <c r="BQ260">
        <v>0</v>
      </c>
      <c r="BR260">
        <v>64.606500000000011</v>
      </c>
      <c r="BS260">
        <v>56.825300000000006</v>
      </c>
      <c r="BT260">
        <v>0</v>
      </c>
      <c r="BU260">
        <v>0</v>
      </c>
      <c r="BV260">
        <v>7.0000000000000007E-2</v>
      </c>
      <c r="BW260">
        <v>1</v>
      </c>
      <c r="CV260">
        <v>0</v>
      </c>
      <c r="CW260">
        <f>ROUND(Y260*Source!I583*DO260,7)</f>
        <v>7.0000000000000001E-3</v>
      </c>
      <c r="CX260">
        <f>ROUND(Y260*Source!I583,7)</f>
        <v>7.0000000000000001E-3</v>
      </c>
      <c r="CY260">
        <f>AB260</f>
        <v>922.95</v>
      </c>
      <c r="CZ260">
        <f>AF260</f>
        <v>922.95</v>
      </c>
      <c r="DA260">
        <f>AJ260</f>
        <v>1</v>
      </c>
      <c r="DB260">
        <f t="shared" si="108"/>
        <v>64.61</v>
      </c>
      <c r="DC260">
        <f t="shared" si="109"/>
        <v>56.83</v>
      </c>
      <c r="DD260" t="s">
        <v>3</v>
      </c>
      <c r="DE260" t="s">
        <v>3</v>
      </c>
      <c r="DF260">
        <f t="shared" si="106"/>
        <v>0</v>
      </c>
      <c r="DG260">
        <f>ROUND(ROUND(AF260,2)*CX260,2)</f>
        <v>6.46</v>
      </c>
      <c r="DH260">
        <f t="shared" si="111"/>
        <v>5.68</v>
      </c>
      <c r="DI260">
        <f t="shared" si="112"/>
        <v>0</v>
      </c>
      <c r="DJ260">
        <f>DG260+DH260</f>
        <v>12.14</v>
      </c>
      <c r="DK260">
        <v>1</v>
      </c>
      <c r="DL260" t="s">
        <v>479</v>
      </c>
      <c r="DM260">
        <v>4</v>
      </c>
      <c r="DN260" t="s">
        <v>465</v>
      </c>
      <c r="DO260">
        <v>1</v>
      </c>
    </row>
    <row r="261" spans="1:119" x14ac:dyDescent="0.25">
      <c r="A261">
        <f>ROW(Source!A583)</f>
        <v>583</v>
      </c>
      <c r="B261">
        <v>70751969</v>
      </c>
      <c r="C261">
        <v>70822089</v>
      </c>
      <c r="D261">
        <v>60456950</v>
      </c>
      <c r="E261">
        <v>1</v>
      </c>
      <c r="F261">
        <v>1</v>
      </c>
      <c r="G261">
        <v>1</v>
      </c>
      <c r="H261">
        <v>3</v>
      </c>
      <c r="I261" t="s">
        <v>570</v>
      </c>
      <c r="J261" t="s">
        <v>571</v>
      </c>
      <c r="K261" t="s">
        <v>572</v>
      </c>
      <c r="L261">
        <v>1346</v>
      </c>
      <c r="N261">
        <v>1009</v>
      </c>
      <c r="O261" t="s">
        <v>492</v>
      </c>
      <c r="P261" t="s">
        <v>492</v>
      </c>
      <c r="Q261">
        <v>1</v>
      </c>
      <c r="W261">
        <v>0</v>
      </c>
      <c r="X261">
        <v>143562397</v>
      </c>
      <c r="Y261">
        <f t="shared" si="107"/>
        <v>0.3</v>
      </c>
      <c r="AA261">
        <v>795.14</v>
      </c>
      <c r="AB261">
        <v>0</v>
      </c>
      <c r="AC261">
        <v>0</v>
      </c>
      <c r="AD261">
        <v>0</v>
      </c>
      <c r="AE261">
        <v>496.96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0.3</v>
      </c>
      <c r="AU261" t="s">
        <v>3</v>
      </c>
      <c r="AV261">
        <v>0</v>
      </c>
      <c r="AW261">
        <v>2</v>
      </c>
      <c r="AX261">
        <v>70822099</v>
      </c>
      <c r="AY261">
        <v>1</v>
      </c>
      <c r="AZ261">
        <v>0</v>
      </c>
      <c r="BA261">
        <v>343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149.08799999999999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149.08799999999999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ROUND(Y261*Source!I583,7)</f>
        <v>0.03</v>
      </c>
      <c r="CY261">
        <f>AA261</f>
        <v>795.14</v>
      </c>
      <c r="CZ261">
        <f>AE261</f>
        <v>496.96</v>
      </c>
      <c r="DA261">
        <f>AI261</f>
        <v>1.6</v>
      </c>
      <c r="DB261">
        <f t="shared" si="108"/>
        <v>149.09</v>
      </c>
      <c r="DC261">
        <f t="shared" si="109"/>
        <v>0</v>
      </c>
      <c r="DD261" t="s">
        <v>3</v>
      </c>
      <c r="DE261" t="s">
        <v>3</v>
      </c>
      <c r="DF261">
        <f>ROUND(ROUND(AE261*AI261,2)*CX261,2)</f>
        <v>23.85</v>
      </c>
      <c r="DG261">
        <f>ROUND(ROUND(AF261,2)*CX261,2)</f>
        <v>0</v>
      </c>
      <c r="DH261">
        <f t="shared" si="111"/>
        <v>0</v>
      </c>
      <c r="DI261">
        <f t="shared" si="112"/>
        <v>0</v>
      </c>
      <c r="DJ261">
        <f>DF261</f>
        <v>23.85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ROW(Source!A584)</f>
        <v>584</v>
      </c>
      <c r="B262">
        <v>70748195</v>
      </c>
      <c r="C262">
        <v>70822089</v>
      </c>
      <c r="D262">
        <v>60386864</v>
      </c>
      <c r="E262">
        <v>114</v>
      </c>
      <c r="F262">
        <v>1</v>
      </c>
      <c r="G262">
        <v>1</v>
      </c>
      <c r="H262">
        <v>1</v>
      </c>
      <c r="I262" t="s">
        <v>510</v>
      </c>
      <c r="J262" t="s">
        <v>3</v>
      </c>
      <c r="K262" t="s">
        <v>511</v>
      </c>
      <c r="L262">
        <v>1191</v>
      </c>
      <c r="N262">
        <v>1013</v>
      </c>
      <c r="O262" t="s">
        <v>465</v>
      </c>
      <c r="P262" t="s">
        <v>465</v>
      </c>
      <c r="Q262">
        <v>1</v>
      </c>
      <c r="W262">
        <v>0</v>
      </c>
      <c r="X262">
        <v>-1088579471</v>
      </c>
      <c r="Y262">
        <f t="shared" si="107"/>
        <v>7.42</v>
      </c>
      <c r="AA262">
        <v>0</v>
      </c>
      <c r="AB262">
        <v>0</v>
      </c>
      <c r="AC262">
        <v>0</v>
      </c>
      <c r="AD262">
        <v>802.7</v>
      </c>
      <c r="AE262">
        <v>0</v>
      </c>
      <c r="AF262">
        <v>0</v>
      </c>
      <c r="AG262">
        <v>0</v>
      </c>
      <c r="AH262">
        <v>802.7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7.42</v>
      </c>
      <c r="AU262" t="s">
        <v>3</v>
      </c>
      <c r="AV262">
        <v>1</v>
      </c>
      <c r="AW262">
        <v>2</v>
      </c>
      <c r="AX262">
        <v>70822095</v>
      </c>
      <c r="AY262">
        <v>2</v>
      </c>
      <c r="AZ262">
        <v>131072</v>
      </c>
      <c r="BA262">
        <v>344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5956.0340000000006</v>
      </c>
      <c r="BN262">
        <v>7.42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5956.0340000000006</v>
      </c>
      <c r="BU262">
        <v>7.42</v>
      </c>
      <c r="BV262">
        <v>0</v>
      </c>
      <c r="BW262">
        <v>1</v>
      </c>
      <c r="CU262">
        <f>ROUND(AT262*Source!I584*AH262*AL262,2)</f>
        <v>595.6</v>
      </c>
      <c r="CV262">
        <f>ROUND(Y262*Source!I584,7)</f>
        <v>0.74199999999999999</v>
      </c>
      <c r="CW262">
        <v>0</v>
      </c>
      <c r="CX262">
        <f>ROUND(Y262*Source!I584,7)</f>
        <v>0.74199999999999999</v>
      </c>
      <c r="CY262">
        <f>AD262</f>
        <v>802.7</v>
      </c>
      <c r="CZ262">
        <f>AH262</f>
        <v>802.7</v>
      </c>
      <c r="DA262">
        <f>AL262</f>
        <v>1</v>
      </c>
      <c r="DB262">
        <f t="shared" si="108"/>
        <v>5956.03</v>
      </c>
      <c r="DC262">
        <f t="shared" si="109"/>
        <v>0</v>
      </c>
      <c r="DD262" t="s">
        <v>3</v>
      </c>
      <c r="DE262" t="s">
        <v>3</v>
      </c>
      <c r="DF262">
        <f>ROUND(ROUND(AE262,2)*CX262,2)</f>
        <v>0</v>
      </c>
      <c r="DG262">
        <f>ROUND(ROUND(AF262,2)*CX262,2)</f>
        <v>0</v>
      </c>
      <c r="DH262">
        <f t="shared" si="111"/>
        <v>0</v>
      </c>
      <c r="DI262">
        <f t="shared" si="112"/>
        <v>595.6</v>
      </c>
      <c r="DJ262">
        <f>DI262</f>
        <v>595.6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ROW(Source!A584)</f>
        <v>584</v>
      </c>
      <c r="B263">
        <v>70748195</v>
      </c>
      <c r="C263">
        <v>70822089</v>
      </c>
      <c r="D263">
        <v>60387040</v>
      </c>
      <c r="E263">
        <v>114</v>
      </c>
      <c r="F263">
        <v>1</v>
      </c>
      <c r="G263">
        <v>1</v>
      </c>
      <c r="H263">
        <v>1</v>
      </c>
      <c r="I263" t="s">
        <v>466</v>
      </c>
      <c r="J263" t="s">
        <v>3</v>
      </c>
      <c r="K263" t="s">
        <v>467</v>
      </c>
      <c r="L263">
        <v>1191</v>
      </c>
      <c r="N263">
        <v>1013</v>
      </c>
      <c r="O263" t="s">
        <v>465</v>
      </c>
      <c r="P263" t="s">
        <v>465</v>
      </c>
      <c r="Q263">
        <v>1</v>
      </c>
      <c r="W263">
        <v>0</v>
      </c>
      <c r="X263">
        <v>-1417349443</v>
      </c>
      <c r="Y263">
        <f t="shared" si="107"/>
        <v>3.55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3.55</v>
      </c>
      <c r="AU263" t="s">
        <v>3</v>
      </c>
      <c r="AV263">
        <v>2</v>
      </c>
      <c r="AW263">
        <v>2</v>
      </c>
      <c r="AX263">
        <v>70822096</v>
      </c>
      <c r="AY263">
        <v>1</v>
      </c>
      <c r="AZ263">
        <v>0</v>
      </c>
      <c r="BA263">
        <v>345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ROUND(Y263*Source!I584,7)</f>
        <v>0.35499999999999998</v>
      </c>
      <c r="CY263">
        <f>AD263</f>
        <v>0</v>
      </c>
      <c r="CZ263">
        <f>AH263</f>
        <v>0</v>
      </c>
      <c r="DA263">
        <f>AL263</f>
        <v>1</v>
      </c>
      <c r="DB263">
        <f t="shared" si="108"/>
        <v>0</v>
      </c>
      <c r="DC263">
        <f t="shared" si="109"/>
        <v>0</v>
      </c>
      <c r="DD263" t="s">
        <v>3</v>
      </c>
      <c r="DE263" t="s">
        <v>3</v>
      </c>
      <c r="DF263">
        <f>ROUND(ROUND(AE263,2)*CX263,2)</f>
        <v>0</v>
      </c>
      <c r="DG263">
        <f>ROUND(ROUND(AF263,2)*CX263,2)</f>
        <v>0</v>
      </c>
      <c r="DH263">
        <f t="shared" si="111"/>
        <v>0</v>
      </c>
      <c r="DI263">
        <f t="shared" si="112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ROW(Source!A584)</f>
        <v>584</v>
      </c>
      <c r="B264">
        <v>70748195</v>
      </c>
      <c r="C264">
        <v>70822089</v>
      </c>
      <c r="D264">
        <v>60514536</v>
      </c>
      <c r="E264">
        <v>1</v>
      </c>
      <c r="F264">
        <v>1</v>
      </c>
      <c r="G264">
        <v>1</v>
      </c>
      <c r="H264">
        <v>2</v>
      </c>
      <c r="I264" t="s">
        <v>512</v>
      </c>
      <c r="J264" t="s">
        <v>513</v>
      </c>
      <c r="K264" t="s">
        <v>514</v>
      </c>
      <c r="L264">
        <v>1368</v>
      </c>
      <c r="N264">
        <v>1011</v>
      </c>
      <c r="O264" t="s">
        <v>471</v>
      </c>
      <c r="P264" t="s">
        <v>471</v>
      </c>
      <c r="Q264">
        <v>1</v>
      </c>
      <c r="W264">
        <v>0</v>
      </c>
      <c r="X264">
        <v>469552416</v>
      </c>
      <c r="Y264">
        <f t="shared" si="107"/>
        <v>3.48</v>
      </c>
      <c r="AA264">
        <v>0</v>
      </c>
      <c r="AB264">
        <v>506.23</v>
      </c>
      <c r="AC264">
        <v>811.79</v>
      </c>
      <c r="AD264">
        <v>0</v>
      </c>
      <c r="AE264">
        <v>0</v>
      </c>
      <c r="AF264">
        <v>346.73</v>
      </c>
      <c r="AG264">
        <v>811.79</v>
      </c>
      <c r="AH264">
        <v>0</v>
      </c>
      <c r="AI264">
        <v>1</v>
      </c>
      <c r="AJ264">
        <v>1.46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3.48</v>
      </c>
      <c r="AU264" t="s">
        <v>3</v>
      </c>
      <c r="AV264">
        <v>1</v>
      </c>
      <c r="AW264">
        <v>2</v>
      </c>
      <c r="AX264">
        <v>70822097</v>
      </c>
      <c r="AY264">
        <v>2</v>
      </c>
      <c r="AZ264">
        <v>65536</v>
      </c>
      <c r="BA264">
        <v>346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1206.6204</v>
      </c>
      <c r="BL264">
        <v>2825.0291999999999</v>
      </c>
      <c r="BM264">
        <v>0</v>
      </c>
      <c r="BN264">
        <v>0</v>
      </c>
      <c r="BO264">
        <v>3.48</v>
      </c>
      <c r="BP264">
        <v>1</v>
      </c>
      <c r="BQ264">
        <v>0</v>
      </c>
      <c r="BR264">
        <v>1206.6204</v>
      </c>
      <c r="BS264">
        <v>2825.0291999999999</v>
      </c>
      <c r="BT264">
        <v>0</v>
      </c>
      <c r="BU264">
        <v>0</v>
      </c>
      <c r="BV264">
        <v>3.48</v>
      </c>
      <c r="BW264">
        <v>1</v>
      </c>
      <c r="CV264">
        <v>0</v>
      </c>
      <c r="CW264">
        <f>ROUND(Y264*Source!I584*DO264,7)</f>
        <v>0.34799999999999998</v>
      </c>
      <c r="CX264">
        <f>ROUND(Y264*Source!I584,7)</f>
        <v>0.34799999999999998</v>
      </c>
      <c r="CY264">
        <f>AB264</f>
        <v>506.23</v>
      </c>
      <c r="CZ264">
        <f>AF264</f>
        <v>346.73</v>
      </c>
      <c r="DA264">
        <f>AJ264</f>
        <v>1.46</v>
      </c>
      <c r="DB264">
        <f t="shared" si="108"/>
        <v>1206.6199999999999</v>
      </c>
      <c r="DC264">
        <f t="shared" si="109"/>
        <v>2825.03</v>
      </c>
      <c r="DD264" t="s">
        <v>3</v>
      </c>
      <c r="DE264" t="s">
        <v>3</v>
      </c>
      <c r="DF264">
        <f>ROUND(ROUND(AE264,2)*CX264,2)</f>
        <v>0</v>
      </c>
      <c r="DG264">
        <f>ROUND(ROUND(AF264*AJ264,2)*CX264,2)</f>
        <v>176.17</v>
      </c>
      <c r="DH264">
        <f t="shared" si="111"/>
        <v>282.5</v>
      </c>
      <c r="DI264">
        <f t="shared" si="112"/>
        <v>0</v>
      </c>
      <c r="DJ264">
        <f>DG264+DH264</f>
        <v>458.66999999999996</v>
      </c>
      <c r="DK264">
        <v>0</v>
      </c>
      <c r="DL264" t="s">
        <v>479</v>
      </c>
      <c r="DM264">
        <v>4</v>
      </c>
      <c r="DN264" t="s">
        <v>465</v>
      </c>
      <c r="DO264">
        <v>1</v>
      </c>
    </row>
    <row r="265" spans="1:119" x14ac:dyDescent="0.25">
      <c r="A265">
        <f>ROW(Source!A584)</f>
        <v>584</v>
      </c>
      <c r="B265">
        <v>70748195</v>
      </c>
      <c r="C265">
        <v>70822089</v>
      </c>
      <c r="D265">
        <v>60515260</v>
      </c>
      <c r="E265">
        <v>1</v>
      </c>
      <c r="F265">
        <v>1</v>
      </c>
      <c r="G265">
        <v>1</v>
      </c>
      <c r="H265">
        <v>2</v>
      </c>
      <c r="I265" t="s">
        <v>567</v>
      </c>
      <c r="J265" t="s">
        <v>568</v>
      </c>
      <c r="K265" t="s">
        <v>569</v>
      </c>
      <c r="L265">
        <v>1368</v>
      </c>
      <c r="N265">
        <v>1011</v>
      </c>
      <c r="O265" t="s">
        <v>471</v>
      </c>
      <c r="P265" t="s">
        <v>471</v>
      </c>
      <c r="Q265">
        <v>1</v>
      </c>
      <c r="W265">
        <v>0</v>
      </c>
      <c r="X265">
        <v>1967239355</v>
      </c>
      <c r="Y265">
        <f t="shared" si="107"/>
        <v>7.0000000000000007E-2</v>
      </c>
      <c r="AA265">
        <v>0</v>
      </c>
      <c r="AB265">
        <v>922.95</v>
      </c>
      <c r="AC265">
        <v>811.79</v>
      </c>
      <c r="AD265">
        <v>0</v>
      </c>
      <c r="AE265">
        <v>0</v>
      </c>
      <c r="AF265">
        <v>922.95</v>
      </c>
      <c r="AG265">
        <v>811.79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7.0000000000000007E-2</v>
      </c>
      <c r="AU265" t="s">
        <v>3</v>
      </c>
      <c r="AV265">
        <v>1</v>
      </c>
      <c r="AW265">
        <v>2</v>
      </c>
      <c r="AX265">
        <v>70822098</v>
      </c>
      <c r="AY265">
        <v>2</v>
      </c>
      <c r="AZ265">
        <v>98304</v>
      </c>
      <c r="BA265">
        <v>347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64.606500000000011</v>
      </c>
      <c r="BL265">
        <v>56.825300000000006</v>
      </c>
      <c r="BM265">
        <v>0</v>
      </c>
      <c r="BN265">
        <v>0</v>
      </c>
      <c r="BO265">
        <v>7.0000000000000007E-2</v>
      </c>
      <c r="BP265">
        <v>1</v>
      </c>
      <c r="BQ265">
        <v>0</v>
      </c>
      <c r="BR265">
        <v>64.606500000000011</v>
      </c>
      <c r="BS265">
        <v>56.825300000000006</v>
      </c>
      <c r="BT265">
        <v>0</v>
      </c>
      <c r="BU265">
        <v>0</v>
      </c>
      <c r="BV265">
        <v>7.0000000000000007E-2</v>
      </c>
      <c r="BW265">
        <v>1</v>
      </c>
      <c r="CV265">
        <v>0</v>
      </c>
      <c r="CW265">
        <f>ROUND(Y265*Source!I584*DO265,7)</f>
        <v>7.0000000000000001E-3</v>
      </c>
      <c r="CX265">
        <f>ROUND(Y265*Source!I584,7)</f>
        <v>7.0000000000000001E-3</v>
      </c>
      <c r="CY265">
        <f>AB265</f>
        <v>922.95</v>
      </c>
      <c r="CZ265">
        <f>AF265</f>
        <v>922.95</v>
      </c>
      <c r="DA265">
        <f>AJ265</f>
        <v>1</v>
      </c>
      <c r="DB265">
        <f t="shared" si="108"/>
        <v>64.61</v>
      </c>
      <c r="DC265">
        <f t="shared" si="109"/>
        <v>56.83</v>
      </c>
      <c r="DD265" t="s">
        <v>3</v>
      </c>
      <c r="DE265" t="s">
        <v>3</v>
      </c>
      <c r="DF265">
        <f>ROUND(ROUND(AE265,2)*CX265,2)</f>
        <v>0</v>
      </c>
      <c r="DG265">
        <f t="shared" ref="DG265:DG296" si="113">ROUND(ROUND(AF265,2)*CX265,2)</f>
        <v>6.46</v>
      </c>
      <c r="DH265">
        <f t="shared" si="111"/>
        <v>5.68</v>
      </c>
      <c r="DI265">
        <f t="shared" si="112"/>
        <v>0</v>
      </c>
      <c r="DJ265">
        <f>DG265+DH265</f>
        <v>12.14</v>
      </c>
      <c r="DK265">
        <v>1</v>
      </c>
      <c r="DL265" t="s">
        <v>479</v>
      </c>
      <c r="DM265">
        <v>4</v>
      </c>
      <c r="DN265" t="s">
        <v>465</v>
      </c>
      <c r="DO265">
        <v>1</v>
      </c>
    </row>
    <row r="266" spans="1:119" x14ac:dyDescent="0.25">
      <c r="A266">
        <f>ROW(Source!A584)</f>
        <v>584</v>
      </c>
      <c r="B266">
        <v>70748195</v>
      </c>
      <c r="C266">
        <v>70822089</v>
      </c>
      <c r="D266">
        <v>60456950</v>
      </c>
      <c r="E266">
        <v>1</v>
      </c>
      <c r="F266">
        <v>1</v>
      </c>
      <c r="G266">
        <v>1</v>
      </c>
      <c r="H266">
        <v>3</v>
      </c>
      <c r="I266" t="s">
        <v>570</v>
      </c>
      <c r="J266" t="s">
        <v>571</v>
      </c>
      <c r="K266" t="s">
        <v>572</v>
      </c>
      <c r="L266">
        <v>1346</v>
      </c>
      <c r="N266">
        <v>1009</v>
      </c>
      <c r="O266" t="s">
        <v>492</v>
      </c>
      <c r="P266" t="s">
        <v>492</v>
      </c>
      <c r="Q266">
        <v>1</v>
      </c>
      <c r="W266">
        <v>0</v>
      </c>
      <c r="X266">
        <v>143562397</v>
      </c>
      <c r="Y266">
        <f t="shared" si="107"/>
        <v>0.3</v>
      </c>
      <c r="AA266">
        <v>795.14</v>
      </c>
      <c r="AB266">
        <v>0</v>
      </c>
      <c r="AC266">
        <v>0</v>
      </c>
      <c r="AD266">
        <v>0</v>
      </c>
      <c r="AE266">
        <v>496.96</v>
      </c>
      <c r="AF266">
        <v>0</v>
      </c>
      <c r="AG266">
        <v>0</v>
      </c>
      <c r="AH266">
        <v>0</v>
      </c>
      <c r="AI266">
        <v>1.6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0.3</v>
      </c>
      <c r="AU266" t="s">
        <v>3</v>
      </c>
      <c r="AV266">
        <v>0</v>
      </c>
      <c r="AW266">
        <v>2</v>
      </c>
      <c r="AX266">
        <v>70822099</v>
      </c>
      <c r="AY266">
        <v>1</v>
      </c>
      <c r="AZ266">
        <v>0</v>
      </c>
      <c r="BA266">
        <v>348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149.08799999999999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149.08799999999999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1</v>
      </c>
      <c r="CV266">
        <v>0</v>
      </c>
      <c r="CW266">
        <v>0</v>
      </c>
      <c r="CX266">
        <f>ROUND(Y266*Source!I584,7)</f>
        <v>0.03</v>
      </c>
      <c r="CY266">
        <f>AA266</f>
        <v>795.14</v>
      </c>
      <c r="CZ266">
        <f>AE266</f>
        <v>496.96</v>
      </c>
      <c r="DA266">
        <f>AI266</f>
        <v>1.6</v>
      </c>
      <c r="DB266">
        <f t="shared" si="108"/>
        <v>149.09</v>
      </c>
      <c r="DC266">
        <f t="shared" si="109"/>
        <v>0</v>
      </c>
      <c r="DD266" t="s">
        <v>3</v>
      </c>
      <c r="DE266" t="s">
        <v>3</v>
      </c>
      <c r="DF266">
        <f>ROUND(ROUND(AE266*AI266,2)*CX266,2)</f>
        <v>23.85</v>
      </c>
      <c r="DG266">
        <f t="shared" si="113"/>
        <v>0</v>
      </c>
      <c r="DH266">
        <f t="shared" si="111"/>
        <v>0</v>
      </c>
      <c r="DI266">
        <f t="shared" si="112"/>
        <v>0</v>
      </c>
      <c r="DJ266">
        <f>DF266</f>
        <v>23.85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ROW(Source!A620)</f>
        <v>620</v>
      </c>
      <c r="B267">
        <v>70751969</v>
      </c>
      <c r="C267">
        <v>70822100</v>
      </c>
      <c r="D267">
        <v>52604412</v>
      </c>
      <c r="E267">
        <v>110</v>
      </c>
      <c r="F267">
        <v>1</v>
      </c>
      <c r="G267">
        <v>1</v>
      </c>
      <c r="H267">
        <v>1</v>
      </c>
      <c r="I267" t="s">
        <v>529</v>
      </c>
      <c r="J267" t="s">
        <v>3</v>
      </c>
      <c r="K267" t="s">
        <v>573</v>
      </c>
      <c r="L267">
        <v>1191</v>
      </c>
      <c r="N267">
        <v>1013</v>
      </c>
      <c r="O267" t="s">
        <v>465</v>
      </c>
      <c r="P267" t="s">
        <v>465</v>
      </c>
      <c r="Q267">
        <v>1</v>
      </c>
      <c r="W267">
        <v>0</v>
      </c>
      <c r="X267">
        <v>2031828327</v>
      </c>
      <c r="Y267">
        <f t="shared" si="107"/>
        <v>154</v>
      </c>
      <c r="AA267">
        <v>0</v>
      </c>
      <c r="AB267">
        <v>0</v>
      </c>
      <c r="AC267">
        <v>0</v>
      </c>
      <c r="AD267">
        <v>660.33</v>
      </c>
      <c r="AE267">
        <v>0</v>
      </c>
      <c r="AF267">
        <v>0</v>
      </c>
      <c r="AG267">
        <v>0</v>
      </c>
      <c r="AH267">
        <v>660.33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154</v>
      </c>
      <c r="AU267" t="s">
        <v>3</v>
      </c>
      <c r="AV267">
        <v>1</v>
      </c>
      <c r="AW267">
        <v>2</v>
      </c>
      <c r="AX267">
        <v>70822102</v>
      </c>
      <c r="AY267">
        <v>2</v>
      </c>
      <c r="AZ267">
        <v>131072</v>
      </c>
      <c r="BA267">
        <v>349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101690.82</v>
      </c>
      <c r="BN267">
        <v>154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101690.82</v>
      </c>
      <c r="BU267">
        <v>154</v>
      </c>
      <c r="BV267">
        <v>0</v>
      </c>
      <c r="BW267">
        <v>1</v>
      </c>
      <c r="CU267">
        <f>ROUND(AT267*Source!I620*AH267*AL267,2)</f>
        <v>152.54</v>
      </c>
      <c r="CV267">
        <f>ROUND(Y267*Source!I620,7)</f>
        <v>0.23100000000000001</v>
      </c>
      <c r="CW267">
        <v>0</v>
      </c>
      <c r="CX267">
        <f>ROUND(Y267*Source!I620,7)</f>
        <v>0.23100000000000001</v>
      </c>
      <c r="CY267">
        <f t="shared" ref="CY267:CY272" si="114">AD267</f>
        <v>660.33</v>
      </c>
      <c r="CZ267">
        <f t="shared" ref="CZ267:CZ272" si="115">AH267</f>
        <v>660.33</v>
      </c>
      <c r="DA267">
        <f t="shared" ref="DA267:DA272" si="116">AL267</f>
        <v>1</v>
      </c>
      <c r="DB267">
        <f t="shared" si="108"/>
        <v>101690.82</v>
      </c>
      <c r="DC267">
        <f t="shared" si="109"/>
        <v>0</v>
      </c>
      <c r="DD267" t="s">
        <v>3</v>
      </c>
      <c r="DE267" t="s">
        <v>3</v>
      </c>
      <c r="DF267">
        <f t="shared" ref="DF267:DF275" si="117">ROUND(ROUND(AE267,2)*CX267,2)</f>
        <v>0</v>
      </c>
      <c r="DG267">
        <f t="shared" si="113"/>
        <v>0</v>
      </c>
      <c r="DH267">
        <f t="shared" si="111"/>
        <v>0</v>
      </c>
      <c r="DI267">
        <f t="shared" si="112"/>
        <v>152.54</v>
      </c>
      <c r="DJ267">
        <f t="shared" ref="DJ267:DJ272" si="118">DI267</f>
        <v>152.54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ROW(Source!A621)</f>
        <v>621</v>
      </c>
      <c r="B268">
        <v>70748195</v>
      </c>
      <c r="C268">
        <v>70822100</v>
      </c>
      <c r="D268">
        <v>52604412</v>
      </c>
      <c r="E268">
        <v>110</v>
      </c>
      <c r="F268">
        <v>1</v>
      </c>
      <c r="G268">
        <v>1</v>
      </c>
      <c r="H268">
        <v>1</v>
      </c>
      <c r="I268" t="s">
        <v>529</v>
      </c>
      <c r="J268" t="s">
        <v>3</v>
      </c>
      <c r="K268" t="s">
        <v>573</v>
      </c>
      <c r="L268">
        <v>1191</v>
      </c>
      <c r="N268">
        <v>1013</v>
      </c>
      <c r="O268" t="s">
        <v>465</v>
      </c>
      <c r="P268" t="s">
        <v>465</v>
      </c>
      <c r="Q268">
        <v>1</v>
      </c>
      <c r="W268">
        <v>0</v>
      </c>
      <c r="X268">
        <v>2031828327</v>
      </c>
      <c r="Y268">
        <f t="shared" si="107"/>
        <v>154</v>
      </c>
      <c r="AA268">
        <v>0</v>
      </c>
      <c r="AB268">
        <v>0</v>
      </c>
      <c r="AC268">
        <v>0</v>
      </c>
      <c r="AD268">
        <v>660.33</v>
      </c>
      <c r="AE268">
        <v>0</v>
      </c>
      <c r="AF268">
        <v>0</v>
      </c>
      <c r="AG268">
        <v>0</v>
      </c>
      <c r="AH268">
        <v>660.33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154</v>
      </c>
      <c r="AU268" t="s">
        <v>3</v>
      </c>
      <c r="AV268">
        <v>1</v>
      </c>
      <c r="AW268">
        <v>2</v>
      </c>
      <c r="AX268">
        <v>70822102</v>
      </c>
      <c r="AY268">
        <v>2</v>
      </c>
      <c r="AZ268">
        <v>131072</v>
      </c>
      <c r="BA268">
        <v>350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101690.82</v>
      </c>
      <c r="BN268">
        <v>154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101690.82</v>
      </c>
      <c r="BU268">
        <v>154</v>
      </c>
      <c r="BV268">
        <v>0</v>
      </c>
      <c r="BW268">
        <v>1</v>
      </c>
      <c r="CU268">
        <f>ROUND(AT268*Source!I621*AH268*AL268,2)</f>
        <v>152.54</v>
      </c>
      <c r="CV268">
        <f>ROUND(Y268*Source!I621,7)</f>
        <v>0.23100000000000001</v>
      </c>
      <c r="CW268">
        <v>0</v>
      </c>
      <c r="CX268">
        <f>ROUND(Y268*Source!I621,7)</f>
        <v>0.23100000000000001</v>
      </c>
      <c r="CY268">
        <f t="shared" si="114"/>
        <v>660.33</v>
      </c>
      <c r="CZ268">
        <f t="shared" si="115"/>
        <v>660.33</v>
      </c>
      <c r="DA268">
        <f t="shared" si="116"/>
        <v>1</v>
      </c>
      <c r="DB268">
        <f t="shared" si="108"/>
        <v>101690.82</v>
      </c>
      <c r="DC268">
        <f t="shared" si="109"/>
        <v>0</v>
      </c>
      <c r="DD268" t="s">
        <v>3</v>
      </c>
      <c r="DE268" t="s">
        <v>3</v>
      </c>
      <c r="DF268">
        <f t="shared" si="117"/>
        <v>0</v>
      </c>
      <c r="DG268">
        <f t="shared" si="113"/>
        <v>0</v>
      </c>
      <c r="DH268">
        <f t="shared" si="111"/>
        <v>0</v>
      </c>
      <c r="DI268">
        <f t="shared" si="112"/>
        <v>152.54</v>
      </c>
      <c r="DJ268">
        <f t="shared" si="118"/>
        <v>152.54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ROW(Source!A622)</f>
        <v>622</v>
      </c>
      <c r="B269">
        <v>70751969</v>
      </c>
      <c r="C269">
        <v>70822103</v>
      </c>
      <c r="D269">
        <v>52604393</v>
      </c>
      <c r="E269">
        <v>110</v>
      </c>
      <c r="F269">
        <v>1</v>
      </c>
      <c r="G269">
        <v>1</v>
      </c>
      <c r="H269">
        <v>1</v>
      </c>
      <c r="I269" t="s">
        <v>545</v>
      </c>
      <c r="J269" t="s">
        <v>3</v>
      </c>
      <c r="K269" t="s">
        <v>574</v>
      </c>
      <c r="L269">
        <v>1191</v>
      </c>
      <c r="N269">
        <v>1013</v>
      </c>
      <c r="O269" t="s">
        <v>465</v>
      </c>
      <c r="P269" t="s">
        <v>465</v>
      </c>
      <c r="Q269">
        <v>1</v>
      </c>
      <c r="W269">
        <v>0</v>
      </c>
      <c r="X269">
        <v>-1046754522</v>
      </c>
      <c r="Y269">
        <f t="shared" si="107"/>
        <v>88.5</v>
      </c>
      <c r="AA269">
        <v>0</v>
      </c>
      <c r="AB269">
        <v>0</v>
      </c>
      <c r="AC269">
        <v>0</v>
      </c>
      <c r="AD269">
        <v>633.07000000000005</v>
      </c>
      <c r="AE269">
        <v>0</v>
      </c>
      <c r="AF269">
        <v>0</v>
      </c>
      <c r="AG269">
        <v>0</v>
      </c>
      <c r="AH269">
        <v>633.07000000000005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88.5</v>
      </c>
      <c r="AU269" t="s">
        <v>3</v>
      </c>
      <c r="AV269">
        <v>1</v>
      </c>
      <c r="AW269">
        <v>2</v>
      </c>
      <c r="AX269">
        <v>70822105</v>
      </c>
      <c r="AY269">
        <v>2</v>
      </c>
      <c r="AZ269">
        <v>131072</v>
      </c>
      <c r="BA269">
        <v>351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56026.695000000007</v>
      </c>
      <c r="BN269">
        <v>88.5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56026.695000000007</v>
      </c>
      <c r="BU269">
        <v>88.5</v>
      </c>
      <c r="BV269">
        <v>0</v>
      </c>
      <c r="BW269">
        <v>1</v>
      </c>
      <c r="CU269">
        <f>ROUND(AT269*Source!I622*AH269*AL269,2)</f>
        <v>84.04</v>
      </c>
      <c r="CV269">
        <f>ROUND(Y269*Source!I622,7)</f>
        <v>0.13275000000000001</v>
      </c>
      <c r="CW269">
        <v>0</v>
      </c>
      <c r="CX269">
        <f>ROUND(Y269*Source!I622,7)</f>
        <v>0.13275000000000001</v>
      </c>
      <c r="CY269">
        <f t="shared" si="114"/>
        <v>633.07000000000005</v>
      </c>
      <c r="CZ269">
        <f t="shared" si="115"/>
        <v>633.07000000000005</v>
      </c>
      <c r="DA269">
        <f t="shared" si="116"/>
        <v>1</v>
      </c>
      <c r="DB269">
        <f t="shared" si="108"/>
        <v>56026.7</v>
      </c>
      <c r="DC269">
        <f t="shared" si="109"/>
        <v>0</v>
      </c>
      <c r="DD269" t="s">
        <v>3</v>
      </c>
      <c r="DE269" t="s">
        <v>3</v>
      </c>
      <c r="DF269">
        <f t="shared" si="117"/>
        <v>0</v>
      </c>
      <c r="DG269">
        <f t="shared" si="113"/>
        <v>0</v>
      </c>
      <c r="DH269">
        <f t="shared" si="111"/>
        <v>0</v>
      </c>
      <c r="DI269">
        <f t="shared" si="112"/>
        <v>84.04</v>
      </c>
      <c r="DJ269">
        <f t="shared" si="118"/>
        <v>84.04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ROW(Source!A623)</f>
        <v>623</v>
      </c>
      <c r="B270">
        <v>70748195</v>
      </c>
      <c r="C270">
        <v>70822103</v>
      </c>
      <c r="D270">
        <v>52604393</v>
      </c>
      <c r="E270">
        <v>110</v>
      </c>
      <c r="F270">
        <v>1</v>
      </c>
      <c r="G270">
        <v>1</v>
      </c>
      <c r="H270">
        <v>1</v>
      </c>
      <c r="I270" t="s">
        <v>545</v>
      </c>
      <c r="J270" t="s">
        <v>3</v>
      </c>
      <c r="K270" t="s">
        <v>574</v>
      </c>
      <c r="L270">
        <v>1191</v>
      </c>
      <c r="N270">
        <v>1013</v>
      </c>
      <c r="O270" t="s">
        <v>465</v>
      </c>
      <c r="P270" t="s">
        <v>465</v>
      </c>
      <c r="Q270">
        <v>1</v>
      </c>
      <c r="W270">
        <v>0</v>
      </c>
      <c r="X270">
        <v>-1046754522</v>
      </c>
      <c r="Y270">
        <f t="shared" si="107"/>
        <v>88.5</v>
      </c>
      <c r="AA270">
        <v>0</v>
      </c>
      <c r="AB270">
        <v>0</v>
      </c>
      <c r="AC270">
        <v>0</v>
      </c>
      <c r="AD270">
        <v>633.07000000000005</v>
      </c>
      <c r="AE270">
        <v>0</v>
      </c>
      <c r="AF270">
        <v>0</v>
      </c>
      <c r="AG270">
        <v>0</v>
      </c>
      <c r="AH270">
        <v>633.07000000000005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88.5</v>
      </c>
      <c r="AU270" t="s">
        <v>3</v>
      </c>
      <c r="AV270">
        <v>1</v>
      </c>
      <c r="AW270">
        <v>2</v>
      </c>
      <c r="AX270">
        <v>70822105</v>
      </c>
      <c r="AY270">
        <v>2</v>
      </c>
      <c r="AZ270">
        <v>131072</v>
      </c>
      <c r="BA270">
        <v>352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56026.695000000007</v>
      </c>
      <c r="BN270">
        <v>88.5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56026.695000000007</v>
      </c>
      <c r="BU270">
        <v>88.5</v>
      </c>
      <c r="BV270">
        <v>0</v>
      </c>
      <c r="BW270">
        <v>1</v>
      </c>
      <c r="CU270">
        <f>ROUND(AT270*Source!I623*AH270*AL270,2)</f>
        <v>84.04</v>
      </c>
      <c r="CV270">
        <f>ROUND(Y270*Source!I623,7)</f>
        <v>0.13275000000000001</v>
      </c>
      <c r="CW270">
        <v>0</v>
      </c>
      <c r="CX270">
        <f>ROUND(Y270*Source!I623,7)</f>
        <v>0.13275000000000001</v>
      </c>
      <c r="CY270">
        <f t="shared" si="114"/>
        <v>633.07000000000005</v>
      </c>
      <c r="CZ270">
        <f t="shared" si="115"/>
        <v>633.07000000000005</v>
      </c>
      <c r="DA270">
        <f t="shared" si="116"/>
        <v>1</v>
      </c>
      <c r="DB270">
        <f t="shared" si="108"/>
        <v>56026.7</v>
      </c>
      <c r="DC270">
        <f t="shared" si="109"/>
        <v>0</v>
      </c>
      <c r="DD270" t="s">
        <v>3</v>
      </c>
      <c r="DE270" t="s">
        <v>3</v>
      </c>
      <c r="DF270">
        <f t="shared" si="117"/>
        <v>0</v>
      </c>
      <c r="DG270">
        <f t="shared" si="113"/>
        <v>0</v>
      </c>
      <c r="DH270">
        <f t="shared" si="111"/>
        <v>0</v>
      </c>
      <c r="DI270">
        <f t="shared" si="112"/>
        <v>84.04</v>
      </c>
      <c r="DJ270">
        <f t="shared" si="118"/>
        <v>84.04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ROW(Source!A624)</f>
        <v>624</v>
      </c>
      <c r="B271">
        <v>70751969</v>
      </c>
      <c r="C271">
        <v>70822106</v>
      </c>
      <c r="D271">
        <v>52604492</v>
      </c>
      <c r="E271">
        <v>110</v>
      </c>
      <c r="F271">
        <v>1</v>
      </c>
      <c r="G271">
        <v>1</v>
      </c>
      <c r="H271">
        <v>1</v>
      </c>
      <c r="I271" t="s">
        <v>531</v>
      </c>
      <c r="J271" t="s">
        <v>3</v>
      </c>
      <c r="K271" t="s">
        <v>575</v>
      </c>
      <c r="L271">
        <v>1191</v>
      </c>
      <c r="N271">
        <v>1013</v>
      </c>
      <c r="O271" t="s">
        <v>465</v>
      </c>
      <c r="P271" t="s">
        <v>465</v>
      </c>
      <c r="Q271">
        <v>1</v>
      </c>
      <c r="W271">
        <v>0</v>
      </c>
      <c r="X271">
        <v>-2012709214</v>
      </c>
      <c r="Y271">
        <f t="shared" si="107"/>
        <v>9.27</v>
      </c>
      <c r="AA271">
        <v>0</v>
      </c>
      <c r="AB271">
        <v>0</v>
      </c>
      <c r="AC271">
        <v>0</v>
      </c>
      <c r="AD271">
        <v>793.61</v>
      </c>
      <c r="AE271">
        <v>0</v>
      </c>
      <c r="AF271">
        <v>0</v>
      </c>
      <c r="AG271">
        <v>0</v>
      </c>
      <c r="AH271">
        <v>793.61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9.27</v>
      </c>
      <c r="AU271" t="s">
        <v>3</v>
      </c>
      <c r="AV271">
        <v>1</v>
      </c>
      <c r="AW271">
        <v>2</v>
      </c>
      <c r="AX271">
        <v>70822115</v>
      </c>
      <c r="AY271">
        <v>2</v>
      </c>
      <c r="AZ271">
        <v>131072</v>
      </c>
      <c r="BA271">
        <v>353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7356.7646999999997</v>
      </c>
      <c r="BN271">
        <v>9.27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7356.7646999999997</v>
      </c>
      <c r="BU271">
        <v>9.27</v>
      </c>
      <c r="BV271">
        <v>0</v>
      </c>
      <c r="BW271">
        <v>1</v>
      </c>
      <c r="CU271">
        <f>ROUND(AT271*Source!I624*AH271*AL271,2)</f>
        <v>735.68</v>
      </c>
      <c r="CV271">
        <f>ROUND(Y271*Source!I624,7)</f>
        <v>0.92700000000000005</v>
      </c>
      <c r="CW271">
        <v>0</v>
      </c>
      <c r="CX271">
        <f>ROUND(Y271*Source!I624,7)</f>
        <v>0.92700000000000005</v>
      </c>
      <c r="CY271">
        <f t="shared" si="114"/>
        <v>793.61</v>
      </c>
      <c r="CZ271">
        <f t="shared" si="115"/>
        <v>793.61</v>
      </c>
      <c r="DA271">
        <f t="shared" si="116"/>
        <v>1</v>
      </c>
      <c r="DB271">
        <f t="shared" si="108"/>
        <v>7356.76</v>
      </c>
      <c r="DC271">
        <f t="shared" si="109"/>
        <v>0</v>
      </c>
      <c r="DD271" t="s">
        <v>3</v>
      </c>
      <c r="DE271" t="s">
        <v>3</v>
      </c>
      <c r="DF271">
        <f t="shared" si="117"/>
        <v>0</v>
      </c>
      <c r="DG271">
        <f t="shared" si="113"/>
        <v>0</v>
      </c>
      <c r="DH271">
        <f t="shared" si="111"/>
        <v>0</v>
      </c>
      <c r="DI271">
        <f t="shared" si="112"/>
        <v>735.68</v>
      </c>
      <c r="DJ271">
        <f t="shared" si="118"/>
        <v>735.68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ROW(Source!A624)</f>
        <v>624</v>
      </c>
      <c r="B272">
        <v>70751969</v>
      </c>
      <c r="C272">
        <v>70822106</v>
      </c>
      <c r="D272">
        <v>52604734</v>
      </c>
      <c r="E272">
        <v>110</v>
      </c>
      <c r="F272">
        <v>1</v>
      </c>
      <c r="G272">
        <v>1</v>
      </c>
      <c r="H272">
        <v>1</v>
      </c>
      <c r="I272" t="s">
        <v>466</v>
      </c>
      <c r="J272" t="s">
        <v>3</v>
      </c>
      <c r="K272" t="s">
        <v>467</v>
      </c>
      <c r="L272">
        <v>1191</v>
      </c>
      <c r="N272">
        <v>1013</v>
      </c>
      <c r="O272" t="s">
        <v>465</v>
      </c>
      <c r="P272" t="s">
        <v>465</v>
      </c>
      <c r="Q272">
        <v>1</v>
      </c>
      <c r="W272">
        <v>0</v>
      </c>
      <c r="X272">
        <v>-1417349443</v>
      </c>
      <c r="Y272">
        <f t="shared" si="107"/>
        <v>0.34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0.34</v>
      </c>
      <c r="AU272" t="s">
        <v>3</v>
      </c>
      <c r="AV272">
        <v>2</v>
      </c>
      <c r="AW272">
        <v>2</v>
      </c>
      <c r="AX272">
        <v>70822116</v>
      </c>
      <c r="AY272">
        <v>1</v>
      </c>
      <c r="AZ272">
        <v>0</v>
      </c>
      <c r="BA272">
        <v>354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ROUND(Y272*Source!I624,7)</f>
        <v>3.4000000000000002E-2</v>
      </c>
      <c r="CY272">
        <f t="shared" si="114"/>
        <v>0</v>
      </c>
      <c r="CZ272">
        <f t="shared" si="115"/>
        <v>0</v>
      </c>
      <c r="DA272">
        <f t="shared" si="116"/>
        <v>1</v>
      </c>
      <c r="DB272">
        <f t="shared" si="108"/>
        <v>0</v>
      </c>
      <c r="DC272">
        <f t="shared" si="109"/>
        <v>0</v>
      </c>
      <c r="DD272" t="s">
        <v>3</v>
      </c>
      <c r="DE272" t="s">
        <v>3</v>
      </c>
      <c r="DF272">
        <f t="shared" si="117"/>
        <v>0</v>
      </c>
      <c r="DG272">
        <f t="shared" si="113"/>
        <v>0</v>
      </c>
      <c r="DH272">
        <f t="shared" si="111"/>
        <v>0</v>
      </c>
      <c r="DI272">
        <f t="shared" si="112"/>
        <v>0</v>
      </c>
      <c r="DJ272">
        <f t="shared" si="118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ROW(Source!A624)</f>
        <v>624</v>
      </c>
      <c r="B273">
        <v>70751969</v>
      </c>
      <c r="C273">
        <v>70822106</v>
      </c>
      <c r="D273">
        <v>52833361</v>
      </c>
      <c r="E273">
        <v>1</v>
      </c>
      <c r="F273">
        <v>1</v>
      </c>
      <c r="G273">
        <v>1</v>
      </c>
      <c r="H273">
        <v>2</v>
      </c>
      <c r="I273" t="s">
        <v>468</v>
      </c>
      <c r="J273" t="s">
        <v>469</v>
      </c>
      <c r="K273" t="s">
        <v>470</v>
      </c>
      <c r="L273">
        <v>1368</v>
      </c>
      <c r="N273">
        <v>1011</v>
      </c>
      <c r="O273" t="s">
        <v>471</v>
      </c>
      <c r="P273" t="s">
        <v>471</v>
      </c>
      <c r="Q273">
        <v>1</v>
      </c>
      <c r="W273">
        <v>0</v>
      </c>
      <c r="X273">
        <v>-1112845829</v>
      </c>
      <c r="Y273">
        <f t="shared" si="107"/>
        <v>0.17</v>
      </c>
      <c r="AA273">
        <v>0</v>
      </c>
      <c r="AB273">
        <v>1626.29</v>
      </c>
      <c r="AC273">
        <v>1090.46</v>
      </c>
      <c r="AD273">
        <v>0</v>
      </c>
      <c r="AE273">
        <v>0</v>
      </c>
      <c r="AF273">
        <v>1626.29</v>
      </c>
      <c r="AG273">
        <v>1090.46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0.17</v>
      </c>
      <c r="AU273" t="s">
        <v>3</v>
      </c>
      <c r="AV273">
        <v>1</v>
      </c>
      <c r="AW273">
        <v>2</v>
      </c>
      <c r="AX273">
        <v>70822117</v>
      </c>
      <c r="AY273">
        <v>2</v>
      </c>
      <c r="AZ273">
        <v>98304</v>
      </c>
      <c r="BA273">
        <v>355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276.46930000000003</v>
      </c>
      <c r="BL273">
        <v>185.37820000000002</v>
      </c>
      <c r="BM273">
        <v>0</v>
      </c>
      <c r="BN273">
        <v>0</v>
      </c>
      <c r="BO273">
        <v>0.17</v>
      </c>
      <c r="BP273">
        <v>1</v>
      </c>
      <c r="BQ273">
        <v>0</v>
      </c>
      <c r="BR273">
        <v>276.46930000000003</v>
      </c>
      <c r="BS273">
        <v>185.37820000000002</v>
      </c>
      <c r="BT273">
        <v>0</v>
      </c>
      <c r="BU273">
        <v>0</v>
      </c>
      <c r="BV273">
        <v>0.17</v>
      </c>
      <c r="BW273">
        <v>1</v>
      </c>
      <c r="CV273">
        <v>0</v>
      </c>
      <c r="CW273">
        <f>ROUND(Y273*Source!I624*DO273,7)</f>
        <v>1.7000000000000001E-2</v>
      </c>
      <c r="CX273">
        <f>ROUND(Y273*Source!I624,7)</f>
        <v>1.7000000000000001E-2</v>
      </c>
      <c r="CY273">
        <f>AB273</f>
        <v>1626.29</v>
      </c>
      <c r="CZ273">
        <f>AF273</f>
        <v>1626.29</v>
      </c>
      <c r="DA273">
        <f>AJ273</f>
        <v>1</v>
      </c>
      <c r="DB273">
        <f t="shared" si="108"/>
        <v>276.47000000000003</v>
      </c>
      <c r="DC273">
        <f t="shared" si="109"/>
        <v>185.38</v>
      </c>
      <c r="DD273" t="s">
        <v>3</v>
      </c>
      <c r="DE273" t="s">
        <v>3</v>
      </c>
      <c r="DF273">
        <f t="shared" si="117"/>
        <v>0</v>
      </c>
      <c r="DG273">
        <f t="shared" si="113"/>
        <v>27.65</v>
      </c>
      <c r="DH273">
        <f t="shared" si="111"/>
        <v>18.54</v>
      </c>
      <c r="DI273">
        <f t="shared" si="112"/>
        <v>0</v>
      </c>
      <c r="DJ273">
        <f>DG273+DH273</f>
        <v>46.19</v>
      </c>
      <c r="DK273">
        <v>1</v>
      </c>
      <c r="DL273" t="s">
        <v>472</v>
      </c>
      <c r="DM273">
        <v>6</v>
      </c>
      <c r="DN273" t="s">
        <v>465</v>
      </c>
      <c r="DO273">
        <v>1</v>
      </c>
    </row>
    <row r="274" spans="1:119" x14ac:dyDescent="0.25">
      <c r="A274">
        <f>ROW(Source!A624)</f>
        <v>624</v>
      </c>
      <c r="B274">
        <v>70751969</v>
      </c>
      <c r="C274">
        <v>70822106</v>
      </c>
      <c r="D274">
        <v>52834632</v>
      </c>
      <c r="E274">
        <v>1</v>
      </c>
      <c r="F274">
        <v>1</v>
      </c>
      <c r="G274">
        <v>1</v>
      </c>
      <c r="H274">
        <v>2</v>
      </c>
      <c r="I274" t="s">
        <v>486</v>
      </c>
      <c r="J274" t="s">
        <v>487</v>
      </c>
      <c r="K274" t="s">
        <v>488</v>
      </c>
      <c r="L274">
        <v>1368</v>
      </c>
      <c r="N274">
        <v>1011</v>
      </c>
      <c r="O274" t="s">
        <v>471</v>
      </c>
      <c r="P274" t="s">
        <v>471</v>
      </c>
      <c r="Q274">
        <v>1</v>
      </c>
      <c r="W274">
        <v>0</v>
      </c>
      <c r="X274">
        <v>-1006353707</v>
      </c>
      <c r="Y274">
        <f t="shared" si="107"/>
        <v>0.17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0.17</v>
      </c>
      <c r="AU274" t="s">
        <v>3</v>
      </c>
      <c r="AV274">
        <v>1</v>
      </c>
      <c r="AW274">
        <v>2</v>
      </c>
      <c r="AX274">
        <v>70822118</v>
      </c>
      <c r="AY274">
        <v>2</v>
      </c>
      <c r="AZ274">
        <v>98304</v>
      </c>
      <c r="BA274">
        <v>356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109.08900000000001</v>
      </c>
      <c r="BL274">
        <v>138.0043</v>
      </c>
      <c r="BM274">
        <v>0</v>
      </c>
      <c r="BN274">
        <v>0</v>
      </c>
      <c r="BO274">
        <v>0.17</v>
      </c>
      <c r="BP274">
        <v>1</v>
      </c>
      <c r="BQ274">
        <v>0</v>
      </c>
      <c r="BR274">
        <v>109.08900000000001</v>
      </c>
      <c r="BS274">
        <v>138.0043</v>
      </c>
      <c r="BT274">
        <v>0</v>
      </c>
      <c r="BU274">
        <v>0</v>
      </c>
      <c r="BV274">
        <v>0.17</v>
      </c>
      <c r="BW274">
        <v>1</v>
      </c>
      <c r="CV274">
        <v>0</v>
      </c>
      <c r="CW274">
        <f>ROUND(Y274*Source!I624*DO274,7)</f>
        <v>1.7000000000000001E-2</v>
      </c>
      <c r="CX274">
        <f>ROUND(Y274*Source!I624,7)</f>
        <v>1.7000000000000001E-2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 t="shared" si="108"/>
        <v>109.09</v>
      </c>
      <c r="DC274">
        <f t="shared" si="109"/>
        <v>138</v>
      </c>
      <c r="DD274" t="s">
        <v>3</v>
      </c>
      <c r="DE274" t="s">
        <v>3</v>
      </c>
      <c r="DF274">
        <f t="shared" si="117"/>
        <v>0</v>
      </c>
      <c r="DG274">
        <f t="shared" si="113"/>
        <v>10.91</v>
      </c>
      <c r="DH274">
        <f t="shared" si="111"/>
        <v>13.8</v>
      </c>
      <c r="DI274">
        <f t="shared" si="112"/>
        <v>0</v>
      </c>
      <c r="DJ274">
        <f>DG274+DH274</f>
        <v>24.71</v>
      </c>
      <c r="DK274">
        <v>1</v>
      </c>
      <c r="DL274" t="s">
        <v>479</v>
      </c>
      <c r="DM274">
        <v>4</v>
      </c>
      <c r="DN274" t="s">
        <v>465</v>
      </c>
      <c r="DO274">
        <v>1</v>
      </c>
    </row>
    <row r="275" spans="1:119" x14ac:dyDescent="0.25">
      <c r="A275">
        <f>ROW(Source!A624)</f>
        <v>624</v>
      </c>
      <c r="B275">
        <v>70751969</v>
      </c>
      <c r="C275">
        <v>70822106</v>
      </c>
      <c r="D275">
        <v>52834910</v>
      </c>
      <c r="E275">
        <v>1</v>
      </c>
      <c r="F275">
        <v>1</v>
      </c>
      <c r="G275">
        <v>1</v>
      </c>
      <c r="H275">
        <v>2</v>
      </c>
      <c r="I275" t="s">
        <v>533</v>
      </c>
      <c r="J275" t="s">
        <v>534</v>
      </c>
      <c r="K275" t="s">
        <v>535</v>
      </c>
      <c r="L275">
        <v>1368</v>
      </c>
      <c r="N275">
        <v>1011</v>
      </c>
      <c r="O275" t="s">
        <v>471</v>
      </c>
      <c r="P275" t="s">
        <v>471</v>
      </c>
      <c r="Q275">
        <v>1</v>
      </c>
      <c r="W275">
        <v>0</v>
      </c>
      <c r="X275">
        <v>-103238006</v>
      </c>
      <c r="Y275">
        <f t="shared" si="107"/>
        <v>1.51</v>
      </c>
      <c r="AA275">
        <v>0</v>
      </c>
      <c r="AB275">
        <v>34.61</v>
      </c>
      <c r="AC275">
        <v>0</v>
      </c>
      <c r="AD275">
        <v>0</v>
      </c>
      <c r="AE275">
        <v>0</v>
      </c>
      <c r="AF275">
        <v>34.61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1.51</v>
      </c>
      <c r="AU275" t="s">
        <v>3</v>
      </c>
      <c r="AV275">
        <v>1</v>
      </c>
      <c r="AW275">
        <v>2</v>
      </c>
      <c r="AX275">
        <v>70822119</v>
      </c>
      <c r="AY275">
        <v>2</v>
      </c>
      <c r="AZ275">
        <v>32768</v>
      </c>
      <c r="BA275">
        <v>357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52.261099999999999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0</v>
      </c>
      <c r="BR275">
        <v>52.261099999999999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f>ROUND(Y275*Source!I624*DO275,7)</f>
        <v>0</v>
      </c>
      <c r="CX275">
        <f>ROUND(Y275*Source!I624,7)</f>
        <v>0.151</v>
      </c>
      <c r="CY275">
        <f>AB275</f>
        <v>34.61</v>
      </c>
      <c r="CZ275">
        <f>AF275</f>
        <v>34.61</v>
      </c>
      <c r="DA275">
        <f>AJ275</f>
        <v>1</v>
      </c>
      <c r="DB275">
        <f t="shared" si="108"/>
        <v>52.26</v>
      </c>
      <c r="DC275">
        <f t="shared" si="109"/>
        <v>0</v>
      </c>
      <c r="DD275" t="s">
        <v>3</v>
      </c>
      <c r="DE275" t="s">
        <v>3</v>
      </c>
      <c r="DF275">
        <f t="shared" si="117"/>
        <v>0</v>
      </c>
      <c r="DG275">
        <f t="shared" si="113"/>
        <v>5.23</v>
      </c>
      <c r="DH275">
        <f t="shared" si="111"/>
        <v>0</v>
      </c>
      <c r="DI275">
        <f t="shared" si="112"/>
        <v>0</v>
      </c>
      <c r="DJ275">
        <f>DG275+DH275</f>
        <v>5.23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ROW(Source!A624)</f>
        <v>624</v>
      </c>
      <c r="B276">
        <v>70751969</v>
      </c>
      <c r="C276">
        <v>70822106</v>
      </c>
      <c r="D276">
        <v>52960161</v>
      </c>
      <c r="E276">
        <v>1</v>
      </c>
      <c r="F276">
        <v>1</v>
      </c>
      <c r="G276">
        <v>1</v>
      </c>
      <c r="H276">
        <v>3</v>
      </c>
      <c r="I276" t="s">
        <v>536</v>
      </c>
      <c r="J276" t="s">
        <v>537</v>
      </c>
      <c r="K276" t="s">
        <v>538</v>
      </c>
      <c r="L276">
        <v>1346</v>
      </c>
      <c r="N276">
        <v>1009</v>
      </c>
      <c r="O276" t="s">
        <v>492</v>
      </c>
      <c r="P276" t="s">
        <v>492</v>
      </c>
      <c r="Q276">
        <v>1</v>
      </c>
      <c r="W276">
        <v>0</v>
      </c>
      <c r="X276">
        <v>2089451437</v>
      </c>
      <c r="Y276">
        <f t="shared" si="107"/>
        <v>0.65</v>
      </c>
      <c r="AA276">
        <v>121.39</v>
      </c>
      <c r="AB276">
        <v>0</v>
      </c>
      <c r="AC276">
        <v>0</v>
      </c>
      <c r="AD276">
        <v>0</v>
      </c>
      <c r="AE276">
        <v>155.63</v>
      </c>
      <c r="AF276">
        <v>0</v>
      </c>
      <c r="AG276">
        <v>0</v>
      </c>
      <c r="AH276">
        <v>0</v>
      </c>
      <c r="AI276">
        <v>0.78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0.65</v>
      </c>
      <c r="AU276" t="s">
        <v>3</v>
      </c>
      <c r="AV276">
        <v>0</v>
      </c>
      <c r="AW276">
        <v>2</v>
      </c>
      <c r="AX276">
        <v>70822120</v>
      </c>
      <c r="AY276">
        <v>1</v>
      </c>
      <c r="AZ276">
        <v>0</v>
      </c>
      <c r="BA276">
        <v>358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101.15949999999999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101.15949999999999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ROUND(Y276*Source!I624,7)</f>
        <v>6.5000000000000002E-2</v>
      </c>
      <c r="CY276">
        <f>AA276</f>
        <v>121.39</v>
      </c>
      <c r="CZ276">
        <f>AE276</f>
        <v>155.63</v>
      </c>
      <c r="DA276">
        <f>AI276</f>
        <v>0.78</v>
      </c>
      <c r="DB276">
        <f t="shared" si="108"/>
        <v>101.16</v>
      </c>
      <c r="DC276">
        <f t="shared" si="109"/>
        <v>0</v>
      </c>
      <c r="DD276" t="s">
        <v>3</v>
      </c>
      <c r="DE276" t="s">
        <v>3</v>
      </c>
      <c r="DF276">
        <f>ROUND(ROUND(AE276*AI276,2)*CX276,2)</f>
        <v>7.89</v>
      </c>
      <c r="DG276">
        <f t="shared" si="113"/>
        <v>0</v>
      </c>
      <c r="DH276">
        <f t="shared" si="111"/>
        <v>0</v>
      </c>
      <c r="DI276">
        <f t="shared" si="112"/>
        <v>0</v>
      </c>
      <c r="DJ276">
        <f>DF276</f>
        <v>7.89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ROW(Source!A624)</f>
        <v>624</v>
      </c>
      <c r="B277">
        <v>70751969</v>
      </c>
      <c r="C277">
        <v>70822106</v>
      </c>
      <c r="D277">
        <v>52990331</v>
      </c>
      <c r="E277">
        <v>1</v>
      </c>
      <c r="F277">
        <v>1</v>
      </c>
      <c r="G277">
        <v>1</v>
      </c>
      <c r="H277">
        <v>3</v>
      </c>
      <c r="I277" t="s">
        <v>539</v>
      </c>
      <c r="J277" t="s">
        <v>540</v>
      </c>
      <c r="K277" t="s">
        <v>541</v>
      </c>
      <c r="L277">
        <v>1346</v>
      </c>
      <c r="N277">
        <v>1009</v>
      </c>
      <c r="O277" t="s">
        <v>492</v>
      </c>
      <c r="P277" t="s">
        <v>492</v>
      </c>
      <c r="Q277">
        <v>1</v>
      </c>
      <c r="W277">
        <v>0</v>
      </c>
      <c r="X277">
        <v>-550535437</v>
      </c>
      <c r="Y277">
        <f t="shared" ref="Y277:Y308" si="119">AT277</f>
        <v>2</v>
      </c>
      <c r="AA277">
        <v>1139.45</v>
      </c>
      <c r="AB277">
        <v>0</v>
      </c>
      <c r="AC277">
        <v>0</v>
      </c>
      <c r="AD277">
        <v>0</v>
      </c>
      <c r="AE277">
        <v>911.56</v>
      </c>
      <c r="AF277">
        <v>0</v>
      </c>
      <c r="AG277">
        <v>0</v>
      </c>
      <c r="AH277">
        <v>0</v>
      </c>
      <c r="AI277">
        <v>1.25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2</v>
      </c>
      <c r="AU277" t="s">
        <v>3</v>
      </c>
      <c r="AV277">
        <v>0</v>
      </c>
      <c r="AW277">
        <v>2</v>
      </c>
      <c r="AX277">
        <v>70822121</v>
      </c>
      <c r="AY277">
        <v>1</v>
      </c>
      <c r="AZ277">
        <v>0</v>
      </c>
      <c r="BA277">
        <v>359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1823.12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1823.12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ROUND(Y277*Source!I624,7)</f>
        <v>0.2</v>
      </c>
      <c r="CY277">
        <f>AA277</f>
        <v>1139.45</v>
      </c>
      <c r="CZ277">
        <f>AE277</f>
        <v>911.56</v>
      </c>
      <c r="DA277">
        <f>AI277</f>
        <v>1.25</v>
      </c>
      <c r="DB277">
        <f t="shared" ref="DB277:DB308" si="120">ROUND(ROUND(AT277*CZ277,2),6)</f>
        <v>1823.12</v>
      </c>
      <c r="DC277">
        <f t="shared" ref="DC277:DC308" si="121">ROUND(ROUND(AT277*AG277,2),6)</f>
        <v>0</v>
      </c>
      <c r="DD277" t="s">
        <v>3</v>
      </c>
      <c r="DE277" t="s">
        <v>3</v>
      </c>
      <c r="DF277">
        <f>ROUND(ROUND(AE277*AI277,2)*CX277,2)</f>
        <v>227.89</v>
      </c>
      <c r="DG277">
        <f t="shared" si="113"/>
        <v>0</v>
      </c>
      <c r="DH277">
        <f t="shared" si="111"/>
        <v>0</v>
      </c>
      <c r="DI277">
        <f t="shared" si="112"/>
        <v>0</v>
      </c>
      <c r="DJ277">
        <f>DF277</f>
        <v>227.89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ROW(Source!A624)</f>
        <v>624</v>
      </c>
      <c r="B278">
        <v>70751969</v>
      </c>
      <c r="C278">
        <v>70822106</v>
      </c>
      <c r="D278">
        <v>52611060</v>
      </c>
      <c r="E278">
        <v>110</v>
      </c>
      <c r="F278">
        <v>1</v>
      </c>
      <c r="G278">
        <v>1</v>
      </c>
      <c r="H278">
        <v>3</v>
      </c>
      <c r="I278" t="s">
        <v>141</v>
      </c>
      <c r="J278" t="s">
        <v>3</v>
      </c>
      <c r="K278" t="s">
        <v>142</v>
      </c>
      <c r="L278">
        <v>3277935</v>
      </c>
      <c r="N278">
        <v>1013</v>
      </c>
      <c r="O278" t="s">
        <v>143</v>
      </c>
      <c r="P278" t="s">
        <v>143</v>
      </c>
      <c r="Q278">
        <v>1</v>
      </c>
      <c r="W278">
        <v>0</v>
      </c>
      <c r="X278">
        <v>274903907</v>
      </c>
      <c r="Y278">
        <f t="shared" si="119"/>
        <v>2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0</v>
      </c>
      <c r="AQ278">
        <v>0</v>
      </c>
      <c r="AR278">
        <v>0</v>
      </c>
      <c r="AS278" t="s">
        <v>3</v>
      </c>
      <c r="AT278">
        <v>2</v>
      </c>
      <c r="AU278" t="s">
        <v>3</v>
      </c>
      <c r="AV278">
        <v>0</v>
      </c>
      <c r="AW278">
        <v>2</v>
      </c>
      <c r="AX278">
        <v>70822122</v>
      </c>
      <c r="AY278">
        <v>1</v>
      </c>
      <c r="AZ278">
        <v>0</v>
      </c>
      <c r="BA278">
        <v>360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ROUND(Y278*Source!I624,7)</f>
        <v>0.2</v>
      </c>
      <c r="CY278">
        <f>AA278</f>
        <v>0</v>
      </c>
      <c r="CZ278">
        <f>AE278</f>
        <v>0</v>
      </c>
      <c r="DA278">
        <f>AI278</f>
        <v>1</v>
      </c>
      <c r="DB278">
        <f t="shared" si="120"/>
        <v>0</v>
      </c>
      <c r="DC278">
        <f t="shared" si="121"/>
        <v>0</v>
      </c>
      <c r="DD278" t="s">
        <v>3</v>
      </c>
      <c r="DE278" t="s">
        <v>3</v>
      </c>
      <c r="DF278">
        <f t="shared" ref="DF278:DF283" si="122">ROUND(ROUND(AE278,2)*CX278,2)</f>
        <v>0</v>
      </c>
      <c r="DG278">
        <f t="shared" si="113"/>
        <v>0</v>
      </c>
      <c r="DH278">
        <f t="shared" si="111"/>
        <v>0</v>
      </c>
      <c r="DI278">
        <f t="shared" si="112"/>
        <v>0</v>
      </c>
      <c r="DJ278">
        <f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ROW(Source!A625)</f>
        <v>625</v>
      </c>
      <c r="B279">
        <v>70748195</v>
      </c>
      <c r="C279">
        <v>70822106</v>
      </c>
      <c r="D279">
        <v>52604492</v>
      </c>
      <c r="E279">
        <v>110</v>
      </c>
      <c r="F279">
        <v>1</v>
      </c>
      <c r="G279">
        <v>1</v>
      </c>
      <c r="H279">
        <v>1</v>
      </c>
      <c r="I279" t="s">
        <v>531</v>
      </c>
      <c r="J279" t="s">
        <v>3</v>
      </c>
      <c r="K279" t="s">
        <v>575</v>
      </c>
      <c r="L279">
        <v>1191</v>
      </c>
      <c r="N279">
        <v>1013</v>
      </c>
      <c r="O279" t="s">
        <v>465</v>
      </c>
      <c r="P279" t="s">
        <v>465</v>
      </c>
      <c r="Q279">
        <v>1</v>
      </c>
      <c r="W279">
        <v>0</v>
      </c>
      <c r="X279">
        <v>-2012709214</v>
      </c>
      <c r="Y279">
        <f t="shared" si="119"/>
        <v>9.27</v>
      </c>
      <c r="AA279">
        <v>0</v>
      </c>
      <c r="AB279">
        <v>0</v>
      </c>
      <c r="AC279">
        <v>0</v>
      </c>
      <c r="AD279">
        <v>793.61</v>
      </c>
      <c r="AE279">
        <v>0</v>
      </c>
      <c r="AF279">
        <v>0</v>
      </c>
      <c r="AG279">
        <v>0</v>
      </c>
      <c r="AH279">
        <v>793.61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9.27</v>
      </c>
      <c r="AU279" t="s">
        <v>3</v>
      </c>
      <c r="AV279">
        <v>1</v>
      </c>
      <c r="AW279">
        <v>2</v>
      </c>
      <c r="AX279">
        <v>70822115</v>
      </c>
      <c r="AY279">
        <v>2</v>
      </c>
      <c r="AZ279">
        <v>131072</v>
      </c>
      <c r="BA279">
        <v>361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7356.7646999999997</v>
      </c>
      <c r="BN279">
        <v>9.27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7356.7646999999997</v>
      </c>
      <c r="BU279">
        <v>9.27</v>
      </c>
      <c r="BV279">
        <v>0</v>
      </c>
      <c r="BW279">
        <v>1</v>
      </c>
      <c r="CU279">
        <f>ROUND(AT279*Source!I625*AH279*AL279,2)</f>
        <v>735.68</v>
      </c>
      <c r="CV279">
        <f>ROUND(Y279*Source!I625,7)</f>
        <v>0.92700000000000005</v>
      </c>
      <c r="CW279">
        <v>0</v>
      </c>
      <c r="CX279">
        <f>ROUND(Y279*Source!I625,7)</f>
        <v>0.92700000000000005</v>
      </c>
      <c r="CY279">
        <f>AD279</f>
        <v>793.61</v>
      </c>
      <c r="CZ279">
        <f>AH279</f>
        <v>793.61</v>
      </c>
      <c r="DA279">
        <f>AL279</f>
        <v>1</v>
      </c>
      <c r="DB279">
        <f t="shared" si="120"/>
        <v>7356.76</v>
      </c>
      <c r="DC279">
        <f t="shared" si="121"/>
        <v>0</v>
      </c>
      <c r="DD279" t="s">
        <v>3</v>
      </c>
      <c r="DE279" t="s">
        <v>3</v>
      </c>
      <c r="DF279">
        <f t="shared" si="122"/>
        <v>0</v>
      </c>
      <c r="DG279">
        <f t="shared" si="113"/>
        <v>0</v>
      </c>
      <c r="DH279">
        <f t="shared" si="111"/>
        <v>0</v>
      </c>
      <c r="DI279">
        <f t="shared" si="112"/>
        <v>735.68</v>
      </c>
      <c r="DJ279">
        <f>DI279</f>
        <v>735.68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ROW(Source!A625)</f>
        <v>625</v>
      </c>
      <c r="B280">
        <v>70748195</v>
      </c>
      <c r="C280">
        <v>70822106</v>
      </c>
      <c r="D280">
        <v>52604734</v>
      </c>
      <c r="E280">
        <v>110</v>
      </c>
      <c r="F280">
        <v>1</v>
      </c>
      <c r="G280">
        <v>1</v>
      </c>
      <c r="H280">
        <v>1</v>
      </c>
      <c r="I280" t="s">
        <v>466</v>
      </c>
      <c r="J280" t="s">
        <v>3</v>
      </c>
      <c r="K280" t="s">
        <v>467</v>
      </c>
      <c r="L280">
        <v>1191</v>
      </c>
      <c r="N280">
        <v>1013</v>
      </c>
      <c r="O280" t="s">
        <v>465</v>
      </c>
      <c r="P280" t="s">
        <v>465</v>
      </c>
      <c r="Q280">
        <v>1</v>
      </c>
      <c r="W280">
        <v>0</v>
      </c>
      <c r="X280">
        <v>-1417349443</v>
      </c>
      <c r="Y280">
        <f t="shared" si="119"/>
        <v>0.34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0.34</v>
      </c>
      <c r="AU280" t="s">
        <v>3</v>
      </c>
      <c r="AV280">
        <v>2</v>
      </c>
      <c r="AW280">
        <v>2</v>
      </c>
      <c r="AX280">
        <v>70822116</v>
      </c>
      <c r="AY280">
        <v>1</v>
      </c>
      <c r="AZ280">
        <v>0</v>
      </c>
      <c r="BA280">
        <v>362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ROUND(Y280*Source!I625,7)</f>
        <v>3.4000000000000002E-2</v>
      </c>
      <c r="CY280">
        <f>AD280</f>
        <v>0</v>
      </c>
      <c r="CZ280">
        <f>AH280</f>
        <v>0</v>
      </c>
      <c r="DA280">
        <f>AL280</f>
        <v>1</v>
      </c>
      <c r="DB280">
        <f t="shared" si="120"/>
        <v>0</v>
      </c>
      <c r="DC280">
        <f t="shared" si="121"/>
        <v>0</v>
      </c>
      <c r="DD280" t="s">
        <v>3</v>
      </c>
      <c r="DE280" t="s">
        <v>3</v>
      </c>
      <c r="DF280">
        <f t="shared" si="122"/>
        <v>0</v>
      </c>
      <c r="DG280">
        <f t="shared" si="113"/>
        <v>0</v>
      </c>
      <c r="DH280">
        <f t="shared" si="111"/>
        <v>0</v>
      </c>
      <c r="DI280">
        <f t="shared" si="112"/>
        <v>0</v>
      </c>
      <c r="DJ280">
        <f>DI280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ROW(Source!A625)</f>
        <v>625</v>
      </c>
      <c r="B281">
        <v>70748195</v>
      </c>
      <c r="C281">
        <v>70822106</v>
      </c>
      <c r="D281">
        <v>52833361</v>
      </c>
      <c r="E281">
        <v>1</v>
      </c>
      <c r="F281">
        <v>1</v>
      </c>
      <c r="G281">
        <v>1</v>
      </c>
      <c r="H281">
        <v>2</v>
      </c>
      <c r="I281" t="s">
        <v>468</v>
      </c>
      <c r="J281" t="s">
        <v>469</v>
      </c>
      <c r="K281" t="s">
        <v>470</v>
      </c>
      <c r="L281">
        <v>1368</v>
      </c>
      <c r="N281">
        <v>1011</v>
      </c>
      <c r="O281" t="s">
        <v>471</v>
      </c>
      <c r="P281" t="s">
        <v>471</v>
      </c>
      <c r="Q281">
        <v>1</v>
      </c>
      <c r="W281">
        <v>0</v>
      </c>
      <c r="X281">
        <v>-1112845829</v>
      </c>
      <c r="Y281">
        <f t="shared" si="119"/>
        <v>0.17</v>
      </c>
      <c r="AA281">
        <v>0</v>
      </c>
      <c r="AB281">
        <v>1626.29</v>
      </c>
      <c r="AC281">
        <v>1090.46</v>
      </c>
      <c r="AD281">
        <v>0</v>
      </c>
      <c r="AE281">
        <v>0</v>
      </c>
      <c r="AF281">
        <v>1626.29</v>
      </c>
      <c r="AG281">
        <v>1090.46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0.17</v>
      </c>
      <c r="AU281" t="s">
        <v>3</v>
      </c>
      <c r="AV281">
        <v>1</v>
      </c>
      <c r="AW281">
        <v>2</v>
      </c>
      <c r="AX281">
        <v>70822117</v>
      </c>
      <c r="AY281">
        <v>2</v>
      </c>
      <c r="AZ281">
        <v>98304</v>
      </c>
      <c r="BA281">
        <v>363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276.46930000000003</v>
      </c>
      <c r="BL281">
        <v>185.37820000000002</v>
      </c>
      <c r="BM281">
        <v>0</v>
      </c>
      <c r="BN281">
        <v>0</v>
      </c>
      <c r="BO281">
        <v>0.17</v>
      </c>
      <c r="BP281">
        <v>1</v>
      </c>
      <c r="BQ281">
        <v>0</v>
      </c>
      <c r="BR281">
        <v>276.46930000000003</v>
      </c>
      <c r="BS281">
        <v>185.37820000000002</v>
      </c>
      <c r="BT281">
        <v>0</v>
      </c>
      <c r="BU281">
        <v>0</v>
      </c>
      <c r="BV281">
        <v>0.17</v>
      </c>
      <c r="BW281">
        <v>1</v>
      </c>
      <c r="CV281">
        <v>0</v>
      </c>
      <c r="CW281">
        <f>ROUND(Y281*Source!I625*DO281,7)</f>
        <v>1.7000000000000001E-2</v>
      </c>
      <c r="CX281">
        <f>ROUND(Y281*Source!I625,7)</f>
        <v>1.7000000000000001E-2</v>
      </c>
      <c r="CY281">
        <f>AB281</f>
        <v>1626.29</v>
      </c>
      <c r="CZ281">
        <f>AF281</f>
        <v>1626.29</v>
      </c>
      <c r="DA281">
        <f>AJ281</f>
        <v>1</v>
      </c>
      <c r="DB281">
        <f t="shared" si="120"/>
        <v>276.47000000000003</v>
      </c>
      <c r="DC281">
        <f t="shared" si="121"/>
        <v>185.38</v>
      </c>
      <c r="DD281" t="s">
        <v>3</v>
      </c>
      <c r="DE281" t="s">
        <v>3</v>
      </c>
      <c r="DF281">
        <f t="shared" si="122"/>
        <v>0</v>
      </c>
      <c r="DG281">
        <f t="shared" si="113"/>
        <v>27.65</v>
      </c>
      <c r="DH281">
        <f t="shared" si="111"/>
        <v>18.54</v>
      </c>
      <c r="DI281">
        <f t="shared" si="112"/>
        <v>0</v>
      </c>
      <c r="DJ281">
        <f>DG281+DH281</f>
        <v>46.19</v>
      </c>
      <c r="DK281">
        <v>1</v>
      </c>
      <c r="DL281" t="s">
        <v>472</v>
      </c>
      <c r="DM281">
        <v>6</v>
      </c>
      <c r="DN281" t="s">
        <v>465</v>
      </c>
      <c r="DO281">
        <v>1</v>
      </c>
    </row>
    <row r="282" spans="1:119" x14ac:dyDescent="0.25">
      <c r="A282">
        <f>ROW(Source!A625)</f>
        <v>625</v>
      </c>
      <c r="B282">
        <v>70748195</v>
      </c>
      <c r="C282">
        <v>70822106</v>
      </c>
      <c r="D282">
        <v>52834632</v>
      </c>
      <c r="E282">
        <v>1</v>
      </c>
      <c r="F282">
        <v>1</v>
      </c>
      <c r="G282">
        <v>1</v>
      </c>
      <c r="H282">
        <v>2</v>
      </c>
      <c r="I282" t="s">
        <v>486</v>
      </c>
      <c r="J282" t="s">
        <v>487</v>
      </c>
      <c r="K282" t="s">
        <v>488</v>
      </c>
      <c r="L282">
        <v>1368</v>
      </c>
      <c r="N282">
        <v>1011</v>
      </c>
      <c r="O282" t="s">
        <v>471</v>
      </c>
      <c r="P282" t="s">
        <v>471</v>
      </c>
      <c r="Q282">
        <v>1</v>
      </c>
      <c r="W282">
        <v>0</v>
      </c>
      <c r="X282">
        <v>-1006353707</v>
      </c>
      <c r="Y282">
        <f t="shared" si="119"/>
        <v>0.17</v>
      </c>
      <c r="AA282">
        <v>0</v>
      </c>
      <c r="AB282">
        <v>641.70000000000005</v>
      </c>
      <c r="AC282">
        <v>811.79</v>
      </c>
      <c r="AD282">
        <v>0</v>
      </c>
      <c r="AE282">
        <v>0</v>
      </c>
      <c r="AF282">
        <v>641.70000000000005</v>
      </c>
      <c r="AG282">
        <v>811.79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0.17</v>
      </c>
      <c r="AU282" t="s">
        <v>3</v>
      </c>
      <c r="AV282">
        <v>1</v>
      </c>
      <c r="AW282">
        <v>2</v>
      </c>
      <c r="AX282">
        <v>70822118</v>
      </c>
      <c r="AY282">
        <v>2</v>
      </c>
      <c r="AZ282">
        <v>98304</v>
      </c>
      <c r="BA282">
        <v>364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109.08900000000001</v>
      </c>
      <c r="BL282">
        <v>138.0043</v>
      </c>
      <c r="BM282">
        <v>0</v>
      </c>
      <c r="BN282">
        <v>0</v>
      </c>
      <c r="BO282">
        <v>0.17</v>
      </c>
      <c r="BP282">
        <v>1</v>
      </c>
      <c r="BQ282">
        <v>0</v>
      </c>
      <c r="BR282">
        <v>109.08900000000001</v>
      </c>
      <c r="BS282">
        <v>138.0043</v>
      </c>
      <c r="BT282">
        <v>0</v>
      </c>
      <c r="BU282">
        <v>0</v>
      </c>
      <c r="BV282">
        <v>0.17</v>
      </c>
      <c r="BW282">
        <v>1</v>
      </c>
      <c r="CV282">
        <v>0</v>
      </c>
      <c r="CW282">
        <f>ROUND(Y282*Source!I625*DO282,7)</f>
        <v>1.7000000000000001E-2</v>
      </c>
      <c r="CX282">
        <f>ROUND(Y282*Source!I625,7)</f>
        <v>1.7000000000000001E-2</v>
      </c>
      <c r="CY282">
        <f>AB282</f>
        <v>641.70000000000005</v>
      </c>
      <c r="CZ282">
        <f>AF282</f>
        <v>641.70000000000005</v>
      </c>
      <c r="DA282">
        <f>AJ282</f>
        <v>1</v>
      </c>
      <c r="DB282">
        <f t="shared" si="120"/>
        <v>109.09</v>
      </c>
      <c r="DC282">
        <f t="shared" si="121"/>
        <v>138</v>
      </c>
      <c r="DD282" t="s">
        <v>3</v>
      </c>
      <c r="DE282" t="s">
        <v>3</v>
      </c>
      <c r="DF282">
        <f t="shared" si="122"/>
        <v>0</v>
      </c>
      <c r="DG282">
        <f t="shared" si="113"/>
        <v>10.91</v>
      </c>
      <c r="DH282">
        <f t="shared" si="111"/>
        <v>13.8</v>
      </c>
      <c r="DI282">
        <f t="shared" si="112"/>
        <v>0</v>
      </c>
      <c r="DJ282">
        <f>DG282+DH282</f>
        <v>24.71</v>
      </c>
      <c r="DK282">
        <v>1</v>
      </c>
      <c r="DL282" t="s">
        <v>479</v>
      </c>
      <c r="DM282">
        <v>4</v>
      </c>
      <c r="DN282" t="s">
        <v>465</v>
      </c>
      <c r="DO282">
        <v>1</v>
      </c>
    </row>
    <row r="283" spans="1:119" x14ac:dyDescent="0.25">
      <c r="A283">
        <f>ROW(Source!A625)</f>
        <v>625</v>
      </c>
      <c r="B283">
        <v>70748195</v>
      </c>
      <c r="C283">
        <v>70822106</v>
      </c>
      <c r="D283">
        <v>52834910</v>
      </c>
      <c r="E283">
        <v>1</v>
      </c>
      <c r="F283">
        <v>1</v>
      </c>
      <c r="G283">
        <v>1</v>
      </c>
      <c r="H283">
        <v>2</v>
      </c>
      <c r="I283" t="s">
        <v>533</v>
      </c>
      <c r="J283" t="s">
        <v>534</v>
      </c>
      <c r="K283" t="s">
        <v>535</v>
      </c>
      <c r="L283">
        <v>1368</v>
      </c>
      <c r="N283">
        <v>1011</v>
      </c>
      <c r="O283" t="s">
        <v>471</v>
      </c>
      <c r="P283" t="s">
        <v>471</v>
      </c>
      <c r="Q283">
        <v>1</v>
      </c>
      <c r="W283">
        <v>0</v>
      </c>
      <c r="X283">
        <v>-103238006</v>
      </c>
      <c r="Y283">
        <f t="shared" si="119"/>
        <v>1.51</v>
      </c>
      <c r="AA283">
        <v>0</v>
      </c>
      <c r="AB283">
        <v>34.61</v>
      </c>
      <c r="AC283">
        <v>0</v>
      </c>
      <c r="AD283">
        <v>0</v>
      </c>
      <c r="AE283">
        <v>0</v>
      </c>
      <c r="AF283">
        <v>34.61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1.51</v>
      </c>
      <c r="AU283" t="s">
        <v>3</v>
      </c>
      <c r="AV283">
        <v>1</v>
      </c>
      <c r="AW283">
        <v>2</v>
      </c>
      <c r="AX283">
        <v>70822119</v>
      </c>
      <c r="AY283">
        <v>2</v>
      </c>
      <c r="AZ283">
        <v>32768</v>
      </c>
      <c r="BA283">
        <v>365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52.261099999999999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52.261099999999999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f>ROUND(Y283*Source!I625*DO283,7)</f>
        <v>0</v>
      </c>
      <c r="CX283">
        <f>ROUND(Y283*Source!I625,7)</f>
        <v>0.151</v>
      </c>
      <c r="CY283">
        <f>AB283</f>
        <v>34.61</v>
      </c>
      <c r="CZ283">
        <f>AF283</f>
        <v>34.61</v>
      </c>
      <c r="DA283">
        <f>AJ283</f>
        <v>1</v>
      </c>
      <c r="DB283">
        <f t="shared" si="120"/>
        <v>52.26</v>
      </c>
      <c r="DC283">
        <f t="shared" si="121"/>
        <v>0</v>
      </c>
      <c r="DD283" t="s">
        <v>3</v>
      </c>
      <c r="DE283" t="s">
        <v>3</v>
      </c>
      <c r="DF283">
        <f t="shared" si="122"/>
        <v>0</v>
      </c>
      <c r="DG283">
        <f t="shared" si="113"/>
        <v>5.23</v>
      </c>
      <c r="DH283">
        <f t="shared" si="111"/>
        <v>0</v>
      </c>
      <c r="DI283">
        <f t="shared" si="112"/>
        <v>0</v>
      </c>
      <c r="DJ283">
        <f>DG283+DH283</f>
        <v>5.23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ROW(Source!A625)</f>
        <v>625</v>
      </c>
      <c r="B284">
        <v>70748195</v>
      </c>
      <c r="C284">
        <v>70822106</v>
      </c>
      <c r="D284">
        <v>52960161</v>
      </c>
      <c r="E284">
        <v>1</v>
      </c>
      <c r="F284">
        <v>1</v>
      </c>
      <c r="G284">
        <v>1</v>
      </c>
      <c r="H284">
        <v>3</v>
      </c>
      <c r="I284" t="s">
        <v>536</v>
      </c>
      <c r="J284" t="s">
        <v>537</v>
      </c>
      <c r="K284" t="s">
        <v>538</v>
      </c>
      <c r="L284">
        <v>1346</v>
      </c>
      <c r="N284">
        <v>1009</v>
      </c>
      <c r="O284" t="s">
        <v>492</v>
      </c>
      <c r="P284" t="s">
        <v>492</v>
      </c>
      <c r="Q284">
        <v>1</v>
      </c>
      <c r="W284">
        <v>0</v>
      </c>
      <c r="X284">
        <v>2089451437</v>
      </c>
      <c r="Y284">
        <f t="shared" si="119"/>
        <v>0.65</v>
      </c>
      <c r="AA284">
        <v>121.39</v>
      </c>
      <c r="AB284">
        <v>0</v>
      </c>
      <c r="AC284">
        <v>0</v>
      </c>
      <c r="AD284">
        <v>0</v>
      </c>
      <c r="AE284">
        <v>155.63</v>
      </c>
      <c r="AF284">
        <v>0</v>
      </c>
      <c r="AG284">
        <v>0</v>
      </c>
      <c r="AH284">
        <v>0</v>
      </c>
      <c r="AI284">
        <v>0.78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0.65</v>
      </c>
      <c r="AU284" t="s">
        <v>3</v>
      </c>
      <c r="AV284">
        <v>0</v>
      </c>
      <c r="AW284">
        <v>2</v>
      </c>
      <c r="AX284">
        <v>70822120</v>
      </c>
      <c r="AY284">
        <v>1</v>
      </c>
      <c r="AZ284">
        <v>0</v>
      </c>
      <c r="BA284">
        <v>366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101.15949999999999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101.15949999999999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ROUND(Y284*Source!I625,7)</f>
        <v>6.5000000000000002E-2</v>
      </c>
      <c r="CY284">
        <f>AA284</f>
        <v>121.39</v>
      </c>
      <c r="CZ284">
        <f>AE284</f>
        <v>155.63</v>
      </c>
      <c r="DA284">
        <f>AI284</f>
        <v>0.78</v>
      </c>
      <c r="DB284">
        <f t="shared" si="120"/>
        <v>101.16</v>
      </c>
      <c r="DC284">
        <f t="shared" si="121"/>
        <v>0</v>
      </c>
      <c r="DD284" t="s">
        <v>3</v>
      </c>
      <c r="DE284" t="s">
        <v>3</v>
      </c>
      <c r="DF284">
        <f>ROUND(ROUND(AE284*AI284,2)*CX284,2)</f>
        <v>7.89</v>
      </c>
      <c r="DG284">
        <f t="shared" si="113"/>
        <v>0</v>
      </c>
      <c r="DH284">
        <f t="shared" si="111"/>
        <v>0</v>
      </c>
      <c r="DI284">
        <f t="shared" si="112"/>
        <v>0</v>
      </c>
      <c r="DJ284">
        <f>DF284</f>
        <v>7.89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ROW(Source!A625)</f>
        <v>625</v>
      </c>
      <c r="B285">
        <v>70748195</v>
      </c>
      <c r="C285">
        <v>70822106</v>
      </c>
      <c r="D285">
        <v>52990331</v>
      </c>
      <c r="E285">
        <v>1</v>
      </c>
      <c r="F285">
        <v>1</v>
      </c>
      <c r="G285">
        <v>1</v>
      </c>
      <c r="H285">
        <v>3</v>
      </c>
      <c r="I285" t="s">
        <v>539</v>
      </c>
      <c r="J285" t="s">
        <v>540</v>
      </c>
      <c r="K285" t="s">
        <v>541</v>
      </c>
      <c r="L285">
        <v>1346</v>
      </c>
      <c r="N285">
        <v>1009</v>
      </c>
      <c r="O285" t="s">
        <v>492</v>
      </c>
      <c r="P285" t="s">
        <v>492</v>
      </c>
      <c r="Q285">
        <v>1</v>
      </c>
      <c r="W285">
        <v>0</v>
      </c>
      <c r="X285">
        <v>-550535437</v>
      </c>
      <c r="Y285">
        <f t="shared" si="119"/>
        <v>2</v>
      </c>
      <c r="AA285">
        <v>1139.45</v>
      </c>
      <c r="AB285">
        <v>0</v>
      </c>
      <c r="AC285">
        <v>0</v>
      </c>
      <c r="AD285">
        <v>0</v>
      </c>
      <c r="AE285">
        <v>911.56</v>
      </c>
      <c r="AF285">
        <v>0</v>
      </c>
      <c r="AG285">
        <v>0</v>
      </c>
      <c r="AH285">
        <v>0</v>
      </c>
      <c r="AI285">
        <v>1.25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2</v>
      </c>
      <c r="AU285" t="s">
        <v>3</v>
      </c>
      <c r="AV285">
        <v>0</v>
      </c>
      <c r="AW285">
        <v>2</v>
      </c>
      <c r="AX285">
        <v>70822121</v>
      </c>
      <c r="AY285">
        <v>1</v>
      </c>
      <c r="AZ285">
        <v>0</v>
      </c>
      <c r="BA285">
        <v>367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1823.12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1823.12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1</v>
      </c>
      <c r="CV285">
        <v>0</v>
      </c>
      <c r="CW285">
        <v>0</v>
      </c>
      <c r="CX285">
        <f>ROUND(Y285*Source!I625,7)</f>
        <v>0.2</v>
      </c>
      <c r="CY285">
        <f>AA285</f>
        <v>1139.45</v>
      </c>
      <c r="CZ285">
        <f>AE285</f>
        <v>911.56</v>
      </c>
      <c r="DA285">
        <f>AI285</f>
        <v>1.25</v>
      </c>
      <c r="DB285">
        <f t="shared" si="120"/>
        <v>1823.12</v>
      </c>
      <c r="DC285">
        <f t="shared" si="121"/>
        <v>0</v>
      </c>
      <c r="DD285" t="s">
        <v>3</v>
      </c>
      <c r="DE285" t="s">
        <v>3</v>
      </c>
      <c r="DF285">
        <f>ROUND(ROUND(AE285*AI285,2)*CX285,2)</f>
        <v>227.89</v>
      </c>
      <c r="DG285">
        <f t="shared" si="113"/>
        <v>0</v>
      </c>
      <c r="DH285">
        <f t="shared" si="111"/>
        <v>0</v>
      </c>
      <c r="DI285">
        <f t="shared" si="112"/>
        <v>0</v>
      </c>
      <c r="DJ285">
        <f>DF285</f>
        <v>227.89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ROW(Source!A625)</f>
        <v>625</v>
      </c>
      <c r="B286">
        <v>70748195</v>
      </c>
      <c r="C286">
        <v>70822106</v>
      </c>
      <c r="D286">
        <v>52611060</v>
      </c>
      <c r="E286">
        <v>110</v>
      </c>
      <c r="F286">
        <v>1</v>
      </c>
      <c r="G286">
        <v>1</v>
      </c>
      <c r="H286">
        <v>3</v>
      </c>
      <c r="I286" t="s">
        <v>141</v>
      </c>
      <c r="J286" t="s">
        <v>3</v>
      </c>
      <c r="K286" t="s">
        <v>142</v>
      </c>
      <c r="L286">
        <v>3277935</v>
      </c>
      <c r="N286">
        <v>1013</v>
      </c>
      <c r="O286" t="s">
        <v>143</v>
      </c>
      <c r="P286" t="s">
        <v>143</v>
      </c>
      <c r="Q286">
        <v>1</v>
      </c>
      <c r="W286">
        <v>0</v>
      </c>
      <c r="X286">
        <v>274903907</v>
      </c>
      <c r="Y286">
        <f t="shared" si="119"/>
        <v>2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0</v>
      </c>
      <c r="AQ286">
        <v>0</v>
      </c>
      <c r="AR286">
        <v>0</v>
      </c>
      <c r="AS286" t="s">
        <v>3</v>
      </c>
      <c r="AT286">
        <v>2</v>
      </c>
      <c r="AU286" t="s">
        <v>3</v>
      </c>
      <c r="AV286">
        <v>0</v>
      </c>
      <c r="AW286">
        <v>2</v>
      </c>
      <c r="AX286">
        <v>70822122</v>
      </c>
      <c r="AY286">
        <v>1</v>
      </c>
      <c r="AZ286">
        <v>0</v>
      </c>
      <c r="BA286">
        <v>368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ROUND(Y286*Source!I625,7)</f>
        <v>0.2</v>
      </c>
      <c r="CY286">
        <f>AA286</f>
        <v>0</v>
      </c>
      <c r="CZ286">
        <f>AE286</f>
        <v>0</v>
      </c>
      <c r="DA286">
        <f>AI286</f>
        <v>1</v>
      </c>
      <c r="DB286">
        <f t="shared" si="120"/>
        <v>0</v>
      </c>
      <c r="DC286">
        <f t="shared" si="121"/>
        <v>0</v>
      </c>
      <c r="DD286" t="s">
        <v>3</v>
      </c>
      <c r="DE286" t="s">
        <v>3</v>
      </c>
      <c r="DF286">
        <f t="shared" ref="DF286:DF291" si="123">ROUND(ROUND(AE286,2)*CX286,2)</f>
        <v>0</v>
      </c>
      <c r="DG286">
        <f t="shared" si="113"/>
        <v>0</v>
      </c>
      <c r="DH286">
        <f t="shared" si="111"/>
        <v>0</v>
      </c>
      <c r="DI286">
        <f t="shared" si="112"/>
        <v>0</v>
      </c>
      <c r="DJ286">
        <f>DF286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ROW(Source!A630)</f>
        <v>630</v>
      </c>
      <c r="B287">
        <v>70751969</v>
      </c>
      <c r="C287">
        <v>70822125</v>
      </c>
      <c r="D287">
        <v>52604492</v>
      </c>
      <c r="E287">
        <v>110</v>
      </c>
      <c r="F287">
        <v>1</v>
      </c>
      <c r="G287">
        <v>1</v>
      </c>
      <c r="H287">
        <v>1</v>
      </c>
      <c r="I287" t="s">
        <v>531</v>
      </c>
      <c r="J287" t="s">
        <v>3</v>
      </c>
      <c r="K287" t="s">
        <v>575</v>
      </c>
      <c r="L287">
        <v>1191</v>
      </c>
      <c r="N287">
        <v>1013</v>
      </c>
      <c r="O287" t="s">
        <v>465</v>
      </c>
      <c r="P287" t="s">
        <v>465</v>
      </c>
      <c r="Q287">
        <v>1</v>
      </c>
      <c r="W287">
        <v>0</v>
      </c>
      <c r="X287">
        <v>-2012709214</v>
      </c>
      <c r="Y287">
        <f t="shared" si="119"/>
        <v>16.5</v>
      </c>
      <c r="AA287">
        <v>0</v>
      </c>
      <c r="AB287">
        <v>0</v>
      </c>
      <c r="AC287">
        <v>0</v>
      </c>
      <c r="AD287">
        <v>793.61</v>
      </c>
      <c r="AE287">
        <v>0</v>
      </c>
      <c r="AF287">
        <v>0</v>
      </c>
      <c r="AG287">
        <v>0</v>
      </c>
      <c r="AH287">
        <v>793.61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16.5</v>
      </c>
      <c r="AU287" t="s">
        <v>3</v>
      </c>
      <c r="AV287">
        <v>1</v>
      </c>
      <c r="AW287">
        <v>2</v>
      </c>
      <c r="AX287">
        <v>70822134</v>
      </c>
      <c r="AY287">
        <v>2</v>
      </c>
      <c r="AZ287">
        <v>131072</v>
      </c>
      <c r="BA287">
        <v>369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13094.565000000001</v>
      </c>
      <c r="BN287">
        <v>16.5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13094.565000000001</v>
      </c>
      <c r="BU287">
        <v>16.5</v>
      </c>
      <c r="BV287">
        <v>0</v>
      </c>
      <c r="BW287">
        <v>1</v>
      </c>
      <c r="CU287">
        <f>ROUND(AT287*Source!I630*AH287*AL287,2)</f>
        <v>65.47</v>
      </c>
      <c r="CV287">
        <f>ROUND(Y287*Source!I630,7)</f>
        <v>8.2500000000000004E-2</v>
      </c>
      <c r="CW287">
        <v>0</v>
      </c>
      <c r="CX287">
        <f>ROUND(Y287*Source!I630,7)</f>
        <v>8.2500000000000004E-2</v>
      </c>
      <c r="CY287">
        <f>AD287</f>
        <v>793.61</v>
      </c>
      <c r="CZ287">
        <f>AH287</f>
        <v>793.61</v>
      </c>
      <c r="DA287">
        <f>AL287</f>
        <v>1</v>
      </c>
      <c r="DB287">
        <f t="shared" si="120"/>
        <v>13094.57</v>
      </c>
      <c r="DC287">
        <f t="shared" si="121"/>
        <v>0</v>
      </c>
      <c r="DD287" t="s">
        <v>3</v>
      </c>
      <c r="DE287" t="s">
        <v>3</v>
      </c>
      <c r="DF287">
        <f t="shared" si="123"/>
        <v>0</v>
      </c>
      <c r="DG287">
        <f t="shared" si="113"/>
        <v>0</v>
      </c>
      <c r="DH287">
        <f t="shared" si="111"/>
        <v>0</v>
      </c>
      <c r="DI287">
        <f t="shared" si="112"/>
        <v>65.47</v>
      </c>
      <c r="DJ287">
        <f>DI287</f>
        <v>65.47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ROW(Source!A630)</f>
        <v>630</v>
      </c>
      <c r="B288">
        <v>70751969</v>
      </c>
      <c r="C288">
        <v>70822125</v>
      </c>
      <c r="D288">
        <v>52604734</v>
      </c>
      <c r="E288">
        <v>110</v>
      </c>
      <c r="F288">
        <v>1</v>
      </c>
      <c r="G288">
        <v>1</v>
      </c>
      <c r="H288">
        <v>1</v>
      </c>
      <c r="I288" t="s">
        <v>466</v>
      </c>
      <c r="J288" t="s">
        <v>3</v>
      </c>
      <c r="K288" t="s">
        <v>467</v>
      </c>
      <c r="L288">
        <v>1191</v>
      </c>
      <c r="N288">
        <v>1013</v>
      </c>
      <c r="O288" t="s">
        <v>465</v>
      </c>
      <c r="P288" t="s">
        <v>465</v>
      </c>
      <c r="Q288">
        <v>1</v>
      </c>
      <c r="W288">
        <v>0</v>
      </c>
      <c r="X288">
        <v>-1417349443</v>
      </c>
      <c r="Y288">
        <f t="shared" si="119"/>
        <v>0.26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0.26</v>
      </c>
      <c r="AU288" t="s">
        <v>3</v>
      </c>
      <c r="AV288">
        <v>2</v>
      </c>
      <c r="AW288">
        <v>2</v>
      </c>
      <c r="AX288">
        <v>70822135</v>
      </c>
      <c r="AY288">
        <v>1</v>
      </c>
      <c r="AZ288">
        <v>0</v>
      </c>
      <c r="BA288">
        <v>370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ROUND(Y288*Source!I630,7)</f>
        <v>1.2999999999999999E-3</v>
      </c>
      <c r="CY288">
        <f>AD288</f>
        <v>0</v>
      </c>
      <c r="CZ288">
        <f>AH288</f>
        <v>0</v>
      </c>
      <c r="DA288">
        <f>AL288</f>
        <v>1</v>
      </c>
      <c r="DB288">
        <f t="shared" si="120"/>
        <v>0</v>
      </c>
      <c r="DC288">
        <f t="shared" si="121"/>
        <v>0</v>
      </c>
      <c r="DD288" t="s">
        <v>3</v>
      </c>
      <c r="DE288" t="s">
        <v>3</v>
      </c>
      <c r="DF288">
        <f t="shared" si="123"/>
        <v>0</v>
      </c>
      <c r="DG288">
        <f t="shared" si="113"/>
        <v>0</v>
      </c>
      <c r="DH288">
        <f t="shared" si="111"/>
        <v>0</v>
      </c>
      <c r="DI288">
        <f t="shared" si="112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ROW(Source!A630)</f>
        <v>630</v>
      </c>
      <c r="B289">
        <v>70751969</v>
      </c>
      <c r="C289">
        <v>70822125</v>
      </c>
      <c r="D289">
        <v>52833361</v>
      </c>
      <c r="E289">
        <v>1</v>
      </c>
      <c r="F289">
        <v>1</v>
      </c>
      <c r="G289">
        <v>1</v>
      </c>
      <c r="H289">
        <v>2</v>
      </c>
      <c r="I289" t="s">
        <v>468</v>
      </c>
      <c r="J289" t="s">
        <v>469</v>
      </c>
      <c r="K289" t="s">
        <v>470</v>
      </c>
      <c r="L289">
        <v>1368</v>
      </c>
      <c r="N289">
        <v>1011</v>
      </c>
      <c r="O289" t="s">
        <v>471</v>
      </c>
      <c r="P289" t="s">
        <v>471</v>
      </c>
      <c r="Q289">
        <v>1</v>
      </c>
      <c r="W289">
        <v>0</v>
      </c>
      <c r="X289">
        <v>-1112845829</v>
      </c>
      <c r="Y289">
        <f t="shared" si="119"/>
        <v>0.13</v>
      </c>
      <c r="AA289">
        <v>0</v>
      </c>
      <c r="AB289">
        <v>1626.29</v>
      </c>
      <c r="AC289">
        <v>1090.46</v>
      </c>
      <c r="AD289">
        <v>0</v>
      </c>
      <c r="AE289">
        <v>0</v>
      </c>
      <c r="AF289">
        <v>1626.29</v>
      </c>
      <c r="AG289">
        <v>1090.46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0.13</v>
      </c>
      <c r="AU289" t="s">
        <v>3</v>
      </c>
      <c r="AV289">
        <v>1</v>
      </c>
      <c r="AW289">
        <v>2</v>
      </c>
      <c r="AX289">
        <v>70822136</v>
      </c>
      <c r="AY289">
        <v>2</v>
      </c>
      <c r="AZ289">
        <v>98304</v>
      </c>
      <c r="BA289">
        <v>371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211.4177</v>
      </c>
      <c r="BL289">
        <v>141.75980000000001</v>
      </c>
      <c r="BM289">
        <v>0</v>
      </c>
      <c r="BN289">
        <v>0</v>
      </c>
      <c r="BO289">
        <v>0.13</v>
      </c>
      <c r="BP289">
        <v>1</v>
      </c>
      <c r="BQ289">
        <v>0</v>
      </c>
      <c r="BR289">
        <v>211.4177</v>
      </c>
      <c r="BS289">
        <v>141.75980000000001</v>
      </c>
      <c r="BT289">
        <v>0</v>
      </c>
      <c r="BU289">
        <v>0</v>
      </c>
      <c r="BV289">
        <v>0.13</v>
      </c>
      <c r="BW289">
        <v>1</v>
      </c>
      <c r="CV289">
        <v>0</v>
      </c>
      <c r="CW289">
        <f>ROUND(Y289*Source!I630*DO289,7)</f>
        <v>6.4999999999999997E-4</v>
      </c>
      <c r="CX289">
        <f>ROUND(Y289*Source!I630,7)</f>
        <v>6.4999999999999997E-4</v>
      </c>
      <c r="CY289">
        <f>AB289</f>
        <v>1626.29</v>
      </c>
      <c r="CZ289">
        <f>AF289</f>
        <v>1626.29</v>
      </c>
      <c r="DA289">
        <f>AJ289</f>
        <v>1</v>
      </c>
      <c r="DB289">
        <f t="shared" si="120"/>
        <v>211.42</v>
      </c>
      <c r="DC289">
        <f t="shared" si="121"/>
        <v>141.76</v>
      </c>
      <c r="DD289" t="s">
        <v>3</v>
      </c>
      <c r="DE289" t="s">
        <v>3</v>
      </c>
      <c r="DF289">
        <f t="shared" si="123"/>
        <v>0</v>
      </c>
      <c r="DG289">
        <f t="shared" si="113"/>
        <v>1.06</v>
      </c>
      <c r="DH289">
        <f t="shared" si="111"/>
        <v>0.71</v>
      </c>
      <c r="DI289">
        <f t="shared" si="112"/>
        <v>0</v>
      </c>
      <c r="DJ289">
        <f>DG289+DH289</f>
        <v>1.77</v>
      </c>
      <c r="DK289">
        <v>1</v>
      </c>
      <c r="DL289" t="s">
        <v>472</v>
      </c>
      <c r="DM289">
        <v>6</v>
      </c>
      <c r="DN289" t="s">
        <v>465</v>
      </c>
      <c r="DO289">
        <v>1</v>
      </c>
    </row>
    <row r="290" spans="1:119" x14ac:dyDescent="0.25">
      <c r="A290">
        <f>ROW(Source!A630)</f>
        <v>630</v>
      </c>
      <c r="B290">
        <v>70751969</v>
      </c>
      <c r="C290">
        <v>70822125</v>
      </c>
      <c r="D290">
        <v>52834632</v>
      </c>
      <c r="E290">
        <v>1</v>
      </c>
      <c r="F290">
        <v>1</v>
      </c>
      <c r="G290">
        <v>1</v>
      </c>
      <c r="H290">
        <v>2</v>
      </c>
      <c r="I290" t="s">
        <v>486</v>
      </c>
      <c r="J290" t="s">
        <v>487</v>
      </c>
      <c r="K290" t="s">
        <v>488</v>
      </c>
      <c r="L290">
        <v>1368</v>
      </c>
      <c r="N290">
        <v>1011</v>
      </c>
      <c r="O290" t="s">
        <v>471</v>
      </c>
      <c r="P290" t="s">
        <v>471</v>
      </c>
      <c r="Q290">
        <v>1</v>
      </c>
      <c r="W290">
        <v>0</v>
      </c>
      <c r="X290">
        <v>-1006353707</v>
      </c>
      <c r="Y290">
        <f t="shared" si="119"/>
        <v>0.13</v>
      </c>
      <c r="AA290">
        <v>0</v>
      </c>
      <c r="AB290">
        <v>641.70000000000005</v>
      </c>
      <c r="AC290">
        <v>811.79</v>
      </c>
      <c r="AD290">
        <v>0</v>
      </c>
      <c r="AE290">
        <v>0</v>
      </c>
      <c r="AF290">
        <v>641.70000000000005</v>
      </c>
      <c r="AG290">
        <v>811.79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0.13</v>
      </c>
      <c r="AU290" t="s">
        <v>3</v>
      </c>
      <c r="AV290">
        <v>1</v>
      </c>
      <c r="AW290">
        <v>2</v>
      </c>
      <c r="AX290">
        <v>70822137</v>
      </c>
      <c r="AY290">
        <v>2</v>
      </c>
      <c r="AZ290">
        <v>98304</v>
      </c>
      <c r="BA290">
        <v>372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83.421000000000006</v>
      </c>
      <c r="BL290">
        <v>105.53270000000001</v>
      </c>
      <c r="BM290">
        <v>0</v>
      </c>
      <c r="BN290">
        <v>0</v>
      </c>
      <c r="BO290">
        <v>0.13</v>
      </c>
      <c r="BP290">
        <v>1</v>
      </c>
      <c r="BQ290">
        <v>0</v>
      </c>
      <c r="BR290">
        <v>83.421000000000006</v>
      </c>
      <c r="BS290">
        <v>105.53270000000001</v>
      </c>
      <c r="BT290">
        <v>0</v>
      </c>
      <c r="BU290">
        <v>0</v>
      </c>
      <c r="BV290">
        <v>0.13</v>
      </c>
      <c r="BW290">
        <v>1</v>
      </c>
      <c r="CV290">
        <v>0</v>
      </c>
      <c r="CW290">
        <f>ROUND(Y290*Source!I630*DO290,7)</f>
        <v>6.4999999999999997E-4</v>
      </c>
      <c r="CX290">
        <f>ROUND(Y290*Source!I630,7)</f>
        <v>6.4999999999999997E-4</v>
      </c>
      <c r="CY290">
        <f>AB290</f>
        <v>641.70000000000005</v>
      </c>
      <c r="CZ290">
        <f>AF290</f>
        <v>641.70000000000005</v>
      </c>
      <c r="DA290">
        <f>AJ290</f>
        <v>1</v>
      </c>
      <c r="DB290">
        <f t="shared" si="120"/>
        <v>83.42</v>
      </c>
      <c r="DC290">
        <f t="shared" si="121"/>
        <v>105.53</v>
      </c>
      <c r="DD290" t="s">
        <v>3</v>
      </c>
      <c r="DE290" t="s">
        <v>3</v>
      </c>
      <c r="DF290">
        <f t="shared" si="123"/>
        <v>0</v>
      </c>
      <c r="DG290">
        <f t="shared" si="113"/>
        <v>0.42</v>
      </c>
      <c r="DH290">
        <f t="shared" si="111"/>
        <v>0.53</v>
      </c>
      <c r="DI290">
        <f t="shared" si="112"/>
        <v>0</v>
      </c>
      <c r="DJ290">
        <f>DG290+DH290</f>
        <v>0.95</v>
      </c>
      <c r="DK290">
        <v>1</v>
      </c>
      <c r="DL290" t="s">
        <v>479</v>
      </c>
      <c r="DM290">
        <v>4</v>
      </c>
      <c r="DN290" t="s">
        <v>465</v>
      </c>
      <c r="DO290">
        <v>1</v>
      </c>
    </row>
    <row r="291" spans="1:119" x14ac:dyDescent="0.25">
      <c r="A291">
        <f>ROW(Source!A630)</f>
        <v>630</v>
      </c>
      <c r="B291">
        <v>70751969</v>
      </c>
      <c r="C291">
        <v>70822125</v>
      </c>
      <c r="D291">
        <v>52834910</v>
      </c>
      <c r="E291">
        <v>1</v>
      </c>
      <c r="F291">
        <v>1</v>
      </c>
      <c r="G291">
        <v>1</v>
      </c>
      <c r="H291">
        <v>2</v>
      </c>
      <c r="I291" t="s">
        <v>533</v>
      </c>
      <c r="J291" t="s">
        <v>534</v>
      </c>
      <c r="K291" t="s">
        <v>535</v>
      </c>
      <c r="L291">
        <v>1368</v>
      </c>
      <c r="N291">
        <v>1011</v>
      </c>
      <c r="O291" t="s">
        <v>471</v>
      </c>
      <c r="P291" t="s">
        <v>471</v>
      </c>
      <c r="Q291">
        <v>1</v>
      </c>
      <c r="W291">
        <v>0</v>
      </c>
      <c r="X291">
        <v>-103238006</v>
      </c>
      <c r="Y291">
        <f t="shared" si="119"/>
        <v>2.7</v>
      </c>
      <c r="AA291">
        <v>0</v>
      </c>
      <c r="AB291">
        <v>34.61</v>
      </c>
      <c r="AC291">
        <v>0</v>
      </c>
      <c r="AD291">
        <v>0</v>
      </c>
      <c r="AE291">
        <v>0</v>
      </c>
      <c r="AF291">
        <v>34.61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2.7</v>
      </c>
      <c r="AU291" t="s">
        <v>3</v>
      </c>
      <c r="AV291">
        <v>1</v>
      </c>
      <c r="AW291">
        <v>2</v>
      </c>
      <c r="AX291">
        <v>70822138</v>
      </c>
      <c r="AY291">
        <v>2</v>
      </c>
      <c r="AZ291">
        <v>32768</v>
      </c>
      <c r="BA291">
        <v>373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93.447000000000003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</v>
      </c>
      <c r="BR291">
        <v>93.447000000000003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f>ROUND(Y291*Source!I630*DO291,7)</f>
        <v>0</v>
      </c>
      <c r="CX291">
        <f>ROUND(Y291*Source!I630,7)</f>
        <v>1.35E-2</v>
      </c>
      <c r="CY291">
        <f>AB291</f>
        <v>34.61</v>
      </c>
      <c r="CZ291">
        <f>AF291</f>
        <v>34.61</v>
      </c>
      <c r="DA291">
        <f>AJ291</f>
        <v>1</v>
      </c>
      <c r="DB291">
        <f t="shared" si="120"/>
        <v>93.45</v>
      </c>
      <c r="DC291">
        <f t="shared" si="121"/>
        <v>0</v>
      </c>
      <c r="DD291" t="s">
        <v>3</v>
      </c>
      <c r="DE291" t="s">
        <v>3</v>
      </c>
      <c r="DF291">
        <f t="shared" si="123"/>
        <v>0</v>
      </c>
      <c r="DG291">
        <f t="shared" si="113"/>
        <v>0.47</v>
      </c>
      <c r="DH291">
        <f t="shared" si="111"/>
        <v>0</v>
      </c>
      <c r="DI291">
        <f t="shared" si="112"/>
        <v>0</v>
      </c>
      <c r="DJ291">
        <f>DG291+DH291</f>
        <v>0.47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ROW(Source!A630)</f>
        <v>630</v>
      </c>
      <c r="B292">
        <v>70751969</v>
      </c>
      <c r="C292">
        <v>70822125</v>
      </c>
      <c r="D292">
        <v>52960161</v>
      </c>
      <c r="E292">
        <v>1</v>
      </c>
      <c r="F292">
        <v>1</v>
      </c>
      <c r="G292">
        <v>1</v>
      </c>
      <c r="H292">
        <v>3</v>
      </c>
      <c r="I292" t="s">
        <v>536</v>
      </c>
      <c r="J292" t="s">
        <v>537</v>
      </c>
      <c r="K292" t="s">
        <v>538</v>
      </c>
      <c r="L292">
        <v>1346</v>
      </c>
      <c r="N292">
        <v>1009</v>
      </c>
      <c r="O292" t="s">
        <v>492</v>
      </c>
      <c r="P292" t="s">
        <v>492</v>
      </c>
      <c r="Q292">
        <v>1</v>
      </c>
      <c r="W292">
        <v>0</v>
      </c>
      <c r="X292">
        <v>2089451437</v>
      </c>
      <c r="Y292">
        <f t="shared" si="119"/>
        <v>0.6</v>
      </c>
      <c r="AA292">
        <v>121.39</v>
      </c>
      <c r="AB292">
        <v>0</v>
      </c>
      <c r="AC292">
        <v>0</v>
      </c>
      <c r="AD292">
        <v>0</v>
      </c>
      <c r="AE292">
        <v>155.63</v>
      </c>
      <c r="AF292">
        <v>0</v>
      </c>
      <c r="AG292">
        <v>0</v>
      </c>
      <c r="AH292">
        <v>0</v>
      </c>
      <c r="AI292">
        <v>0.78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0.6</v>
      </c>
      <c r="AU292" t="s">
        <v>3</v>
      </c>
      <c r="AV292">
        <v>0</v>
      </c>
      <c r="AW292">
        <v>2</v>
      </c>
      <c r="AX292">
        <v>70822139</v>
      </c>
      <c r="AY292">
        <v>1</v>
      </c>
      <c r="AZ292">
        <v>0</v>
      </c>
      <c r="BA292">
        <v>374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93.378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93.378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ROUND(Y292*Source!I630,7)</f>
        <v>3.0000000000000001E-3</v>
      </c>
      <c r="CY292">
        <f>AA292</f>
        <v>121.39</v>
      </c>
      <c r="CZ292">
        <f>AE292</f>
        <v>155.63</v>
      </c>
      <c r="DA292">
        <f>AI292</f>
        <v>0.78</v>
      </c>
      <c r="DB292">
        <f t="shared" si="120"/>
        <v>93.38</v>
      </c>
      <c r="DC292">
        <f t="shared" si="121"/>
        <v>0</v>
      </c>
      <c r="DD292" t="s">
        <v>3</v>
      </c>
      <c r="DE292" t="s">
        <v>3</v>
      </c>
      <c r="DF292">
        <f>ROUND(ROUND(AE292*AI292,2)*CX292,2)</f>
        <v>0.36</v>
      </c>
      <c r="DG292">
        <f t="shared" si="113"/>
        <v>0</v>
      </c>
      <c r="DH292">
        <f t="shared" si="111"/>
        <v>0</v>
      </c>
      <c r="DI292">
        <f t="shared" si="112"/>
        <v>0</v>
      </c>
      <c r="DJ292">
        <f>DF292</f>
        <v>0.36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ROW(Source!A630)</f>
        <v>630</v>
      </c>
      <c r="B293">
        <v>70751969</v>
      </c>
      <c r="C293">
        <v>70822125</v>
      </c>
      <c r="D293">
        <v>52990331</v>
      </c>
      <c r="E293">
        <v>1</v>
      </c>
      <c r="F293">
        <v>1</v>
      </c>
      <c r="G293">
        <v>1</v>
      </c>
      <c r="H293">
        <v>3</v>
      </c>
      <c r="I293" t="s">
        <v>539</v>
      </c>
      <c r="J293" t="s">
        <v>540</v>
      </c>
      <c r="K293" t="s">
        <v>541</v>
      </c>
      <c r="L293">
        <v>1346</v>
      </c>
      <c r="N293">
        <v>1009</v>
      </c>
      <c r="O293" t="s">
        <v>492</v>
      </c>
      <c r="P293" t="s">
        <v>492</v>
      </c>
      <c r="Q293">
        <v>1</v>
      </c>
      <c r="W293">
        <v>0</v>
      </c>
      <c r="X293">
        <v>-550535437</v>
      </c>
      <c r="Y293">
        <f t="shared" si="119"/>
        <v>2</v>
      </c>
      <c r="AA293">
        <v>1139.45</v>
      </c>
      <c r="AB293">
        <v>0</v>
      </c>
      <c r="AC293">
        <v>0</v>
      </c>
      <c r="AD293">
        <v>0</v>
      </c>
      <c r="AE293">
        <v>911.56</v>
      </c>
      <c r="AF293">
        <v>0</v>
      </c>
      <c r="AG293">
        <v>0</v>
      </c>
      <c r="AH293">
        <v>0</v>
      </c>
      <c r="AI293">
        <v>1.25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3</v>
      </c>
      <c r="AV293">
        <v>0</v>
      </c>
      <c r="AW293">
        <v>2</v>
      </c>
      <c r="AX293">
        <v>70822140</v>
      </c>
      <c r="AY293">
        <v>1</v>
      </c>
      <c r="AZ293">
        <v>0</v>
      </c>
      <c r="BA293">
        <v>375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1823.12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1823.12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ROUND(Y293*Source!I630,7)</f>
        <v>0.01</v>
      </c>
      <c r="CY293">
        <f>AA293</f>
        <v>1139.45</v>
      </c>
      <c r="CZ293">
        <f>AE293</f>
        <v>911.56</v>
      </c>
      <c r="DA293">
        <f>AI293</f>
        <v>1.25</v>
      </c>
      <c r="DB293">
        <f t="shared" si="120"/>
        <v>1823.12</v>
      </c>
      <c r="DC293">
        <f t="shared" si="121"/>
        <v>0</v>
      </c>
      <c r="DD293" t="s">
        <v>3</v>
      </c>
      <c r="DE293" t="s">
        <v>3</v>
      </c>
      <c r="DF293">
        <f>ROUND(ROUND(AE293*AI293,2)*CX293,2)</f>
        <v>11.39</v>
      </c>
      <c r="DG293">
        <f t="shared" si="113"/>
        <v>0</v>
      </c>
      <c r="DH293">
        <f t="shared" si="111"/>
        <v>0</v>
      </c>
      <c r="DI293">
        <f t="shared" si="112"/>
        <v>0</v>
      </c>
      <c r="DJ293">
        <f>DF293</f>
        <v>11.39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ROW(Source!A630)</f>
        <v>630</v>
      </c>
      <c r="B294">
        <v>70751969</v>
      </c>
      <c r="C294">
        <v>70822125</v>
      </c>
      <c r="D294">
        <v>52611060</v>
      </c>
      <c r="E294">
        <v>110</v>
      </c>
      <c r="F294">
        <v>1</v>
      </c>
      <c r="G294">
        <v>1</v>
      </c>
      <c r="H294">
        <v>3</v>
      </c>
      <c r="I294" t="s">
        <v>141</v>
      </c>
      <c r="J294" t="s">
        <v>3</v>
      </c>
      <c r="K294" t="s">
        <v>142</v>
      </c>
      <c r="L294">
        <v>3277935</v>
      </c>
      <c r="N294">
        <v>1013</v>
      </c>
      <c r="O294" t="s">
        <v>143</v>
      </c>
      <c r="P294" t="s">
        <v>143</v>
      </c>
      <c r="Q294">
        <v>1</v>
      </c>
      <c r="W294">
        <v>0</v>
      </c>
      <c r="X294">
        <v>274903907</v>
      </c>
      <c r="Y294">
        <f t="shared" si="119"/>
        <v>2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0</v>
      </c>
      <c r="AQ294">
        <v>0</v>
      </c>
      <c r="AR294">
        <v>0</v>
      </c>
      <c r="AS294" t="s">
        <v>3</v>
      </c>
      <c r="AT294">
        <v>2</v>
      </c>
      <c r="AU294" t="s">
        <v>3</v>
      </c>
      <c r="AV294">
        <v>0</v>
      </c>
      <c r="AW294">
        <v>2</v>
      </c>
      <c r="AX294">
        <v>70822141</v>
      </c>
      <c r="AY294">
        <v>1</v>
      </c>
      <c r="AZ294">
        <v>0</v>
      </c>
      <c r="BA294">
        <v>376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ROUND(Y294*Source!I630,7)</f>
        <v>0.01</v>
      </c>
      <c r="CY294">
        <f>AA294</f>
        <v>0</v>
      </c>
      <c r="CZ294">
        <f>AE294</f>
        <v>0</v>
      </c>
      <c r="DA294">
        <f>AI294</f>
        <v>1</v>
      </c>
      <c r="DB294">
        <f t="shared" si="120"/>
        <v>0</v>
      </c>
      <c r="DC294">
        <f t="shared" si="121"/>
        <v>0</v>
      </c>
      <c r="DD294" t="s">
        <v>3</v>
      </c>
      <c r="DE294" t="s">
        <v>3</v>
      </c>
      <c r="DF294">
        <f t="shared" ref="DF294:DF299" si="124">ROUND(ROUND(AE294,2)*CX294,2)</f>
        <v>0</v>
      </c>
      <c r="DG294">
        <f t="shared" si="113"/>
        <v>0</v>
      </c>
      <c r="DH294">
        <f t="shared" si="111"/>
        <v>0</v>
      </c>
      <c r="DI294">
        <f t="shared" si="112"/>
        <v>0</v>
      </c>
      <c r="DJ294">
        <f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ROW(Source!A631)</f>
        <v>631</v>
      </c>
      <c r="B295">
        <v>70748195</v>
      </c>
      <c r="C295">
        <v>70822125</v>
      </c>
      <c r="D295">
        <v>52604492</v>
      </c>
      <c r="E295">
        <v>110</v>
      </c>
      <c r="F295">
        <v>1</v>
      </c>
      <c r="G295">
        <v>1</v>
      </c>
      <c r="H295">
        <v>1</v>
      </c>
      <c r="I295" t="s">
        <v>531</v>
      </c>
      <c r="J295" t="s">
        <v>3</v>
      </c>
      <c r="K295" t="s">
        <v>575</v>
      </c>
      <c r="L295">
        <v>1191</v>
      </c>
      <c r="N295">
        <v>1013</v>
      </c>
      <c r="O295" t="s">
        <v>465</v>
      </c>
      <c r="P295" t="s">
        <v>465</v>
      </c>
      <c r="Q295">
        <v>1</v>
      </c>
      <c r="W295">
        <v>0</v>
      </c>
      <c r="X295">
        <v>-2012709214</v>
      </c>
      <c r="Y295">
        <f t="shared" si="119"/>
        <v>16.5</v>
      </c>
      <c r="AA295">
        <v>0</v>
      </c>
      <c r="AB295">
        <v>0</v>
      </c>
      <c r="AC295">
        <v>0</v>
      </c>
      <c r="AD295">
        <v>793.61</v>
      </c>
      <c r="AE295">
        <v>0</v>
      </c>
      <c r="AF295">
        <v>0</v>
      </c>
      <c r="AG295">
        <v>0</v>
      </c>
      <c r="AH295">
        <v>793.61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16.5</v>
      </c>
      <c r="AU295" t="s">
        <v>3</v>
      </c>
      <c r="AV295">
        <v>1</v>
      </c>
      <c r="AW295">
        <v>2</v>
      </c>
      <c r="AX295">
        <v>70822134</v>
      </c>
      <c r="AY295">
        <v>2</v>
      </c>
      <c r="AZ295">
        <v>131072</v>
      </c>
      <c r="BA295">
        <v>377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13094.565000000001</v>
      </c>
      <c r="BN295">
        <v>16.5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13094.565000000001</v>
      </c>
      <c r="BU295">
        <v>16.5</v>
      </c>
      <c r="BV295">
        <v>0</v>
      </c>
      <c r="BW295">
        <v>1</v>
      </c>
      <c r="CU295">
        <f>ROUND(AT295*Source!I631*AH295*AL295,2)</f>
        <v>65.47</v>
      </c>
      <c r="CV295">
        <f>ROUND(Y295*Source!I631,7)</f>
        <v>8.2500000000000004E-2</v>
      </c>
      <c r="CW295">
        <v>0</v>
      </c>
      <c r="CX295">
        <f>ROUND(Y295*Source!I631,7)</f>
        <v>8.2500000000000004E-2</v>
      </c>
      <c r="CY295">
        <f>AD295</f>
        <v>793.61</v>
      </c>
      <c r="CZ295">
        <f>AH295</f>
        <v>793.61</v>
      </c>
      <c r="DA295">
        <f>AL295</f>
        <v>1</v>
      </c>
      <c r="DB295">
        <f t="shared" si="120"/>
        <v>13094.57</v>
      </c>
      <c r="DC295">
        <f t="shared" si="121"/>
        <v>0</v>
      </c>
      <c r="DD295" t="s">
        <v>3</v>
      </c>
      <c r="DE295" t="s">
        <v>3</v>
      </c>
      <c r="DF295">
        <f t="shared" si="124"/>
        <v>0</v>
      </c>
      <c r="DG295">
        <f t="shared" si="113"/>
        <v>0</v>
      </c>
      <c r="DH295">
        <f t="shared" si="111"/>
        <v>0</v>
      </c>
      <c r="DI295">
        <f t="shared" si="112"/>
        <v>65.47</v>
      </c>
      <c r="DJ295">
        <f>DI295</f>
        <v>65.47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ROW(Source!A631)</f>
        <v>631</v>
      </c>
      <c r="B296">
        <v>70748195</v>
      </c>
      <c r="C296">
        <v>70822125</v>
      </c>
      <c r="D296">
        <v>52604734</v>
      </c>
      <c r="E296">
        <v>110</v>
      </c>
      <c r="F296">
        <v>1</v>
      </c>
      <c r="G296">
        <v>1</v>
      </c>
      <c r="H296">
        <v>1</v>
      </c>
      <c r="I296" t="s">
        <v>466</v>
      </c>
      <c r="J296" t="s">
        <v>3</v>
      </c>
      <c r="K296" t="s">
        <v>467</v>
      </c>
      <c r="L296">
        <v>1191</v>
      </c>
      <c r="N296">
        <v>1013</v>
      </c>
      <c r="O296" t="s">
        <v>465</v>
      </c>
      <c r="P296" t="s">
        <v>465</v>
      </c>
      <c r="Q296">
        <v>1</v>
      </c>
      <c r="W296">
        <v>0</v>
      </c>
      <c r="X296">
        <v>-1417349443</v>
      </c>
      <c r="Y296">
        <f t="shared" si="119"/>
        <v>0.26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0.26</v>
      </c>
      <c r="AU296" t="s">
        <v>3</v>
      </c>
      <c r="AV296">
        <v>2</v>
      </c>
      <c r="AW296">
        <v>2</v>
      </c>
      <c r="AX296">
        <v>70822135</v>
      </c>
      <c r="AY296">
        <v>1</v>
      </c>
      <c r="AZ296">
        <v>0</v>
      </c>
      <c r="BA296">
        <v>378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ROUND(Y296*Source!I631,7)</f>
        <v>1.2999999999999999E-3</v>
      </c>
      <c r="CY296">
        <f>AD296</f>
        <v>0</v>
      </c>
      <c r="CZ296">
        <f>AH296</f>
        <v>0</v>
      </c>
      <c r="DA296">
        <f>AL296</f>
        <v>1</v>
      </c>
      <c r="DB296">
        <f t="shared" si="120"/>
        <v>0</v>
      </c>
      <c r="DC296">
        <f t="shared" si="121"/>
        <v>0</v>
      </c>
      <c r="DD296" t="s">
        <v>3</v>
      </c>
      <c r="DE296" t="s">
        <v>3</v>
      </c>
      <c r="DF296">
        <f t="shared" si="124"/>
        <v>0</v>
      </c>
      <c r="DG296">
        <f t="shared" si="113"/>
        <v>0</v>
      </c>
      <c r="DH296">
        <f t="shared" si="111"/>
        <v>0</v>
      </c>
      <c r="DI296">
        <f t="shared" si="112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ROW(Source!A631)</f>
        <v>631</v>
      </c>
      <c r="B297">
        <v>70748195</v>
      </c>
      <c r="C297">
        <v>70822125</v>
      </c>
      <c r="D297">
        <v>52833361</v>
      </c>
      <c r="E297">
        <v>1</v>
      </c>
      <c r="F297">
        <v>1</v>
      </c>
      <c r="G297">
        <v>1</v>
      </c>
      <c r="H297">
        <v>2</v>
      </c>
      <c r="I297" t="s">
        <v>468</v>
      </c>
      <c r="J297" t="s">
        <v>469</v>
      </c>
      <c r="K297" t="s">
        <v>470</v>
      </c>
      <c r="L297">
        <v>1368</v>
      </c>
      <c r="N297">
        <v>1011</v>
      </c>
      <c r="O297" t="s">
        <v>471</v>
      </c>
      <c r="P297" t="s">
        <v>471</v>
      </c>
      <c r="Q297">
        <v>1</v>
      </c>
      <c r="W297">
        <v>0</v>
      </c>
      <c r="X297">
        <v>-1112845829</v>
      </c>
      <c r="Y297">
        <f t="shared" si="119"/>
        <v>0.13</v>
      </c>
      <c r="AA297">
        <v>0</v>
      </c>
      <c r="AB297">
        <v>1626.29</v>
      </c>
      <c r="AC297">
        <v>1090.46</v>
      </c>
      <c r="AD297">
        <v>0</v>
      </c>
      <c r="AE297">
        <v>0</v>
      </c>
      <c r="AF297">
        <v>1626.29</v>
      </c>
      <c r="AG297">
        <v>1090.46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0.13</v>
      </c>
      <c r="AU297" t="s">
        <v>3</v>
      </c>
      <c r="AV297">
        <v>1</v>
      </c>
      <c r="AW297">
        <v>2</v>
      </c>
      <c r="AX297">
        <v>70822136</v>
      </c>
      <c r="AY297">
        <v>2</v>
      </c>
      <c r="AZ297">
        <v>98304</v>
      </c>
      <c r="BA297">
        <v>379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211.4177</v>
      </c>
      <c r="BL297">
        <v>141.75980000000001</v>
      </c>
      <c r="BM297">
        <v>0</v>
      </c>
      <c r="BN297">
        <v>0</v>
      </c>
      <c r="BO297">
        <v>0.13</v>
      </c>
      <c r="BP297">
        <v>1</v>
      </c>
      <c r="BQ297">
        <v>0</v>
      </c>
      <c r="BR297">
        <v>211.4177</v>
      </c>
      <c r="BS297">
        <v>141.75980000000001</v>
      </c>
      <c r="BT297">
        <v>0</v>
      </c>
      <c r="BU297">
        <v>0</v>
      </c>
      <c r="BV297">
        <v>0.13</v>
      </c>
      <c r="BW297">
        <v>1</v>
      </c>
      <c r="CV297">
        <v>0</v>
      </c>
      <c r="CW297">
        <f>ROUND(Y297*Source!I631*DO297,7)</f>
        <v>6.4999999999999997E-4</v>
      </c>
      <c r="CX297">
        <f>ROUND(Y297*Source!I631,7)</f>
        <v>6.4999999999999997E-4</v>
      </c>
      <c r="CY297">
        <f>AB297</f>
        <v>1626.29</v>
      </c>
      <c r="CZ297">
        <f>AF297</f>
        <v>1626.29</v>
      </c>
      <c r="DA297">
        <f>AJ297</f>
        <v>1</v>
      </c>
      <c r="DB297">
        <f t="shared" si="120"/>
        <v>211.42</v>
      </c>
      <c r="DC297">
        <f t="shared" si="121"/>
        <v>141.76</v>
      </c>
      <c r="DD297" t="s">
        <v>3</v>
      </c>
      <c r="DE297" t="s">
        <v>3</v>
      </c>
      <c r="DF297">
        <f t="shared" si="124"/>
        <v>0</v>
      </c>
      <c r="DG297">
        <f t="shared" ref="DG297:DG328" si="125">ROUND(ROUND(AF297,2)*CX297,2)</f>
        <v>1.06</v>
      </c>
      <c r="DH297">
        <f t="shared" si="111"/>
        <v>0.71</v>
      </c>
      <c r="DI297">
        <f t="shared" si="112"/>
        <v>0</v>
      </c>
      <c r="DJ297">
        <f>DG297+DH297</f>
        <v>1.77</v>
      </c>
      <c r="DK297">
        <v>1</v>
      </c>
      <c r="DL297" t="s">
        <v>472</v>
      </c>
      <c r="DM297">
        <v>6</v>
      </c>
      <c r="DN297" t="s">
        <v>465</v>
      </c>
      <c r="DO297">
        <v>1</v>
      </c>
    </row>
    <row r="298" spans="1:119" x14ac:dyDescent="0.25">
      <c r="A298">
        <f>ROW(Source!A631)</f>
        <v>631</v>
      </c>
      <c r="B298">
        <v>70748195</v>
      </c>
      <c r="C298">
        <v>70822125</v>
      </c>
      <c r="D298">
        <v>52834632</v>
      </c>
      <c r="E298">
        <v>1</v>
      </c>
      <c r="F298">
        <v>1</v>
      </c>
      <c r="G298">
        <v>1</v>
      </c>
      <c r="H298">
        <v>2</v>
      </c>
      <c r="I298" t="s">
        <v>486</v>
      </c>
      <c r="J298" t="s">
        <v>487</v>
      </c>
      <c r="K298" t="s">
        <v>488</v>
      </c>
      <c r="L298">
        <v>1368</v>
      </c>
      <c r="N298">
        <v>1011</v>
      </c>
      <c r="O298" t="s">
        <v>471</v>
      </c>
      <c r="P298" t="s">
        <v>471</v>
      </c>
      <c r="Q298">
        <v>1</v>
      </c>
      <c r="W298">
        <v>0</v>
      </c>
      <c r="X298">
        <v>-1006353707</v>
      </c>
      <c r="Y298">
        <f t="shared" si="119"/>
        <v>0.13</v>
      </c>
      <c r="AA298">
        <v>0</v>
      </c>
      <c r="AB298">
        <v>641.70000000000005</v>
      </c>
      <c r="AC298">
        <v>811.79</v>
      </c>
      <c r="AD298">
        <v>0</v>
      </c>
      <c r="AE298">
        <v>0</v>
      </c>
      <c r="AF298">
        <v>641.70000000000005</v>
      </c>
      <c r="AG298">
        <v>811.79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0.13</v>
      </c>
      <c r="AU298" t="s">
        <v>3</v>
      </c>
      <c r="AV298">
        <v>1</v>
      </c>
      <c r="AW298">
        <v>2</v>
      </c>
      <c r="AX298">
        <v>70822137</v>
      </c>
      <c r="AY298">
        <v>2</v>
      </c>
      <c r="AZ298">
        <v>98304</v>
      </c>
      <c r="BA298">
        <v>380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83.421000000000006</v>
      </c>
      <c r="BL298">
        <v>105.53270000000001</v>
      </c>
      <c r="BM298">
        <v>0</v>
      </c>
      <c r="BN298">
        <v>0</v>
      </c>
      <c r="BO298">
        <v>0.13</v>
      </c>
      <c r="BP298">
        <v>1</v>
      </c>
      <c r="BQ298">
        <v>0</v>
      </c>
      <c r="BR298">
        <v>83.421000000000006</v>
      </c>
      <c r="BS298">
        <v>105.53270000000001</v>
      </c>
      <c r="BT298">
        <v>0</v>
      </c>
      <c r="BU298">
        <v>0</v>
      </c>
      <c r="BV298">
        <v>0.13</v>
      </c>
      <c r="BW298">
        <v>1</v>
      </c>
      <c r="CV298">
        <v>0</v>
      </c>
      <c r="CW298">
        <f>ROUND(Y298*Source!I631*DO298,7)</f>
        <v>6.4999999999999997E-4</v>
      </c>
      <c r="CX298">
        <f>ROUND(Y298*Source!I631,7)</f>
        <v>6.4999999999999997E-4</v>
      </c>
      <c r="CY298">
        <f>AB298</f>
        <v>641.70000000000005</v>
      </c>
      <c r="CZ298">
        <f>AF298</f>
        <v>641.70000000000005</v>
      </c>
      <c r="DA298">
        <f>AJ298</f>
        <v>1</v>
      </c>
      <c r="DB298">
        <f t="shared" si="120"/>
        <v>83.42</v>
      </c>
      <c r="DC298">
        <f t="shared" si="121"/>
        <v>105.53</v>
      </c>
      <c r="DD298" t="s">
        <v>3</v>
      </c>
      <c r="DE298" t="s">
        <v>3</v>
      </c>
      <c r="DF298">
        <f t="shared" si="124"/>
        <v>0</v>
      </c>
      <c r="DG298">
        <f t="shared" si="125"/>
        <v>0.42</v>
      </c>
      <c r="DH298">
        <f t="shared" si="111"/>
        <v>0.53</v>
      </c>
      <c r="DI298">
        <f t="shared" si="112"/>
        <v>0</v>
      </c>
      <c r="DJ298">
        <f>DG298+DH298</f>
        <v>0.95</v>
      </c>
      <c r="DK298">
        <v>1</v>
      </c>
      <c r="DL298" t="s">
        <v>479</v>
      </c>
      <c r="DM298">
        <v>4</v>
      </c>
      <c r="DN298" t="s">
        <v>465</v>
      </c>
      <c r="DO298">
        <v>1</v>
      </c>
    </row>
    <row r="299" spans="1:119" x14ac:dyDescent="0.25">
      <c r="A299">
        <f>ROW(Source!A631)</f>
        <v>631</v>
      </c>
      <c r="B299">
        <v>70748195</v>
      </c>
      <c r="C299">
        <v>70822125</v>
      </c>
      <c r="D299">
        <v>52834910</v>
      </c>
      <c r="E299">
        <v>1</v>
      </c>
      <c r="F299">
        <v>1</v>
      </c>
      <c r="G299">
        <v>1</v>
      </c>
      <c r="H299">
        <v>2</v>
      </c>
      <c r="I299" t="s">
        <v>533</v>
      </c>
      <c r="J299" t="s">
        <v>534</v>
      </c>
      <c r="K299" t="s">
        <v>535</v>
      </c>
      <c r="L299">
        <v>1368</v>
      </c>
      <c r="N299">
        <v>1011</v>
      </c>
      <c r="O299" t="s">
        <v>471</v>
      </c>
      <c r="P299" t="s">
        <v>471</v>
      </c>
      <c r="Q299">
        <v>1</v>
      </c>
      <c r="W299">
        <v>0</v>
      </c>
      <c r="X299">
        <v>-103238006</v>
      </c>
      <c r="Y299">
        <f t="shared" si="119"/>
        <v>2.7</v>
      </c>
      <c r="AA299">
        <v>0</v>
      </c>
      <c r="AB299">
        <v>34.61</v>
      </c>
      <c r="AC299">
        <v>0</v>
      </c>
      <c r="AD299">
        <v>0</v>
      </c>
      <c r="AE299">
        <v>0</v>
      </c>
      <c r="AF299">
        <v>34.61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2.7</v>
      </c>
      <c r="AU299" t="s">
        <v>3</v>
      </c>
      <c r="AV299">
        <v>1</v>
      </c>
      <c r="AW299">
        <v>2</v>
      </c>
      <c r="AX299">
        <v>70822138</v>
      </c>
      <c r="AY299">
        <v>2</v>
      </c>
      <c r="AZ299">
        <v>32768</v>
      </c>
      <c r="BA299">
        <v>381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93.447000000000003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93.447000000000003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f>ROUND(Y299*Source!I631*DO299,7)</f>
        <v>0</v>
      </c>
      <c r="CX299">
        <f>ROUND(Y299*Source!I631,7)</f>
        <v>1.35E-2</v>
      </c>
      <c r="CY299">
        <f>AB299</f>
        <v>34.61</v>
      </c>
      <c r="CZ299">
        <f>AF299</f>
        <v>34.61</v>
      </c>
      <c r="DA299">
        <f>AJ299</f>
        <v>1</v>
      </c>
      <c r="DB299">
        <f t="shared" si="120"/>
        <v>93.45</v>
      </c>
      <c r="DC299">
        <f t="shared" si="121"/>
        <v>0</v>
      </c>
      <c r="DD299" t="s">
        <v>3</v>
      </c>
      <c r="DE299" t="s">
        <v>3</v>
      </c>
      <c r="DF299">
        <f t="shared" si="124"/>
        <v>0</v>
      </c>
      <c r="DG299">
        <f t="shared" si="125"/>
        <v>0.47</v>
      </c>
      <c r="DH299">
        <f t="shared" si="111"/>
        <v>0</v>
      </c>
      <c r="DI299">
        <f t="shared" si="112"/>
        <v>0</v>
      </c>
      <c r="DJ299">
        <f>DG299+DH299</f>
        <v>0.47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ROW(Source!A631)</f>
        <v>631</v>
      </c>
      <c r="B300">
        <v>70748195</v>
      </c>
      <c r="C300">
        <v>70822125</v>
      </c>
      <c r="D300">
        <v>52960161</v>
      </c>
      <c r="E300">
        <v>1</v>
      </c>
      <c r="F300">
        <v>1</v>
      </c>
      <c r="G300">
        <v>1</v>
      </c>
      <c r="H300">
        <v>3</v>
      </c>
      <c r="I300" t="s">
        <v>536</v>
      </c>
      <c r="J300" t="s">
        <v>537</v>
      </c>
      <c r="K300" t="s">
        <v>538</v>
      </c>
      <c r="L300">
        <v>1346</v>
      </c>
      <c r="N300">
        <v>1009</v>
      </c>
      <c r="O300" t="s">
        <v>492</v>
      </c>
      <c r="P300" t="s">
        <v>492</v>
      </c>
      <c r="Q300">
        <v>1</v>
      </c>
      <c r="W300">
        <v>0</v>
      </c>
      <c r="X300">
        <v>2089451437</v>
      </c>
      <c r="Y300">
        <f t="shared" si="119"/>
        <v>0.6</v>
      </c>
      <c r="AA300">
        <v>121.39</v>
      </c>
      <c r="AB300">
        <v>0</v>
      </c>
      <c r="AC300">
        <v>0</v>
      </c>
      <c r="AD300">
        <v>0</v>
      </c>
      <c r="AE300">
        <v>155.63</v>
      </c>
      <c r="AF300">
        <v>0</v>
      </c>
      <c r="AG300">
        <v>0</v>
      </c>
      <c r="AH300">
        <v>0</v>
      </c>
      <c r="AI300">
        <v>0.78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0.6</v>
      </c>
      <c r="AU300" t="s">
        <v>3</v>
      </c>
      <c r="AV300">
        <v>0</v>
      </c>
      <c r="AW300">
        <v>2</v>
      </c>
      <c r="AX300">
        <v>70822139</v>
      </c>
      <c r="AY300">
        <v>1</v>
      </c>
      <c r="AZ300">
        <v>0</v>
      </c>
      <c r="BA300">
        <v>382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93.378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93.378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v>0</v>
      </c>
      <c r="CX300">
        <f>ROUND(Y300*Source!I631,7)</f>
        <v>3.0000000000000001E-3</v>
      </c>
      <c r="CY300">
        <f>AA300</f>
        <v>121.39</v>
      </c>
      <c r="CZ300">
        <f>AE300</f>
        <v>155.63</v>
      </c>
      <c r="DA300">
        <f>AI300</f>
        <v>0.78</v>
      </c>
      <c r="DB300">
        <f t="shared" si="120"/>
        <v>93.38</v>
      </c>
      <c r="DC300">
        <f t="shared" si="121"/>
        <v>0</v>
      </c>
      <c r="DD300" t="s">
        <v>3</v>
      </c>
      <c r="DE300" t="s">
        <v>3</v>
      </c>
      <c r="DF300">
        <f>ROUND(ROUND(AE300*AI300,2)*CX300,2)</f>
        <v>0.36</v>
      </c>
      <c r="DG300">
        <f t="shared" si="125"/>
        <v>0</v>
      </c>
      <c r="DH300">
        <f t="shared" si="111"/>
        <v>0</v>
      </c>
      <c r="DI300">
        <f t="shared" si="112"/>
        <v>0</v>
      </c>
      <c r="DJ300">
        <f>DF300</f>
        <v>0.36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ROW(Source!A631)</f>
        <v>631</v>
      </c>
      <c r="B301">
        <v>70748195</v>
      </c>
      <c r="C301">
        <v>70822125</v>
      </c>
      <c r="D301">
        <v>52990331</v>
      </c>
      <c r="E301">
        <v>1</v>
      </c>
      <c r="F301">
        <v>1</v>
      </c>
      <c r="G301">
        <v>1</v>
      </c>
      <c r="H301">
        <v>3</v>
      </c>
      <c r="I301" t="s">
        <v>539</v>
      </c>
      <c r="J301" t="s">
        <v>540</v>
      </c>
      <c r="K301" t="s">
        <v>541</v>
      </c>
      <c r="L301">
        <v>1346</v>
      </c>
      <c r="N301">
        <v>1009</v>
      </c>
      <c r="O301" t="s">
        <v>492</v>
      </c>
      <c r="P301" t="s">
        <v>492</v>
      </c>
      <c r="Q301">
        <v>1</v>
      </c>
      <c r="W301">
        <v>0</v>
      </c>
      <c r="X301">
        <v>-550535437</v>
      </c>
      <c r="Y301">
        <f t="shared" si="119"/>
        <v>2</v>
      </c>
      <c r="AA301">
        <v>1139.45</v>
      </c>
      <c r="AB301">
        <v>0</v>
      </c>
      <c r="AC301">
        <v>0</v>
      </c>
      <c r="AD301">
        <v>0</v>
      </c>
      <c r="AE301">
        <v>911.56</v>
      </c>
      <c r="AF301">
        <v>0</v>
      </c>
      <c r="AG301">
        <v>0</v>
      </c>
      <c r="AH301">
        <v>0</v>
      </c>
      <c r="AI301">
        <v>1.25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</v>
      </c>
      <c r="AU301" t="s">
        <v>3</v>
      </c>
      <c r="AV301">
        <v>0</v>
      </c>
      <c r="AW301">
        <v>2</v>
      </c>
      <c r="AX301">
        <v>70822140</v>
      </c>
      <c r="AY301">
        <v>1</v>
      </c>
      <c r="AZ301">
        <v>0</v>
      </c>
      <c r="BA301">
        <v>383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1823.12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1823.12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ROUND(Y301*Source!I631,7)</f>
        <v>0.01</v>
      </c>
      <c r="CY301">
        <f>AA301</f>
        <v>1139.45</v>
      </c>
      <c r="CZ301">
        <f>AE301</f>
        <v>911.56</v>
      </c>
      <c r="DA301">
        <f>AI301</f>
        <v>1.25</v>
      </c>
      <c r="DB301">
        <f t="shared" si="120"/>
        <v>1823.12</v>
      </c>
      <c r="DC301">
        <f t="shared" si="121"/>
        <v>0</v>
      </c>
      <c r="DD301" t="s">
        <v>3</v>
      </c>
      <c r="DE301" t="s">
        <v>3</v>
      </c>
      <c r="DF301">
        <f>ROUND(ROUND(AE301*AI301,2)*CX301,2)</f>
        <v>11.39</v>
      </c>
      <c r="DG301">
        <f t="shared" si="125"/>
        <v>0</v>
      </c>
      <c r="DH301">
        <f t="shared" si="111"/>
        <v>0</v>
      </c>
      <c r="DI301">
        <f t="shared" si="112"/>
        <v>0</v>
      </c>
      <c r="DJ301">
        <f>DF301</f>
        <v>11.39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ROW(Source!A631)</f>
        <v>631</v>
      </c>
      <c r="B302">
        <v>70748195</v>
      </c>
      <c r="C302">
        <v>70822125</v>
      </c>
      <c r="D302">
        <v>52611060</v>
      </c>
      <c r="E302">
        <v>110</v>
      </c>
      <c r="F302">
        <v>1</v>
      </c>
      <c r="G302">
        <v>1</v>
      </c>
      <c r="H302">
        <v>3</v>
      </c>
      <c r="I302" t="s">
        <v>141</v>
      </c>
      <c r="J302" t="s">
        <v>3</v>
      </c>
      <c r="K302" t="s">
        <v>142</v>
      </c>
      <c r="L302">
        <v>3277935</v>
      </c>
      <c r="N302">
        <v>1013</v>
      </c>
      <c r="O302" t="s">
        <v>143</v>
      </c>
      <c r="P302" t="s">
        <v>143</v>
      </c>
      <c r="Q302">
        <v>1</v>
      </c>
      <c r="W302">
        <v>0</v>
      </c>
      <c r="X302">
        <v>274903907</v>
      </c>
      <c r="Y302">
        <f t="shared" si="119"/>
        <v>2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0</v>
      </c>
      <c r="AQ302">
        <v>0</v>
      </c>
      <c r="AR302">
        <v>0</v>
      </c>
      <c r="AS302" t="s">
        <v>3</v>
      </c>
      <c r="AT302">
        <v>2</v>
      </c>
      <c r="AU302" t="s">
        <v>3</v>
      </c>
      <c r="AV302">
        <v>0</v>
      </c>
      <c r="AW302">
        <v>2</v>
      </c>
      <c r="AX302">
        <v>70822141</v>
      </c>
      <c r="AY302">
        <v>1</v>
      </c>
      <c r="AZ302">
        <v>0</v>
      </c>
      <c r="BA302">
        <v>384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ROUND(Y302*Source!I631,7)</f>
        <v>0.01</v>
      </c>
      <c r="CY302">
        <f>AA302</f>
        <v>0</v>
      </c>
      <c r="CZ302">
        <f>AE302</f>
        <v>0</v>
      </c>
      <c r="DA302">
        <f>AI302</f>
        <v>1</v>
      </c>
      <c r="DB302">
        <f t="shared" si="120"/>
        <v>0</v>
      </c>
      <c r="DC302">
        <f t="shared" si="121"/>
        <v>0</v>
      </c>
      <c r="DD302" t="s">
        <v>3</v>
      </c>
      <c r="DE302" t="s">
        <v>3</v>
      </c>
      <c r="DF302">
        <f t="shared" ref="DF302:DF307" si="126">ROUND(ROUND(AE302,2)*CX302,2)</f>
        <v>0</v>
      </c>
      <c r="DG302">
        <f t="shared" si="125"/>
        <v>0</v>
      </c>
      <c r="DH302">
        <f t="shared" si="111"/>
        <v>0</v>
      </c>
      <c r="DI302">
        <f t="shared" si="112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ROW(Source!A636)</f>
        <v>636</v>
      </c>
      <c r="B303">
        <v>70751969</v>
      </c>
      <c r="C303">
        <v>70822144</v>
      </c>
      <c r="D303">
        <v>68185876</v>
      </c>
      <c r="E303">
        <v>117</v>
      </c>
      <c r="F303">
        <v>1</v>
      </c>
      <c r="G303">
        <v>1</v>
      </c>
      <c r="H303">
        <v>1</v>
      </c>
      <c r="I303" t="s">
        <v>531</v>
      </c>
      <c r="J303" t="s">
        <v>3</v>
      </c>
      <c r="K303" t="s">
        <v>532</v>
      </c>
      <c r="L303">
        <v>1191</v>
      </c>
      <c r="N303">
        <v>1013</v>
      </c>
      <c r="O303" t="s">
        <v>465</v>
      </c>
      <c r="P303" t="s">
        <v>465</v>
      </c>
      <c r="Q303">
        <v>1</v>
      </c>
      <c r="W303">
        <v>0</v>
      </c>
      <c r="X303">
        <v>44848675</v>
      </c>
      <c r="Y303">
        <f t="shared" si="119"/>
        <v>18.5</v>
      </c>
      <c r="AA303">
        <v>0</v>
      </c>
      <c r="AB303">
        <v>0</v>
      </c>
      <c r="AC303">
        <v>0</v>
      </c>
      <c r="AD303">
        <v>793.61</v>
      </c>
      <c r="AE303">
        <v>0</v>
      </c>
      <c r="AF303">
        <v>0</v>
      </c>
      <c r="AG303">
        <v>0</v>
      </c>
      <c r="AH303">
        <v>793.61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18.5</v>
      </c>
      <c r="AU303" t="s">
        <v>3</v>
      </c>
      <c r="AV303">
        <v>1</v>
      </c>
      <c r="AW303">
        <v>2</v>
      </c>
      <c r="AX303">
        <v>70822154</v>
      </c>
      <c r="AY303">
        <v>1</v>
      </c>
      <c r="AZ303">
        <v>0</v>
      </c>
      <c r="BA303">
        <v>385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14681.785</v>
      </c>
      <c r="BN303">
        <v>18.5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14681.785</v>
      </c>
      <c r="BU303">
        <v>18.5</v>
      </c>
      <c r="BV303">
        <v>0</v>
      </c>
      <c r="BW303">
        <v>1</v>
      </c>
      <c r="CU303">
        <f>ROUND(AT303*Source!I636*AH303*AL303,2)</f>
        <v>1027.72</v>
      </c>
      <c r="CV303">
        <f>ROUND(Y303*Source!I636,7)</f>
        <v>1.2949999999999999</v>
      </c>
      <c r="CW303">
        <v>0</v>
      </c>
      <c r="CX303">
        <f>ROUND(Y303*Source!I636,7)</f>
        <v>1.2949999999999999</v>
      </c>
      <c r="CY303">
        <f>AD303</f>
        <v>793.61</v>
      </c>
      <c r="CZ303">
        <f>AH303</f>
        <v>793.61</v>
      </c>
      <c r="DA303">
        <f>AL303</f>
        <v>1</v>
      </c>
      <c r="DB303">
        <f t="shared" si="120"/>
        <v>14681.79</v>
      </c>
      <c r="DC303">
        <f t="shared" si="121"/>
        <v>0</v>
      </c>
      <c r="DD303" t="s">
        <v>3</v>
      </c>
      <c r="DE303" t="s">
        <v>3</v>
      </c>
      <c r="DF303">
        <f t="shared" si="126"/>
        <v>0</v>
      </c>
      <c r="DG303">
        <f t="shared" si="125"/>
        <v>0</v>
      </c>
      <c r="DH303">
        <f t="shared" si="111"/>
        <v>0</v>
      </c>
      <c r="DI303">
        <f t="shared" si="112"/>
        <v>1027.72</v>
      </c>
      <c r="DJ303">
        <f>DI303</f>
        <v>1027.72</v>
      </c>
      <c r="DK303">
        <v>1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ROW(Source!A636)</f>
        <v>636</v>
      </c>
      <c r="B304">
        <v>70751969</v>
      </c>
      <c r="C304">
        <v>70822144</v>
      </c>
      <c r="D304">
        <v>68186052</v>
      </c>
      <c r="E304">
        <v>117</v>
      </c>
      <c r="F304">
        <v>1</v>
      </c>
      <c r="G304">
        <v>1</v>
      </c>
      <c r="H304">
        <v>1</v>
      </c>
      <c r="I304" t="s">
        <v>466</v>
      </c>
      <c r="J304" t="s">
        <v>3</v>
      </c>
      <c r="K304" t="s">
        <v>467</v>
      </c>
      <c r="L304">
        <v>1191</v>
      </c>
      <c r="N304">
        <v>1013</v>
      </c>
      <c r="O304" t="s">
        <v>465</v>
      </c>
      <c r="P304" t="s">
        <v>465</v>
      </c>
      <c r="Q304">
        <v>1</v>
      </c>
      <c r="W304">
        <v>0</v>
      </c>
      <c r="X304">
        <v>-1417349443</v>
      </c>
      <c r="Y304">
        <f t="shared" si="119"/>
        <v>0.34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0.34</v>
      </c>
      <c r="AU304" t="s">
        <v>3</v>
      </c>
      <c r="AV304">
        <v>2</v>
      </c>
      <c r="AW304">
        <v>2</v>
      </c>
      <c r="AX304">
        <v>70822155</v>
      </c>
      <c r="AY304">
        <v>1</v>
      </c>
      <c r="AZ304">
        <v>0</v>
      </c>
      <c r="BA304">
        <v>386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ROUND(Y304*Source!I636,7)</f>
        <v>2.3800000000000002E-2</v>
      </c>
      <c r="CY304">
        <f>AD304</f>
        <v>0</v>
      </c>
      <c r="CZ304">
        <f>AH304</f>
        <v>0</v>
      </c>
      <c r="DA304">
        <f>AL304</f>
        <v>1</v>
      </c>
      <c r="DB304">
        <f t="shared" si="120"/>
        <v>0</v>
      </c>
      <c r="DC304">
        <f t="shared" si="121"/>
        <v>0</v>
      </c>
      <c r="DD304" t="s">
        <v>3</v>
      </c>
      <c r="DE304" t="s">
        <v>3</v>
      </c>
      <c r="DF304">
        <f t="shared" si="126"/>
        <v>0</v>
      </c>
      <c r="DG304">
        <f t="shared" si="125"/>
        <v>0</v>
      </c>
      <c r="DH304">
        <f t="shared" si="111"/>
        <v>0</v>
      </c>
      <c r="DI304">
        <f t="shared" si="112"/>
        <v>0</v>
      </c>
      <c r="DJ304">
        <f>DI304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ROW(Source!A636)</f>
        <v>636</v>
      </c>
      <c r="B305">
        <v>70751969</v>
      </c>
      <c r="C305">
        <v>70822144</v>
      </c>
      <c r="D305">
        <v>68192541</v>
      </c>
      <c r="E305">
        <v>1</v>
      </c>
      <c r="F305">
        <v>1</v>
      </c>
      <c r="G305">
        <v>1</v>
      </c>
      <c r="H305">
        <v>2</v>
      </c>
      <c r="I305" t="s">
        <v>468</v>
      </c>
      <c r="J305" t="s">
        <v>469</v>
      </c>
      <c r="K305" t="s">
        <v>470</v>
      </c>
      <c r="L305">
        <v>1368</v>
      </c>
      <c r="N305">
        <v>1011</v>
      </c>
      <c r="O305" t="s">
        <v>471</v>
      </c>
      <c r="P305" t="s">
        <v>471</v>
      </c>
      <c r="Q305">
        <v>1</v>
      </c>
      <c r="W305">
        <v>0</v>
      </c>
      <c r="X305">
        <v>639918019</v>
      </c>
      <c r="Y305">
        <f t="shared" si="119"/>
        <v>0.17</v>
      </c>
      <c r="AA305">
        <v>0</v>
      </c>
      <c r="AB305">
        <v>1626.29</v>
      </c>
      <c r="AC305">
        <v>1090.46</v>
      </c>
      <c r="AD305">
        <v>0</v>
      </c>
      <c r="AE305">
        <v>0</v>
      </c>
      <c r="AF305">
        <v>1626.29</v>
      </c>
      <c r="AG305">
        <v>1090.46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0.17</v>
      </c>
      <c r="AU305" t="s">
        <v>3</v>
      </c>
      <c r="AV305">
        <v>1</v>
      </c>
      <c r="AW305">
        <v>2</v>
      </c>
      <c r="AX305">
        <v>70822156</v>
      </c>
      <c r="AY305">
        <v>1</v>
      </c>
      <c r="AZ305">
        <v>0</v>
      </c>
      <c r="BA305">
        <v>387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276.46930000000003</v>
      </c>
      <c r="BL305">
        <v>185.37820000000002</v>
      </c>
      <c r="BM305">
        <v>0</v>
      </c>
      <c r="BN305">
        <v>0</v>
      </c>
      <c r="BO305">
        <v>0.17</v>
      </c>
      <c r="BP305">
        <v>1</v>
      </c>
      <c r="BQ305">
        <v>0</v>
      </c>
      <c r="BR305">
        <v>276.46930000000003</v>
      </c>
      <c r="BS305">
        <v>185.37820000000002</v>
      </c>
      <c r="BT305">
        <v>0</v>
      </c>
      <c r="BU305">
        <v>0</v>
      </c>
      <c r="BV305">
        <v>0.17</v>
      </c>
      <c r="BW305">
        <v>1</v>
      </c>
      <c r="CV305">
        <v>0</v>
      </c>
      <c r="CW305">
        <f>ROUND(Y305*Source!I636*DO305,7)</f>
        <v>1.1900000000000001E-2</v>
      </c>
      <c r="CX305">
        <f>ROUND(Y305*Source!I636,7)</f>
        <v>1.1900000000000001E-2</v>
      </c>
      <c r="CY305">
        <f>AB305</f>
        <v>1626.29</v>
      </c>
      <c r="CZ305">
        <f>AF305</f>
        <v>1626.29</v>
      </c>
      <c r="DA305">
        <f>AJ305</f>
        <v>1</v>
      </c>
      <c r="DB305">
        <f t="shared" si="120"/>
        <v>276.47000000000003</v>
      </c>
      <c r="DC305">
        <f t="shared" si="121"/>
        <v>185.38</v>
      </c>
      <c r="DD305" t="s">
        <v>3</v>
      </c>
      <c r="DE305" t="s">
        <v>3</v>
      </c>
      <c r="DF305">
        <f t="shared" si="126"/>
        <v>0</v>
      </c>
      <c r="DG305">
        <f t="shared" si="125"/>
        <v>19.350000000000001</v>
      </c>
      <c r="DH305">
        <f t="shared" si="111"/>
        <v>12.98</v>
      </c>
      <c r="DI305">
        <f t="shared" si="112"/>
        <v>0</v>
      </c>
      <c r="DJ305">
        <f>DG305+DH305</f>
        <v>32.33</v>
      </c>
      <c r="DK305">
        <v>1</v>
      </c>
      <c r="DL305" t="s">
        <v>472</v>
      </c>
      <c r="DM305">
        <v>6</v>
      </c>
      <c r="DN305" t="s">
        <v>465</v>
      </c>
      <c r="DO305">
        <v>1</v>
      </c>
    </row>
    <row r="306" spans="1:119" x14ac:dyDescent="0.25">
      <c r="A306">
        <f>ROW(Source!A636)</f>
        <v>636</v>
      </c>
      <c r="B306">
        <v>70751969</v>
      </c>
      <c r="C306">
        <v>70822144</v>
      </c>
      <c r="D306">
        <v>68193436</v>
      </c>
      <c r="E306">
        <v>1</v>
      </c>
      <c r="F306">
        <v>1</v>
      </c>
      <c r="G306">
        <v>1</v>
      </c>
      <c r="H306">
        <v>2</v>
      </c>
      <c r="I306" t="s">
        <v>486</v>
      </c>
      <c r="J306" t="s">
        <v>487</v>
      </c>
      <c r="K306" t="s">
        <v>488</v>
      </c>
      <c r="L306">
        <v>1368</v>
      </c>
      <c r="N306">
        <v>1011</v>
      </c>
      <c r="O306" t="s">
        <v>471</v>
      </c>
      <c r="P306" t="s">
        <v>471</v>
      </c>
      <c r="Q306">
        <v>1</v>
      </c>
      <c r="W306">
        <v>0</v>
      </c>
      <c r="X306">
        <v>-849950259</v>
      </c>
      <c r="Y306">
        <f t="shared" si="119"/>
        <v>0.17</v>
      </c>
      <c r="AA306">
        <v>0</v>
      </c>
      <c r="AB306">
        <v>641.70000000000005</v>
      </c>
      <c r="AC306">
        <v>811.79</v>
      </c>
      <c r="AD306">
        <v>0</v>
      </c>
      <c r="AE306">
        <v>0</v>
      </c>
      <c r="AF306">
        <v>641.70000000000005</v>
      </c>
      <c r="AG306">
        <v>811.79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0.17</v>
      </c>
      <c r="AU306" t="s">
        <v>3</v>
      </c>
      <c r="AV306">
        <v>1</v>
      </c>
      <c r="AW306">
        <v>2</v>
      </c>
      <c r="AX306">
        <v>70822157</v>
      </c>
      <c r="AY306">
        <v>1</v>
      </c>
      <c r="AZ306">
        <v>0</v>
      </c>
      <c r="BA306">
        <v>388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109.08900000000001</v>
      </c>
      <c r="BL306">
        <v>138.0043</v>
      </c>
      <c r="BM306">
        <v>0</v>
      </c>
      <c r="BN306">
        <v>0</v>
      </c>
      <c r="BO306">
        <v>0.17</v>
      </c>
      <c r="BP306">
        <v>1</v>
      </c>
      <c r="BQ306">
        <v>0</v>
      </c>
      <c r="BR306">
        <v>109.08900000000001</v>
      </c>
      <c r="BS306">
        <v>138.0043</v>
      </c>
      <c r="BT306">
        <v>0</v>
      </c>
      <c r="BU306">
        <v>0</v>
      </c>
      <c r="BV306">
        <v>0.17</v>
      </c>
      <c r="BW306">
        <v>1</v>
      </c>
      <c r="CV306">
        <v>0</v>
      </c>
      <c r="CW306">
        <f>ROUND(Y306*Source!I636*DO306,7)</f>
        <v>1.1900000000000001E-2</v>
      </c>
      <c r="CX306">
        <f>ROUND(Y306*Source!I636,7)</f>
        <v>1.1900000000000001E-2</v>
      </c>
      <c r="CY306">
        <f>AB306</f>
        <v>641.70000000000005</v>
      </c>
      <c r="CZ306">
        <f>AF306</f>
        <v>641.70000000000005</v>
      </c>
      <c r="DA306">
        <f>AJ306</f>
        <v>1</v>
      </c>
      <c r="DB306">
        <f t="shared" si="120"/>
        <v>109.09</v>
      </c>
      <c r="DC306">
        <f t="shared" si="121"/>
        <v>138</v>
      </c>
      <c r="DD306" t="s">
        <v>3</v>
      </c>
      <c r="DE306" t="s">
        <v>3</v>
      </c>
      <c r="DF306">
        <f t="shared" si="126"/>
        <v>0</v>
      </c>
      <c r="DG306">
        <f t="shared" si="125"/>
        <v>7.64</v>
      </c>
      <c r="DH306">
        <f t="shared" si="111"/>
        <v>9.66</v>
      </c>
      <c r="DI306">
        <f t="shared" si="112"/>
        <v>0</v>
      </c>
      <c r="DJ306">
        <f>DG306+DH306</f>
        <v>17.3</v>
      </c>
      <c r="DK306">
        <v>1</v>
      </c>
      <c r="DL306" t="s">
        <v>479</v>
      </c>
      <c r="DM306">
        <v>4</v>
      </c>
      <c r="DN306" t="s">
        <v>465</v>
      </c>
      <c r="DO306">
        <v>1</v>
      </c>
    </row>
    <row r="307" spans="1:119" x14ac:dyDescent="0.25">
      <c r="A307">
        <f>ROW(Source!A636)</f>
        <v>636</v>
      </c>
      <c r="B307">
        <v>70751969</v>
      </c>
      <c r="C307">
        <v>70822144</v>
      </c>
      <c r="D307">
        <v>68193632</v>
      </c>
      <c r="E307">
        <v>1</v>
      </c>
      <c r="F307">
        <v>1</v>
      </c>
      <c r="G307">
        <v>1</v>
      </c>
      <c r="H307">
        <v>2</v>
      </c>
      <c r="I307" t="s">
        <v>533</v>
      </c>
      <c r="J307" t="s">
        <v>534</v>
      </c>
      <c r="K307" t="s">
        <v>535</v>
      </c>
      <c r="L307">
        <v>1368</v>
      </c>
      <c r="N307">
        <v>1011</v>
      </c>
      <c r="O307" t="s">
        <v>471</v>
      </c>
      <c r="P307" t="s">
        <v>471</v>
      </c>
      <c r="Q307">
        <v>1</v>
      </c>
      <c r="W307">
        <v>0</v>
      </c>
      <c r="X307">
        <v>303316554</v>
      </c>
      <c r="Y307">
        <f t="shared" si="119"/>
        <v>2.9</v>
      </c>
      <c r="AA307">
        <v>0</v>
      </c>
      <c r="AB307">
        <v>34.61</v>
      </c>
      <c r="AC307">
        <v>0</v>
      </c>
      <c r="AD307">
        <v>0</v>
      </c>
      <c r="AE307">
        <v>0</v>
      </c>
      <c r="AF307">
        <v>34.61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2.9</v>
      </c>
      <c r="AU307" t="s">
        <v>3</v>
      </c>
      <c r="AV307">
        <v>1</v>
      </c>
      <c r="AW307">
        <v>2</v>
      </c>
      <c r="AX307">
        <v>70822158</v>
      </c>
      <c r="AY307">
        <v>1</v>
      </c>
      <c r="AZ307">
        <v>0</v>
      </c>
      <c r="BA307">
        <v>389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100.369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0</v>
      </c>
      <c r="BR307">
        <v>100.369</v>
      </c>
      <c r="BS307">
        <v>0</v>
      </c>
      <c r="BT307">
        <v>0</v>
      </c>
      <c r="BU307">
        <v>0</v>
      </c>
      <c r="BV307">
        <v>0</v>
      </c>
      <c r="BW307">
        <v>1</v>
      </c>
      <c r="CV307">
        <v>0</v>
      </c>
      <c r="CW307">
        <f>ROUND(Y307*Source!I636*DO307,7)</f>
        <v>0</v>
      </c>
      <c r="CX307">
        <f>ROUND(Y307*Source!I636,7)</f>
        <v>0.20300000000000001</v>
      </c>
      <c r="CY307">
        <f>AB307</f>
        <v>34.61</v>
      </c>
      <c r="CZ307">
        <f>AF307</f>
        <v>34.61</v>
      </c>
      <c r="DA307">
        <f>AJ307</f>
        <v>1</v>
      </c>
      <c r="DB307">
        <f t="shared" si="120"/>
        <v>100.37</v>
      </c>
      <c r="DC307">
        <f t="shared" si="121"/>
        <v>0</v>
      </c>
      <c r="DD307" t="s">
        <v>3</v>
      </c>
      <c r="DE307" t="s">
        <v>3</v>
      </c>
      <c r="DF307">
        <f t="shared" si="126"/>
        <v>0</v>
      </c>
      <c r="DG307">
        <f t="shared" si="125"/>
        <v>7.03</v>
      </c>
      <c r="DH307">
        <f t="shared" si="111"/>
        <v>0</v>
      </c>
      <c r="DI307">
        <f t="shared" si="112"/>
        <v>0</v>
      </c>
      <c r="DJ307">
        <f>DG307+DH307</f>
        <v>7.03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5">
      <c r="A308">
        <f>ROW(Source!A636)</f>
        <v>636</v>
      </c>
      <c r="B308">
        <v>70751969</v>
      </c>
      <c r="C308">
        <v>70822144</v>
      </c>
      <c r="D308">
        <v>68261051</v>
      </c>
      <c r="E308">
        <v>1</v>
      </c>
      <c r="F308">
        <v>1</v>
      </c>
      <c r="G308">
        <v>1</v>
      </c>
      <c r="H308">
        <v>3</v>
      </c>
      <c r="I308" t="s">
        <v>536</v>
      </c>
      <c r="J308" t="s">
        <v>537</v>
      </c>
      <c r="K308" t="s">
        <v>538</v>
      </c>
      <c r="L308">
        <v>1346</v>
      </c>
      <c r="N308">
        <v>1009</v>
      </c>
      <c r="O308" t="s">
        <v>492</v>
      </c>
      <c r="P308" t="s">
        <v>492</v>
      </c>
      <c r="Q308">
        <v>1</v>
      </c>
      <c r="W308">
        <v>0</v>
      </c>
      <c r="X308">
        <v>-163259778</v>
      </c>
      <c r="Y308">
        <f t="shared" si="119"/>
        <v>0.9</v>
      </c>
      <c r="AA308">
        <v>121.39</v>
      </c>
      <c r="AB308">
        <v>0</v>
      </c>
      <c r="AC308">
        <v>0</v>
      </c>
      <c r="AD308">
        <v>0</v>
      </c>
      <c r="AE308">
        <v>155.63</v>
      </c>
      <c r="AF308">
        <v>0</v>
      </c>
      <c r="AG308">
        <v>0</v>
      </c>
      <c r="AH308">
        <v>0</v>
      </c>
      <c r="AI308">
        <v>0.78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0.9</v>
      </c>
      <c r="AU308" t="s">
        <v>3</v>
      </c>
      <c r="AV308">
        <v>0</v>
      </c>
      <c r="AW308">
        <v>2</v>
      </c>
      <c r="AX308">
        <v>70822159</v>
      </c>
      <c r="AY308">
        <v>1</v>
      </c>
      <c r="AZ308">
        <v>0</v>
      </c>
      <c r="BA308">
        <v>390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140.06700000000001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140.06700000000001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v>0</v>
      </c>
      <c r="CX308">
        <f>ROUND(Y308*Source!I636,7)</f>
        <v>6.3E-2</v>
      </c>
      <c r="CY308">
        <f>AA308</f>
        <v>121.39</v>
      </c>
      <c r="CZ308">
        <f>AE308</f>
        <v>155.63</v>
      </c>
      <c r="DA308">
        <f>AI308</f>
        <v>0.78</v>
      </c>
      <c r="DB308">
        <f t="shared" si="120"/>
        <v>140.07</v>
      </c>
      <c r="DC308">
        <f t="shared" si="121"/>
        <v>0</v>
      </c>
      <c r="DD308" t="s">
        <v>3</v>
      </c>
      <c r="DE308" t="s">
        <v>3</v>
      </c>
      <c r="DF308">
        <f>ROUND(ROUND(AE308*AI308,2)*CX308,2)</f>
        <v>7.65</v>
      </c>
      <c r="DG308">
        <f t="shared" si="125"/>
        <v>0</v>
      </c>
      <c r="DH308">
        <f t="shared" si="111"/>
        <v>0</v>
      </c>
      <c r="DI308">
        <f t="shared" si="112"/>
        <v>0</v>
      </c>
      <c r="DJ308">
        <f>DF308</f>
        <v>7.65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ROW(Source!A636)</f>
        <v>636</v>
      </c>
      <c r="B309">
        <v>70751969</v>
      </c>
      <c r="C309">
        <v>70822144</v>
      </c>
      <c r="D309">
        <v>68269130</v>
      </c>
      <c r="E309">
        <v>1</v>
      </c>
      <c r="F309">
        <v>1</v>
      </c>
      <c r="G309">
        <v>1</v>
      </c>
      <c r="H309">
        <v>3</v>
      </c>
      <c r="I309" t="s">
        <v>542</v>
      </c>
      <c r="J309" t="s">
        <v>543</v>
      </c>
      <c r="K309" t="s">
        <v>544</v>
      </c>
      <c r="L309">
        <v>1348</v>
      </c>
      <c r="N309">
        <v>1009</v>
      </c>
      <c r="O309" t="s">
        <v>147</v>
      </c>
      <c r="P309" t="s">
        <v>147</v>
      </c>
      <c r="Q309">
        <v>1000</v>
      </c>
      <c r="W309">
        <v>0</v>
      </c>
      <c r="X309">
        <v>-1417638397</v>
      </c>
      <c r="Y309">
        <f t="shared" ref="Y309:Y340" si="127">AT309</f>
        <v>0</v>
      </c>
      <c r="AA309">
        <v>49995.77</v>
      </c>
      <c r="AB309">
        <v>0</v>
      </c>
      <c r="AC309">
        <v>0</v>
      </c>
      <c r="AD309">
        <v>0</v>
      </c>
      <c r="AE309">
        <v>49995.77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</v>
      </c>
      <c r="AU309" t="s">
        <v>3</v>
      </c>
      <c r="AV309">
        <v>0</v>
      </c>
      <c r="AW309">
        <v>2</v>
      </c>
      <c r="AX309">
        <v>70822160</v>
      </c>
      <c r="AY309">
        <v>1</v>
      </c>
      <c r="AZ309">
        <v>6144</v>
      </c>
      <c r="BA309">
        <v>391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ROUND(Y309*Source!I636,7)</f>
        <v>0</v>
      </c>
      <c r="CY309">
        <f>AA309</f>
        <v>49995.77</v>
      </c>
      <c r="CZ309">
        <f>AE309</f>
        <v>49995.77</v>
      </c>
      <c r="DA309">
        <f>AI309</f>
        <v>1</v>
      </c>
      <c r="DB309">
        <f t="shared" ref="DB309:DB340" si="128">ROUND(ROUND(AT309*CZ309,2),6)</f>
        <v>0</v>
      </c>
      <c r="DC309">
        <f t="shared" ref="DC309:DC340" si="129">ROUND(ROUND(AT309*AG309,2),6)</f>
        <v>0</v>
      </c>
      <c r="DD309" t="s">
        <v>3</v>
      </c>
      <c r="DE309" t="s">
        <v>3</v>
      </c>
      <c r="DF309">
        <f>ROUND(ROUND(AE309,2)*CX309,2)</f>
        <v>0</v>
      </c>
      <c r="DG309">
        <f t="shared" si="125"/>
        <v>0</v>
      </c>
      <c r="DH309">
        <f t="shared" si="111"/>
        <v>0</v>
      </c>
      <c r="DI309">
        <f t="shared" si="112"/>
        <v>0</v>
      </c>
      <c r="DJ309">
        <f>DF309</f>
        <v>0</v>
      </c>
      <c r="DK309">
        <v>1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ROW(Source!A636)</f>
        <v>636</v>
      </c>
      <c r="B310">
        <v>70751969</v>
      </c>
      <c r="C310">
        <v>70822144</v>
      </c>
      <c r="D310">
        <v>68278941</v>
      </c>
      <c r="E310">
        <v>1</v>
      </c>
      <c r="F310">
        <v>1</v>
      </c>
      <c r="G310">
        <v>1</v>
      </c>
      <c r="H310">
        <v>3</v>
      </c>
      <c r="I310" t="s">
        <v>539</v>
      </c>
      <c r="J310" t="s">
        <v>540</v>
      </c>
      <c r="K310" t="s">
        <v>541</v>
      </c>
      <c r="L310">
        <v>1346</v>
      </c>
      <c r="N310">
        <v>1009</v>
      </c>
      <c r="O310" t="s">
        <v>492</v>
      </c>
      <c r="P310" t="s">
        <v>492</v>
      </c>
      <c r="Q310">
        <v>1</v>
      </c>
      <c r="W310">
        <v>0</v>
      </c>
      <c r="X310">
        <v>72056734</v>
      </c>
      <c r="Y310">
        <f t="shared" si="127"/>
        <v>2.4</v>
      </c>
      <c r="AA310">
        <v>1139.45</v>
      </c>
      <c r="AB310">
        <v>0</v>
      </c>
      <c r="AC310">
        <v>0</v>
      </c>
      <c r="AD310">
        <v>0</v>
      </c>
      <c r="AE310">
        <v>911.56</v>
      </c>
      <c r="AF310">
        <v>0</v>
      </c>
      <c r="AG310">
        <v>0</v>
      </c>
      <c r="AH310">
        <v>0</v>
      </c>
      <c r="AI310">
        <v>1.25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2.4</v>
      </c>
      <c r="AU310" t="s">
        <v>3</v>
      </c>
      <c r="AV310">
        <v>0</v>
      </c>
      <c r="AW310">
        <v>2</v>
      </c>
      <c r="AX310">
        <v>70822161</v>
      </c>
      <c r="AY310">
        <v>1</v>
      </c>
      <c r="AZ310">
        <v>0</v>
      </c>
      <c r="BA310">
        <v>392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2187.7439999999997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2187.7439999999997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ROUND(Y310*Source!I636,7)</f>
        <v>0.16800000000000001</v>
      </c>
      <c r="CY310">
        <f>AA310</f>
        <v>1139.45</v>
      </c>
      <c r="CZ310">
        <f>AE310</f>
        <v>911.56</v>
      </c>
      <c r="DA310">
        <f>AI310</f>
        <v>1.25</v>
      </c>
      <c r="DB310">
        <f t="shared" si="128"/>
        <v>2187.7399999999998</v>
      </c>
      <c r="DC310">
        <f t="shared" si="129"/>
        <v>0</v>
      </c>
      <c r="DD310" t="s">
        <v>3</v>
      </c>
      <c r="DE310" t="s">
        <v>3</v>
      </c>
      <c r="DF310">
        <f>ROUND(ROUND(AE310*AI310,2)*CX310,2)</f>
        <v>191.43</v>
      </c>
      <c r="DG310">
        <f t="shared" si="125"/>
        <v>0</v>
      </c>
      <c r="DH310">
        <f t="shared" si="111"/>
        <v>0</v>
      </c>
      <c r="DI310">
        <f t="shared" si="112"/>
        <v>0</v>
      </c>
      <c r="DJ310">
        <f>DF310</f>
        <v>191.43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5">
      <c r="A311">
        <f>ROW(Source!A636)</f>
        <v>636</v>
      </c>
      <c r="B311">
        <v>70751969</v>
      </c>
      <c r="C311">
        <v>70822144</v>
      </c>
      <c r="D311">
        <v>68191886</v>
      </c>
      <c r="E311">
        <v>117</v>
      </c>
      <c r="F311">
        <v>1</v>
      </c>
      <c r="G311">
        <v>1</v>
      </c>
      <c r="H311">
        <v>3</v>
      </c>
      <c r="I311" t="s">
        <v>141</v>
      </c>
      <c r="J311" t="s">
        <v>3</v>
      </c>
      <c r="K311" t="s">
        <v>142</v>
      </c>
      <c r="L311">
        <v>3277935</v>
      </c>
      <c r="N311">
        <v>1013</v>
      </c>
      <c r="O311" t="s">
        <v>143</v>
      </c>
      <c r="P311" t="s">
        <v>143</v>
      </c>
      <c r="Q311">
        <v>1</v>
      </c>
      <c r="W311">
        <v>0</v>
      </c>
      <c r="X311">
        <v>274903907</v>
      </c>
      <c r="Y311">
        <f t="shared" si="127"/>
        <v>2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 t="s">
        <v>3</v>
      </c>
      <c r="AT311">
        <v>2</v>
      </c>
      <c r="AU311" t="s">
        <v>3</v>
      </c>
      <c r="AV311">
        <v>0</v>
      </c>
      <c r="AW311">
        <v>2</v>
      </c>
      <c r="AX311">
        <v>70822162</v>
      </c>
      <c r="AY311">
        <v>1</v>
      </c>
      <c r="AZ311">
        <v>0</v>
      </c>
      <c r="BA311">
        <v>393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ROUND(Y311*Source!I636,7)</f>
        <v>0.14000000000000001</v>
      </c>
      <c r="CY311">
        <f>AA311</f>
        <v>0</v>
      </c>
      <c r="CZ311">
        <f>AE311</f>
        <v>0</v>
      </c>
      <c r="DA311">
        <f>AI311</f>
        <v>1</v>
      </c>
      <c r="DB311">
        <f t="shared" si="128"/>
        <v>0</v>
      </c>
      <c r="DC311">
        <f t="shared" si="129"/>
        <v>0</v>
      </c>
      <c r="DD311" t="s">
        <v>3</v>
      </c>
      <c r="DE311" t="s">
        <v>3</v>
      </c>
      <c r="DF311">
        <f t="shared" ref="DF311:DF316" si="130">ROUND(ROUND(AE311,2)*CX311,2)</f>
        <v>0</v>
      </c>
      <c r="DG311">
        <f t="shared" si="125"/>
        <v>0</v>
      </c>
      <c r="DH311">
        <f t="shared" si="111"/>
        <v>0</v>
      </c>
      <c r="DI311">
        <f t="shared" si="112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5">
      <c r="A312">
        <f>ROW(Source!A637)</f>
        <v>637</v>
      </c>
      <c r="B312">
        <v>70748195</v>
      </c>
      <c r="C312">
        <v>70822144</v>
      </c>
      <c r="D312">
        <v>68185876</v>
      </c>
      <c r="E312">
        <v>117</v>
      </c>
      <c r="F312">
        <v>1</v>
      </c>
      <c r="G312">
        <v>1</v>
      </c>
      <c r="H312">
        <v>1</v>
      </c>
      <c r="I312" t="s">
        <v>531</v>
      </c>
      <c r="J312" t="s">
        <v>3</v>
      </c>
      <c r="K312" t="s">
        <v>532</v>
      </c>
      <c r="L312">
        <v>1191</v>
      </c>
      <c r="N312">
        <v>1013</v>
      </c>
      <c r="O312" t="s">
        <v>465</v>
      </c>
      <c r="P312" t="s">
        <v>465</v>
      </c>
      <c r="Q312">
        <v>1</v>
      </c>
      <c r="W312">
        <v>0</v>
      </c>
      <c r="X312">
        <v>44848675</v>
      </c>
      <c r="Y312">
        <f t="shared" si="127"/>
        <v>18.5</v>
      </c>
      <c r="AA312">
        <v>0</v>
      </c>
      <c r="AB312">
        <v>0</v>
      </c>
      <c r="AC312">
        <v>0</v>
      </c>
      <c r="AD312">
        <v>793.61</v>
      </c>
      <c r="AE312">
        <v>0</v>
      </c>
      <c r="AF312">
        <v>0</v>
      </c>
      <c r="AG312">
        <v>0</v>
      </c>
      <c r="AH312">
        <v>793.61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18.5</v>
      </c>
      <c r="AU312" t="s">
        <v>3</v>
      </c>
      <c r="AV312">
        <v>1</v>
      </c>
      <c r="AW312">
        <v>2</v>
      </c>
      <c r="AX312">
        <v>70822154</v>
      </c>
      <c r="AY312">
        <v>1</v>
      </c>
      <c r="AZ312">
        <v>0</v>
      </c>
      <c r="BA312">
        <v>394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14681.785</v>
      </c>
      <c r="BN312">
        <v>18.5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14681.785</v>
      </c>
      <c r="BU312">
        <v>18.5</v>
      </c>
      <c r="BV312">
        <v>0</v>
      </c>
      <c r="BW312">
        <v>1</v>
      </c>
      <c r="CU312">
        <f>ROUND(AT312*Source!I637*AH312*AL312,2)</f>
        <v>1027.72</v>
      </c>
      <c r="CV312">
        <f>ROUND(Y312*Source!I637,7)</f>
        <v>1.2949999999999999</v>
      </c>
      <c r="CW312">
        <v>0</v>
      </c>
      <c r="CX312">
        <f>ROUND(Y312*Source!I637,7)</f>
        <v>1.2949999999999999</v>
      </c>
      <c r="CY312">
        <f>AD312</f>
        <v>793.61</v>
      </c>
      <c r="CZ312">
        <f>AH312</f>
        <v>793.61</v>
      </c>
      <c r="DA312">
        <f>AL312</f>
        <v>1</v>
      </c>
      <c r="DB312">
        <f t="shared" si="128"/>
        <v>14681.79</v>
      </c>
      <c r="DC312">
        <f t="shared" si="129"/>
        <v>0</v>
      </c>
      <c r="DD312" t="s">
        <v>3</v>
      </c>
      <c r="DE312" t="s">
        <v>3</v>
      </c>
      <c r="DF312">
        <f t="shared" si="130"/>
        <v>0</v>
      </c>
      <c r="DG312">
        <f t="shared" si="125"/>
        <v>0</v>
      </c>
      <c r="DH312">
        <f t="shared" si="111"/>
        <v>0</v>
      </c>
      <c r="DI312">
        <f t="shared" si="112"/>
        <v>1027.72</v>
      </c>
      <c r="DJ312">
        <f>DI312</f>
        <v>1027.72</v>
      </c>
      <c r="DK312">
        <v>1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5">
      <c r="A313">
        <f>ROW(Source!A637)</f>
        <v>637</v>
      </c>
      <c r="B313">
        <v>70748195</v>
      </c>
      <c r="C313">
        <v>70822144</v>
      </c>
      <c r="D313">
        <v>68186052</v>
      </c>
      <c r="E313">
        <v>117</v>
      </c>
      <c r="F313">
        <v>1</v>
      </c>
      <c r="G313">
        <v>1</v>
      </c>
      <c r="H313">
        <v>1</v>
      </c>
      <c r="I313" t="s">
        <v>466</v>
      </c>
      <c r="J313" t="s">
        <v>3</v>
      </c>
      <c r="K313" t="s">
        <v>467</v>
      </c>
      <c r="L313">
        <v>1191</v>
      </c>
      <c r="N313">
        <v>1013</v>
      </c>
      <c r="O313" t="s">
        <v>465</v>
      </c>
      <c r="P313" t="s">
        <v>465</v>
      </c>
      <c r="Q313">
        <v>1</v>
      </c>
      <c r="W313">
        <v>0</v>
      </c>
      <c r="X313">
        <v>-1417349443</v>
      </c>
      <c r="Y313">
        <f t="shared" si="127"/>
        <v>0.34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0.34</v>
      </c>
      <c r="AU313" t="s">
        <v>3</v>
      </c>
      <c r="AV313">
        <v>2</v>
      </c>
      <c r="AW313">
        <v>2</v>
      </c>
      <c r="AX313">
        <v>70822155</v>
      </c>
      <c r="AY313">
        <v>1</v>
      </c>
      <c r="AZ313">
        <v>0</v>
      </c>
      <c r="BA313">
        <v>395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ROUND(Y313*Source!I637,7)</f>
        <v>2.3800000000000002E-2</v>
      </c>
      <c r="CY313">
        <f>AD313</f>
        <v>0</v>
      </c>
      <c r="CZ313">
        <f>AH313</f>
        <v>0</v>
      </c>
      <c r="DA313">
        <f>AL313</f>
        <v>1</v>
      </c>
      <c r="DB313">
        <f t="shared" si="128"/>
        <v>0</v>
      </c>
      <c r="DC313">
        <f t="shared" si="129"/>
        <v>0</v>
      </c>
      <c r="DD313" t="s">
        <v>3</v>
      </c>
      <c r="DE313" t="s">
        <v>3</v>
      </c>
      <c r="DF313">
        <f t="shared" si="130"/>
        <v>0</v>
      </c>
      <c r="DG313">
        <f t="shared" si="125"/>
        <v>0</v>
      </c>
      <c r="DH313">
        <f t="shared" si="111"/>
        <v>0</v>
      </c>
      <c r="DI313">
        <f t="shared" si="112"/>
        <v>0</v>
      </c>
      <c r="DJ313">
        <f>DI313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ROW(Source!A637)</f>
        <v>637</v>
      </c>
      <c r="B314">
        <v>70748195</v>
      </c>
      <c r="C314">
        <v>70822144</v>
      </c>
      <c r="D314">
        <v>68192541</v>
      </c>
      <c r="E314">
        <v>1</v>
      </c>
      <c r="F314">
        <v>1</v>
      </c>
      <c r="G314">
        <v>1</v>
      </c>
      <c r="H314">
        <v>2</v>
      </c>
      <c r="I314" t="s">
        <v>468</v>
      </c>
      <c r="J314" t="s">
        <v>469</v>
      </c>
      <c r="K314" t="s">
        <v>470</v>
      </c>
      <c r="L314">
        <v>1368</v>
      </c>
      <c r="N314">
        <v>1011</v>
      </c>
      <c r="O314" t="s">
        <v>471</v>
      </c>
      <c r="P314" t="s">
        <v>471</v>
      </c>
      <c r="Q314">
        <v>1</v>
      </c>
      <c r="W314">
        <v>0</v>
      </c>
      <c r="X314">
        <v>639918019</v>
      </c>
      <c r="Y314">
        <f t="shared" si="127"/>
        <v>0.17</v>
      </c>
      <c r="AA314">
        <v>0</v>
      </c>
      <c r="AB314">
        <v>1626.29</v>
      </c>
      <c r="AC314">
        <v>1090.46</v>
      </c>
      <c r="AD314">
        <v>0</v>
      </c>
      <c r="AE314">
        <v>0</v>
      </c>
      <c r="AF314">
        <v>1626.29</v>
      </c>
      <c r="AG314">
        <v>1090.46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0.17</v>
      </c>
      <c r="AU314" t="s">
        <v>3</v>
      </c>
      <c r="AV314">
        <v>1</v>
      </c>
      <c r="AW314">
        <v>2</v>
      </c>
      <c r="AX314">
        <v>70822156</v>
      </c>
      <c r="AY314">
        <v>1</v>
      </c>
      <c r="AZ314">
        <v>0</v>
      </c>
      <c r="BA314">
        <v>396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276.46930000000003</v>
      </c>
      <c r="BL314">
        <v>185.37820000000002</v>
      </c>
      <c r="BM314">
        <v>0</v>
      </c>
      <c r="BN314">
        <v>0</v>
      </c>
      <c r="BO314">
        <v>0.17</v>
      </c>
      <c r="BP314">
        <v>1</v>
      </c>
      <c r="BQ314">
        <v>0</v>
      </c>
      <c r="BR314">
        <v>276.46930000000003</v>
      </c>
      <c r="BS314">
        <v>185.37820000000002</v>
      </c>
      <c r="BT314">
        <v>0</v>
      </c>
      <c r="BU314">
        <v>0</v>
      </c>
      <c r="BV314">
        <v>0.17</v>
      </c>
      <c r="BW314">
        <v>1</v>
      </c>
      <c r="CV314">
        <v>0</v>
      </c>
      <c r="CW314">
        <f>ROUND(Y314*Source!I637*DO314,7)</f>
        <v>1.1900000000000001E-2</v>
      </c>
      <c r="CX314">
        <f>ROUND(Y314*Source!I637,7)</f>
        <v>1.1900000000000001E-2</v>
      </c>
      <c r="CY314">
        <f>AB314</f>
        <v>1626.29</v>
      </c>
      <c r="CZ314">
        <f>AF314</f>
        <v>1626.29</v>
      </c>
      <c r="DA314">
        <f>AJ314</f>
        <v>1</v>
      </c>
      <c r="DB314">
        <f t="shared" si="128"/>
        <v>276.47000000000003</v>
      </c>
      <c r="DC314">
        <f t="shared" si="129"/>
        <v>185.38</v>
      </c>
      <c r="DD314" t="s">
        <v>3</v>
      </c>
      <c r="DE314" t="s">
        <v>3</v>
      </c>
      <c r="DF314">
        <f t="shared" si="130"/>
        <v>0</v>
      </c>
      <c r="DG314">
        <f t="shared" si="125"/>
        <v>19.350000000000001</v>
      </c>
      <c r="DH314">
        <f t="shared" si="111"/>
        <v>12.98</v>
      </c>
      <c r="DI314">
        <f t="shared" si="112"/>
        <v>0</v>
      </c>
      <c r="DJ314">
        <f>DG314+DH314</f>
        <v>32.33</v>
      </c>
      <c r="DK314">
        <v>1</v>
      </c>
      <c r="DL314" t="s">
        <v>472</v>
      </c>
      <c r="DM314">
        <v>6</v>
      </c>
      <c r="DN314" t="s">
        <v>465</v>
      </c>
      <c r="DO314">
        <v>1</v>
      </c>
    </row>
    <row r="315" spans="1:119" x14ac:dyDescent="0.25">
      <c r="A315">
        <f>ROW(Source!A637)</f>
        <v>637</v>
      </c>
      <c r="B315">
        <v>70748195</v>
      </c>
      <c r="C315">
        <v>70822144</v>
      </c>
      <c r="D315">
        <v>68193436</v>
      </c>
      <c r="E315">
        <v>1</v>
      </c>
      <c r="F315">
        <v>1</v>
      </c>
      <c r="G315">
        <v>1</v>
      </c>
      <c r="H315">
        <v>2</v>
      </c>
      <c r="I315" t="s">
        <v>486</v>
      </c>
      <c r="J315" t="s">
        <v>487</v>
      </c>
      <c r="K315" t="s">
        <v>488</v>
      </c>
      <c r="L315">
        <v>1368</v>
      </c>
      <c r="N315">
        <v>1011</v>
      </c>
      <c r="O315" t="s">
        <v>471</v>
      </c>
      <c r="P315" t="s">
        <v>471</v>
      </c>
      <c r="Q315">
        <v>1</v>
      </c>
      <c r="W315">
        <v>0</v>
      </c>
      <c r="X315">
        <v>-849950259</v>
      </c>
      <c r="Y315">
        <f t="shared" si="127"/>
        <v>0.17</v>
      </c>
      <c r="AA315">
        <v>0</v>
      </c>
      <c r="AB315">
        <v>641.70000000000005</v>
      </c>
      <c r="AC315">
        <v>811.79</v>
      </c>
      <c r="AD315">
        <v>0</v>
      </c>
      <c r="AE315">
        <v>0</v>
      </c>
      <c r="AF315">
        <v>641.70000000000005</v>
      </c>
      <c r="AG315">
        <v>811.79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0.17</v>
      </c>
      <c r="AU315" t="s">
        <v>3</v>
      </c>
      <c r="AV315">
        <v>1</v>
      </c>
      <c r="AW315">
        <v>2</v>
      </c>
      <c r="AX315">
        <v>70822157</v>
      </c>
      <c r="AY315">
        <v>1</v>
      </c>
      <c r="AZ315">
        <v>0</v>
      </c>
      <c r="BA315">
        <v>397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109.08900000000001</v>
      </c>
      <c r="BL315">
        <v>138.0043</v>
      </c>
      <c r="BM315">
        <v>0</v>
      </c>
      <c r="BN315">
        <v>0</v>
      </c>
      <c r="BO315">
        <v>0.17</v>
      </c>
      <c r="BP315">
        <v>1</v>
      </c>
      <c r="BQ315">
        <v>0</v>
      </c>
      <c r="BR315">
        <v>109.08900000000001</v>
      </c>
      <c r="BS315">
        <v>138.0043</v>
      </c>
      <c r="BT315">
        <v>0</v>
      </c>
      <c r="BU315">
        <v>0</v>
      </c>
      <c r="BV315">
        <v>0.17</v>
      </c>
      <c r="BW315">
        <v>1</v>
      </c>
      <c r="CV315">
        <v>0</v>
      </c>
      <c r="CW315">
        <f>ROUND(Y315*Source!I637*DO315,7)</f>
        <v>1.1900000000000001E-2</v>
      </c>
      <c r="CX315">
        <f>ROUND(Y315*Source!I637,7)</f>
        <v>1.1900000000000001E-2</v>
      </c>
      <c r="CY315">
        <f>AB315</f>
        <v>641.70000000000005</v>
      </c>
      <c r="CZ315">
        <f>AF315</f>
        <v>641.70000000000005</v>
      </c>
      <c r="DA315">
        <f>AJ315</f>
        <v>1</v>
      </c>
      <c r="DB315">
        <f t="shared" si="128"/>
        <v>109.09</v>
      </c>
      <c r="DC315">
        <f t="shared" si="129"/>
        <v>138</v>
      </c>
      <c r="DD315" t="s">
        <v>3</v>
      </c>
      <c r="DE315" t="s">
        <v>3</v>
      </c>
      <c r="DF315">
        <f t="shared" si="130"/>
        <v>0</v>
      </c>
      <c r="DG315">
        <f t="shared" si="125"/>
        <v>7.64</v>
      </c>
      <c r="DH315">
        <f t="shared" si="111"/>
        <v>9.66</v>
      </c>
      <c r="DI315">
        <f t="shared" si="112"/>
        <v>0</v>
      </c>
      <c r="DJ315">
        <f>DG315+DH315</f>
        <v>17.3</v>
      </c>
      <c r="DK315">
        <v>1</v>
      </c>
      <c r="DL315" t="s">
        <v>479</v>
      </c>
      <c r="DM315">
        <v>4</v>
      </c>
      <c r="DN315" t="s">
        <v>465</v>
      </c>
      <c r="DO315">
        <v>1</v>
      </c>
    </row>
    <row r="316" spans="1:119" x14ac:dyDescent="0.25">
      <c r="A316">
        <f>ROW(Source!A637)</f>
        <v>637</v>
      </c>
      <c r="B316">
        <v>70748195</v>
      </c>
      <c r="C316">
        <v>70822144</v>
      </c>
      <c r="D316">
        <v>68193632</v>
      </c>
      <c r="E316">
        <v>1</v>
      </c>
      <c r="F316">
        <v>1</v>
      </c>
      <c r="G316">
        <v>1</v>
      </c>
      <c r="H316">
        <v>2</v>
      </c>
      <c r="I316" t="s">
        <v>533</v>
      </c>
      <c r="J316" t="s">
        <v>534</v>
      </c>
      <c r="K316" t="s">
        <v>535</v>
      </c>
      <c r="L316">
        <v>1368</v>
      </c>
      <c r="N316">
        <v>1011</v>
      </c>
      <c r="O316" t="s">
        <v>471</v>
      </c>
      <c r="P316" t="s">
        <v>471</v>
      </c>
      <c r="Q316">
        <v>1</v>
      </c>
      <c r="W316">
        <v>0</v>
      </c>
      <c r="X316">
        <v>303316554</v>
      </c>
      <c r="Y316">
        <f t="shared" si="127"/>
        <v>2.9</v>
      </c>
      <c r="AA316">
        <v>0</v>
      </c>
      <c r="AB316">
        <v>34.61</v>
      </c>
      <c r="AC316">
        <v>0</v>
      </c>
      <c r="AD316">
        <v>0</v>
      </c>
      <c r="AE316">
        <v>0</v>
      </c>
      <c r="AF316">
        <v>34.61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2.9</v>
      </c>
      <c r="AU316" t="s">
        <v>3</v>
      </c>
      <c r="AV316">
        <v>1</v>
      </c>
      <c r="AW316">
        <v>2</v>
      </c>
      <c r="AX316">
        <v>70822158</v>
      </c>
      <c r="AY316">
        <v>1</v>
      </c>
      <c r="AZ316">
        <v>0</v>
      </c>
      <c r="BA316">
        <v>398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100.369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100.369</v>
      </c>
      <c r="BS316">
        <v>0</v>
      </c>
      <c r="BT316">
        <v>0</v>
      </c>
      <c r="BU316">
        <v>0</v>
      </c>
      <c r="BV316">
        <v>0</v>
      </c>
      <c r="BW316">
        <v>1</v>
      </c>
      <c r="CV316">
        <v>0</v>
      </c>
      <c r="CW316">
        <f>ROUND(Y316*Source!I637*DO316,7)</f>
        <v>0</v>
      </c>
      <c r="CX316">
        <f>ROUND(Y316*Source!I637,7)</f>
        <v>0.20300000000000001</v>
      </c>
      <c r="CY316">
        <f>AB316</f>
        <v>34.61</v>
      </c>
      <c r="CZ316">
        <f>AF316</f>
        <v>34.61</v>
      </c>
      <c r="DA316">
        <f>AJ316</f>
        <v>1</v>
      </c>
      <c r="DB316">
        <f t="shared" si="128"/>
        <v>100.37</v>
      </c>
      <c r="DC316">
        <f t="shared" si="129"/>
        <v>0</v>
      </c>
      <c r="DD316" t="s">
        <v>3</v>
      </c>
      <c r="DE316" t="s">
        <v>3</v>
      </c>
      <c r="DF316">
        <f t="shared" si="130"/>
        <v>0</v>
      </c>
      <c r="DG316">
        <f t="shared" si="125"/>
        <v>7.03</v>
      </c>
      <c r="DH316">
        <f t="shared" si="111"/>
        <v>0</v>
      </c>
      <c r="DI316">
        <f t="shared" si="112"/>
        <v>0</v>
      </c>
      <c r="DJ316">
        <f>DG316+DH316</f>
        <v>7.03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ROW(Source!A637)</f>
        <v>637</v>
      </c>
      <c r="B317">
        <v>70748195</v>
      </c>
      <c r="C317">
        <v>70822144</v>
      </c>
      <c r="D317">
        <v>68261051</v>
      </c>
      <c r="E317">
        <v>1</v>
      </c>
      <c r="F317">
        <v>1</v>
      </c>
      <c r="G317">
        <v>1</v>
      </c>
      <c r="H317">
        <v>3</v>
      </c>
      <c r="I317" t="s">
        <v>536</v>
      </c>
      <c r="J317" t="s">
        <v>537</v>
      </c>
      <c r="K317" t="s">
        <v>538</v>
      </c>
      <c r="L317">
        <v>1346</v>
      </c>
      <c r="N317">
        <v>1009</v>
      </c>
      <c r="O317" t="s">
        <v>492</v>
      </c>
      <c r="P317" t="s">
        <v>492</v>
      </c>
      <c r="Q317">
        <v>1</v>
      </c>
      <c r="W317">
        <v>0</v>
      </c>
      <c r="X317">
        <v>-163259778</v>
      </c>
      <c r="Y317">
        <f t="shared" si="127"/>
        <v>0.9</v>
      </c>
      <c r="AA317">
        <v>121.39</v>
      </c>
      <c r="AB317">
        <v>0</v>
      </c>
      <c r="AC317">
        <v>0</v>
      </c>
      <c r="AD317">
        <v>0</v>
      </c>
      <c r="AE317">
        <v>155.63</v>
      </c>
      <c r="AF317">
        <v>0</v>
      </c>
      <c r="AG317">
        <v>0</v>
      </c>
      <c r="AH317">
        <v>0</v>
      </c>
      <c r="AI317">
        <v>0.78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0.9</v>
      </c>
      <c r="AU317" t="s">
        <v>3</v>
      </c>
      <c r="AV317">
        <v>0</v>
      </c>
      <c r="AW317">
        <v>2</v>
      </c>
      <c r="AX317">
        <v>70822159</v>
      </c>
      <c r="AY317">
        <v>1</v>
      </c>
      <c r="AZ317">
        <v>0</v>
      </c>
      <c r="BA317">
        <v>399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140.06700000000001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140.06700000000001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ROUND(Y317*Source!I637,7)</f>
        <v>6.3E-2</v>
      </c>
      <c r="CY317">
        <f>AA317</f>
        <v>121.39</v>
      </c>
      <c r="CZ317">
        <f>AE317</f>
        <v>155.63</v>
      </c>
      <c r="DA317">
        <f>AI317</f>
        <v>0.78</v>
      </c>
      <c r="DB317">
        <f t="shared" si="128"/>
        <v>140.07</v>
      </c>
      <c r="DC317">
        <f t="shared" si="129"/>
        <v>0</v>
      </c>
      <c r="DD317" t="s">
        <v>3</v>
      </c>
      <c r="DE317" t="s">
        <v>3</v>
      </c>
      <c r="DF317">
        <f>ROUND(ROUND(AE317*AI317,2)*CX317,2)</f>
        <v>7.65</v>
      </c>
      <c r="DG317">
        <f t="shared" si="125"/>
        <v>0</v>
      </c>
      <c r="DH317">
        <f t="shared" si="111"/>
        <v>0</v>
      </c>
      <c r="DI317">
        <f t="shared" si="112"/>
        <v>0</v>
      </c>
      <c r="DJ317">
        <f>DF317</f>
        <v>7.65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ROW(Source!A637)</f>
        <v>637</v>
      </c>
      <c r="B318">
        <v>70748195</v>
      </c>
      <c r="C318">
        <v>70822144</v>
      </c>
      <c r="D318">
        <v>68269130</v>
      </c>
      <c r="E318">
        <v>1</v>
      </c>
      <c r="F318">
        <v>1</v>
      </c>
      <c r="G318">
        <v>1</v>
      </c>
      <c r="H318">
        <v>3</v>
      </c>
      <c r="I318" t="s">
        <v>542</v>
      </c>
      <c r="J318" t="s">
        <v>543</v>
      </c>
      <c r="K318" t="s">
        <v>544</v>
      </c>
      <c r="L318">
        <v>1348</v>
      </c>
      <c r="N318">
        <v>1009</v>
      </c>
      <c r="O318" t="s">
        <v>147</v>
      </c>
      <c r="P318" t="s">
        <v>147</v>
      </c>
      <c r="Q318">
        <v>1000</v>
      </c>
      <c r="W318">
        <v>0</v>
      </c>
      <c r="X318">
        <v>-1417638397</v>
      </c>
      <c r="Y318">
        <f t="shared" si="127"/>
        <v>0</v>
      </c>
      <c r="AA318">
        <v>49995.77</v>
      </c>
      <c r="AB318">
        <v>0</v>
      </c>
      <c r="AC318">
        <v>0</v>
      </c>
      <c r="AD318">
        <v>0</v>
      </c>
      <c r="AE318">
        <v>49995.77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</v>
      </c>
      <c r="AU318" t="s">
        <v>3</v>
      </c>
      <c r="AV318">
        <v>0</v>
      </c>
      <c r="AW318">
        <v>2</v>
      </c>
      <c r="AX318">
        <v>70822160</v>
      </c>
      <c r="AY318">
        <v>1</v>
      </c>
      <c r="AZ318">
        <v>6144</v>
      </c>
      <c r="BA318">
        <v>400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ROUND(Y318*Source!I637,7)</f>
        <v>0</v>
      </c>
      <c r="CY318">
        <f>AA318</f>
        <v>49995.77</v>
      </c>
      <c r="CZ318">
        <f>AE318</f>
        <v>49995.77</v>
      </c>
      <c r="DA318">
        <f>AI318</f>
        <v>1</v>
      </c>
      <c r="DB318">
        <f t="shared" si="128"/>
        <v>0</v>
      </c>
      <c r="DC318">
        <f t="shared" si="129"/>
        <v>0</v>
      </c>
      <c r="DD318" t="s">
        <v>3</v>
      </c>
      <c r="DE318" t="s">
        <v>3</v>
      </c>
      <c r="DF318">
        <f>ROUND(ROUND(AE318,2)*CX318,2)</f>
        <v>0</v>
      </c>
      <c r="DG318">
        <f t="shared" si="125"/>
        <v>0</v>
      </c>
      <c r="DH318">
        <f t="shared" si="111"/>
        <v>0</v>
      </c>
      <c r="DI318">
        <f t="shared" si="112"/>
        <v>0</v>
      </c>
      <c r="DJ318">
        <f>DF318</f>
        <v>0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ROW(Source!A637)</f>
        <v>637</v>
      </c>
      <c r="B319">
        <v>70748195</v>
      </c>
      <c r="C319">
        <v>70822144</v>
      </c>
      <c r="D319">
        <v>68278941</v>
      </c>
      <c r="E319">
        <v>1</v>
      </c>
      <c r="F319">
        <v>1</v>
      </c>
      <c r="G319">
        <v>1</v>
      </c>
      <c r="H319">
        <v>3</v>
      </c>
      <c r="I319" t="s">
        <v>539</v>
      </c>
      <c r="J319" t="s">
        <v>540</v>
      </c>
      <c r="K319" t="s">
        <v>541</v>
      </c>
      <c r="L319">
        <v>1346</v>
      </c>
      <c r="N319">
        <v>1009</v>
      </c>
      <c r="O319" t="s">
        <v>492</v>
      </c>
      <c r="P319" t="s">
        <v>492</v>
      </c>
      <c r="Q319">
        <v>1</v>
      </c>
      <c r="W319">
        <v>0</v>
      </c>
      <c r="X319">
        <v>72056734</v>
      </c>
      <c r="Y319">
        <f t="shared" si="127"/>
        <v>2.4</v>
      </c>
      <c r="AA319">
        <v>1139.45</v>
      </c>
      <c r="AB319">
        <v>0</v>
      </c>
      <c r="AC319">
        <v>0</v>
      </c>
      <c r="AD319">
        <v>0</v>
      </c>
      <c r="AE319">
        <v>911.56</v>
      </c>
      <c r="AF319">
        <v>0</v>
      </c>
      <c r="AG319">
        <v>0</v>
      </c>
      <c r="AH319">
        <v>0</v>
      </c>
      <c r="AI319">
        <v>1.25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2.4</v>
      </c>
      <c r="AU319" t="s">
        <v>3</v>
      </c>
      <c r="AV319">
        <v>0</v>
      </c>
      <c r="AW319">
        <v>2</v>
      </c>
      <c r="AX319">
        <v>70822161</v>
      </c>
      <c r="AY319">
        <v>1</v>
      </c>
      <c r="AZ319">
        <v>0</v>
      </c>
      <c r="BA319">
        <v>401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2187.7439999999997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2187.7439999999997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ROUND(Y319*Source!I637,7)</f>
        <v>0.16800000000000001</v>
      </c>
      <c r="CY319">
        <f>AA319</f>
        <v>1139.45</v>
      </c>
      <c r="CZ319">
        <f>AE319</f>
        <v>911.56</v>
      </c>
      <c r="DA319">
        <f>AI319</f>
        <v>1.25</v>
      </c>
      <c r="DB319">
        <f t="shared" si="128"/>
        <v>2187.7399999999998</v>
      </c>
      <c r="DC319">
        <f t="shared" si="129"/>
        <v>0</v>
      </c>
      <c r="DD319" t="s">
        <v>3</v>
      </c>
      <c r="DE319" t="s">
        <v>3</v>
      </c>
      <c r="DF319">
        <f>ROUND(ROUND(AE319*AI319,2)*CX319,2)</f>
        <v>191.43</v>
      </c>
      <c r="DG319">
        <f t="shared" si="125"/>
        <v>0</v>
      </c>
      <c r="DH319">
        <f t="shared" si="111"/>
        <v>0</v>
      </c>
      <c r="DI319">
        <f t="shared" si="112"/>
        <v>0</v>
      </c>
      <c r="DJ319">
        <f>DF319</f>
        <v>191.43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5">
      <c r="A320">
        <f>ROW(Source!A637)</f>
        <v>637</v>
      </c>
      <c r="B320">
        <v>70748195</v>
      </c>
      <c r="C320">
        <v>70822144</v>
      </c>
      <c r="D320">
        <v>68191886</v>
      </c>
      <c r="E320">
        <v>117</v>
      </c>
      <c r="F320">
        <v>1</v>
      </c>
      <c r="G320">
        <v>1</v>
      </c>
      <c r="H320">
        <v>3</v>
      </c>
      <c r="I320" t="s">
        <v>141</v>
      </c>
      <c r="J320" t="s">
        <v>3</v>
      </c>
      <c r="K320" t="s">
        <v>142</v>
      </c>
      <c r="L320">
        <v>3277935</v>
      </c>
      <c r="N320">
        <v>1013</v>
      </c>
      <c r="O320" t="s">
        <v>143</v>
      </c>
      <c r="P320" t="s">
        <v>143</v>
      </c>
      <c r="Q320">
        <v>1</v>
      </c>
      <c r="W320">
        <v>0</v>
      </c>
      <c r="X320">
        <v>274903907</v>
      </c>
      <c r="Y320">
        <f t="shared" si="127"/>
        <v>2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 t="s">
        <v>3</v>
      </c>
      <c r="AT320">
        <v>2</v>
      </c>
      <c r="AU320" t="s">
        <v>3</v>
      </c>
      <c r="AV320">
        <v>0</v>
      </c>
      <c r="AW320">
        <v>2</v>
      </c>
      <c r="AX320">
        <v>70822162</v>
      </c>
      <c r="AY320">
        <v>1</v>
      </c>
      <c r="AZ320">
        <v>0</v>
      </c>
      <c r="BA320">
        <v>402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ROUND(Y320*Source!I637,7)</f>
        <v>0.14000000000000001</v>
      </c>
      <c r="CY320">
        <f>AA320</f>
        <v>0</v>
      </c>
      <c r="CZ320">
        <f>AE320</f>
        <v>0</v>
      </c>
      <c r="DA320">
        <f>AI320</f>
        <v>1</v>
      </c>
      <c r="DB320">
        <f t="shared" si="128"/>
        <v>0</v>
      </c>
      <c r="DC320">
        <f t="shared" si="129"/>
        <v>0</v>
      </c>
      <c r="DD320" t="s">
        <v>3</v>
      </c>
      <c r="DE320" t="s">
        <v>3</v>
      </c>
      <c r="DF320">
        <f t="shared" ref="DF320:DF351" si="131">ROUND(ROUND(AE320,2)*CX320,2)</f>
        <v>0</v>
      </c>
      <c r="DG320">
        <f t="shared" si="125"/>
        <v>0</v>
      </c>
      <c r="DH320">
        <f t="shared" si="111"/>
        <v>0</v>
      </c>
      <c r="DI320">
        <f t="shared" si="112"/>
        <v>0</v>
      </c>
      <c r="DJ320">
        <f>DF320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ROW(Source!A776)</f>
        <v>776</v>
      </c>
      <c r="B321">
        <v>70751969</v>
      </c>
      <c r="C321">
        <v>70822181</v>
      </c>
      <c r="D321">
        <v>52604711</v>
      </c>
      <c r="E321">
        <v>110</v>
      </c>
      <c r="F321">
        <v>1</v>
      </c>
      <c r="G321">
        <v>1</v>
      </c>
      <c r="H321">
        <v>1</v>
      </c>
      <c r="I321" t="s">
        <v>576</v>
      </c>
      <c r="J321" t="s">
        <v>3</v>
      </c>
      <c r="K321" t="s">
        <v>577</v>
      </c>
      <c r="L321">
        <v>1369</v>
      </c>
      <c r="N321">
        <v>1013</v>
      </c>
      <c r="O321" t="s">
        <v>554</v>
      </c>
      <c r="P321" t="s">
        <v>554</v>
      </c>
      <c r="Q321">
        <v>1</v>
      </c>
      <c r="W321">
        <v>0</v>
      </c>
      <c r="X321">
        <v>-1275334932</v>
      </c>
      <c r="Y321">
        <f t="shared" si="127"/>
        <v>0.52</v>
      </c>
      <c r="AA321">
        <v>0</v>
      </c>
      <c r="AB321">
        <v>0</v>
      </c>
      <c r="AC321">
        <v>0</v>
      </c>
      <c r="AD321">
        <v>775.44</v>
      </c>
      <c r="AE321">
        <v>0</v>
      </c>
      <c r="AF321">
        <v>0</v>
      </c>
      <c r="AG321">
        <v>0</v>
      </c>
      <c r="AH321">
        <v>775.44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0.52</v>
      </c>
      <c r="AU321" t="s">
        <v>3</v>
      </c>
      <c r="AV321">
        <v>1</v>
      </c>
      <c r="AW321">
        <v>2</v>
      </c>
      <c r="AX321">
        <v>70822184</v>
      </c>
      <c r="AY321">
        <v>2</v>
      </c>
      <c r="AZ321">
        <v>131072</v>
      </c>
      <c r="BA321">
        <v>403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403.22880000000004</v>
      </c>
      <c r="BN321">
        <v>0.52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403.22880000000004</v>
      </c>
      <c r="BU321">
        <v>0.52</v>
      </c>
      <c r="BV321">
        <v>0</v>
      </c>
      <c r="BW321">
        <v>1</v>
      </c>
      <c r="CU321">
        <f>ROUND(AT321*Source!I776*AH321*AL321,2)</f>
        <v>1209.69</v>
      </c>
      <c r="CV321">
        <f>ROUND(Y321*Source!I776,7)</f>
        <v>1.56</v>
      </c>
      <c r="CW321">
        <v>0</v>
      </c>
      <c r="CX321">
        <f>ROUND(Y321*Source!I776,7)</f>
        <v>1.56</v>
      </c>
      <c r="CY321">
        <f t="shared" ref="CY321:CY352" si="132">AD321</f>
        <v>775.44</v>
      </c>
      <c r="CZ321">
        <f t="shared" ref="CZ321:CZ352" si="133">AH321</f>
        <v>775.44</v>
      </c>
      <c r="DA321">
        <f t="shared" ref="DA321:DA352" si="134">AL321</f>
        <v>1</v>
      </c>
      <c r="DB321">
        <f t="shared" si="128"/>
        <v>403.23</v>
      </c>
      <c r="DC321">
        <f t="shared" si="129"/>
        <v>0</v>
      </c>
      <c r="DD321" t="s">
        <v>3</v>
      </c>
      <c r="DE321" t="s">
        <v>3</v>
      </c>
      <c r="DF321">
        <f t="shared" si="131"/>
        <v>0</v>
      </c>
      <c r="DG321">
        <f t="shared" si="125"/>
        <v>0</v>
      </c>
      <c r="DH321">
        <f t="shared" ref="DH321:DH384" si="135">ROUND(ROUND(AG321,2)*CX321,2)</f>
        <v>0</v>
      </c>
      <c r="DI321">
        <f t="shared" ref="DI321:DI384" si="136">ROUND(ROUND(AH321,2)*CX321,2)</f>
        <v>1209.69</v>
      </c>
      <c r="DJ321">
        <f t="shared" ref="DJ321:DJ352" si="137">DI321</f>
        <v>1209.69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ROW(Source!A776)</f>
        <v>776</v>
      </c>
      <c r="B322">
        <v>70751969</v>
      </c>
      <c r="C322">
        <v>70822181</v>
      </c>
      <c r="D322">
        <v>52604718</v>
      </c>
      <c r="E322">
        <v>110</v>
      </c>
      <c r="F322">
        <v>1</v>
      </c>
      <c r="G322">
        <v>1</v>
      </c>
      <c r="H322">
        <v>1</v>
      </c>
      <c r="I322" t="s">
        <v>578</v>
      </c>
      <c r="J322" t="s">
        <v>3</v>
      </c>
      <c r="K322" t="s">
        <v>579</v>
      </c>
      <c r="L322">
        <v>1369</v>
      </c>
      <c r="N322">
        <v>1013</v>
      </c>
      <c r="O322" t="s">
        <v>554</v>
      </c>
      <c r="P322" t="s">
        <v>554</v>
      </c>
      <c r="Q322">
        <v>1</v>
      </c>
      <c r="W322">
        <v>0</v>
      </c>
      <c r="X322">
        <v>-2140504649</v>
      </c>
      <c r="Y322">
        <f t="shared" si="127"/>
        <v>0.78</v>
      </c>
      <c r="AA322">
        <v>0</v>
      </c>
      <c r="AB322">
        <v>0</v>
      </c>
      <c r="AC322">
        <v>0</v>
      </c>
      <c r="AD322">
        <v>1187.3900000000001</v>
      </c>
      <c r="AE322">
        <v>0</v>
      </c>
      <c r="AF322">
        <v>0</v>
      </c>
      <c r="AG322">
        <v>0</v>
      </c>
      <c r="AH322">
        <v>1187.3900000000001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0.78</v>
      </c>
      <c r="AU322" t="s">
        <v>3</v>
      </c>
      <c r="AV322">
        <v>1</v>
      </c>
      <c r="AW322">
        <v>2</v>
      </c>
      <c r="AX322">
        <v>70822185</v>
      </c>
      <c r="AY322">
        <v>2</v>
      </c>
      <c r="AZ322">
        <v>131072</v>
      </c>
      <c r="BA322">
        <v>404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926.16420000000016</v>
      </c>
      <c r="BN322">
        <v>0.78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926.16420000000016</v>
      </c>
      <c r="BU322">
        <v>0.78</v>
      </c>
      <c r="BV322">
        <v>0</v>
      </c>
      <c r="BW322">
        <v>1</v>
      </c>
      <c r="CU322">
        <f>ROUND(AT322*Source!I776*AH322*AL322,2)</f>
        <v>2778.49</v>
      </c>
      <c r="CV322">
        <f>ROUND(Y322*Source!I776,7)</f>
        <v>2.34</v>
      </c>
      <c r="CW322">
        <v>0</v>
      </c>
      <c r="CX322">
        <f>ROUND(Y322*Source!I776,7)</f>
        <v>2.34</v>
      </c>
      <c r="CY322">
        <f t="shared" si="132"/>
        <v>1187.3900000000001</v>
      </c>
      <c r="CZ322">
        <f t="shared" si="133"/>
        <v>1187.3900000000001</v>
      </c>
      <c r="DA322">
        <f t="shared" si="134"/>
        <v>1</v>
      </c>
      <c r="DB322">
        <f t="shared" si="128"/>
        <v>926.16</v>
      </c>
      <c r="DC322">
        <f t="shared" si="129"/>
        <v>0</v>
      </c>
      <c r="DD322" t="s">
        <v>3</v>
      </c>
      <c r="DE322" t="s">
        <v>3</v>
      </c>
      <c r="DF322">
        <f t="shared" si="131"/>
        <v>0</v>
      </c>
      <c r="DG322">
        <f t="shared" si="125"/>
        <v>0</v>
      </c>
      <c r="DH322">
        <f t="shared" si="135"/>
        <v>0</v>
      </c>
      <c r="DI322">
        <f t="shared" si="136"/>
        <v>2778.49</v>
      </c>
      <c r="DJ322">
        <f t="shared" si="137"/>
        <v>2778.49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ROW(Source!A777)</f>
        <v>777</v>
      </c>
      <c r="B323">
        <v>70748195</v>
      </c>
      <c r="C323">
        <v>70822181</v>
      </c>
      <c r="D323">
        <v>52604711</v>
      </c>
      <c r="E323">
        <v>110</v>
      </c>
      <c r="F323">
        <v>1</v>
      </c>
      <c r="G323">
        <v>1</v>
      </c>
      <c r="H323">
        <v>1</v>
      </c>
      <c r="I323" t="s">
        <v>576</v>
      </c>
      <c r="J323" t="s">
        <v>3</v>
      </c>
      <c r="K323" t="s">
        <v>577</v>
      </c>
      <c r="L323">
        <v>1369</v>
      </c>
      <c r="N323">
        <v>1013</v>
      </c>
      <c r="O323" t="s">
        <v>554</v>
      </c>
      <c r="P323" t="s">
        <v>554</v>
      </c>
      <c r="Q323">
        <v>1</v>
      </c>
      <c r="W323">
        <v>0</v>
      </c>
      <c r="X323">
        <v>-1275334932</v>
      </c>
      <c r="Y323">
        <f t="shared" si="127"/>
        <v>0.52</v>
      </c>
      <c r="AA323">
        <v>0</v>
      </c>
      <c r="AB323">
        <v>0</v>
      </c>
      <c r="AC323">
        <v>0</v>
      </c>
      <c r="AD323">
        <v>775.44</v>
      </c>
      <c r="AE323">
        <v>0</v>
      </c>
      <c r="AF323">
        <v>0</v>
      </c>
      <c r="AG323">
        <v>0</v>
      </c>
      <c r="AH323">
        <v>775.44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0.52</v>
      </c>
      <c r="AU323" t="s">
        <v>3</v>
      </c>
      <c r="AV323">
        <v>1</v>
      </c>
      <c r="AW323">
        <v>2</v>
      </c>
      <c r="AX323">
        <v>70822184</v>
      </c>
      <c r="AY323">
        <v>2</v>
      </c>
      <c r="AZ323">
        <v>131072</v>
      </c>
      <c r="BA323">
        <v>405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403.22880000000004</v>
      </c>
      <c r="BN323">
        <v>0.52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403.22880000000004</v>
      </c>
      <c r="BU323">
        <v>0.52</v>
      </c>
      <c r="BV323">
        <v>0</v>
      </c>
      <c r="BW323">
        <v>1</v>
      </c>
      <c r="CU323">
        <f>ROUND(AT323*Source!I777*AH323*AL323,2)</f>
        <v>1209.69</v>
      </c>
      <c r="CV323">
        <f>ROUND(Y323*Source!I777,7)</f>
        <v>1.56</v>
      </c>
      <c r="CW323">
        <v>0</v>
      </c>
      <c r="CX323">
        <f>ROUND(Y323*Source!I777,7)</f>
        <v>1.56</v>
      </c>
      <c r="CY323">
        <f t="shared" si="132"/>
        <v>775.44</v>
      </c>
      <c r="CZ323">
        <f t="shared" si="133"/>
        <v>775.44</v>
      </c>
      <c r="DA323">
        <f t="shared" si="134"/>
        <v>1</v>
      </c>
      <c r="DB323">
        <f t="shared" si="128"/>
        <v>403.23</v>
      </c>
      <c r="DC323">
        <f t="shared" si="129"/>
        <v>0</v>
      </c>
      <c r="DD323" t="s">
        <v>3</v>
      </c>
      <c r="DE323" t="s">
        <v>3</v>
      </c>
      <c r="DF323">
        <f t="shared" si="131"/>
        <v>0</v>
      </c>
      <c r="DG323">
        <f t="shared" si="125"/>
        <v>0</v>
      </c>
      <c r="DH323">
        <f t="shared" si="135"/>
        <v>0</v>
      </c>
      <c r="DI323">
        <f t="shared" si="136"/>
        <v>1209.69</v>
      </c>
      <c r="DJ323">
        <f t="shared" si="137"/>
        <v>1209.69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ROW(Source!A777)</f>
        <v>777</v>
      </c>
      <c r="B324">
        <v>70748195</v>
      </c>
      <c r="C324">
        <v>70822181</v>
      </c>
      <c r="D324">
        <v>52604718</v>
      </c>
      <c r="E324">
        <v>110</v>
      </c>
      <c r="F324">
        <v>1</v>
      </c>
      <c r="G324">
        <v>1</v>
      </c>
      <c r="H324">
        <v>1</v>
      </c>
      <c r="I324" t="s">
        <v>578</v>
      </c>
      <c r="J324" t="s">
        <v>3</v>
      </c>
      <c r="K324" t="s">
        <v>579</v>
      </c>
      <c r="L324">
        <v>1369</v>
      </c>
      <c r="N324">
        <v>1013</v>
      </c>
      <c r="O324" t="s">
        <v>554</v>
      </c>
      <c r="P324" t="s">
        <v>554</v>
      </c>
      <c r="Q324">
        <v>1</v>
      </c>
      <c r="W324">
        <v>0</v>
      </c>
      <c r="X324">
        <v>-2140504649</v>
      </c>
      <c r="Y324">
        <f t="shared" si="127"/>
        <v>0.78</v>
      </c>
      <c r="AA324">
        <v>0</v>
      </c>
      <c r="AB324">
        <v>0</v>
      </c>
      <c r="AC324">
        <v>0</v>
      </c>
      <c r="AD324">
        <v>1187.3900000000001</v>
      </c>
      <c r="AE324">
        <v>0</v>
      </c>
      <c r="AF324">
        <v>0</v>
      </c>
      <c r="AG324">
        <v>0</v>
      </c>
      <c r="AH324">
        <v>1187.3900000000001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0.78</v>
      </c>
      <c r="AU324" t="s">
        <v>3</v>
      </c>
      <c r="AV324">
        <v>1</v>
      </c>
      <c r="AW324">
        <v>2</v>
      </c>
      <c r="AX324">
        <v>70822185</v>
      </c>
      <c r="AY324">
        <v>2</v>
      </c>
      <c r="AZ324">
        <v>131072</v>
      </c>
      <c r="BA324">
        <v>406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926.16420000000016</v>
      </c>
      <c r="BN324">
        <v>0.78</v>
      </c>
      <c r="BO324">
        <v>0</v>
      </c>
      <c r="BP324">
        <v>1</v>
      </c>
      <c r="BQ324">
        <v>0</v>
      </c>
      <c r="BR324">
        <v>0</v>
      </c>
      <c r="BS324">
        <v>0</v>
      </c>
      <c r="BT324">
        <v>926.16420000000016</v>
      </c>
      <c r="BU324">
        <v>0.78</v>
      </c>
      <c r="BV324">
        <v>0</v>
      </c>
      <c r="BW324">
        <v>1</v>
      </c>
      <c r="CU324">
        <f>ROUND(AT324*Source!I777*AH324*AL324,2)</f>
        <v>2778.49</v>
      </c>
      <c r="CV324">
        <f>ROUND(Y324*Source!I777,7)</f>
        <v>2.34</v>
      </c>
      <c r="CW324">
        <v>0</v>
      </c>
      <c r="CX324">
        <f>ROUND(Y324*Source!I777,7)</f>
        <v>2.34</v>
      </c>
      <c r="CY324">
        <f t="shared" si="132"/>
        <v>1187.3900000000001</v>
      </c>
      <c r="CZ324">
        <f t="shared" si="133"/>
        <v>1187.3900000000001</v>
      </c>
      <c r="DA324">
        <f t="shared" si="134"/>
        <v>1</v>
      </c>
      <c r="DB324">
        <f t="shared" si="128"/>
        <v>926.16</v>
      </c>
      <c r="DC324">
        <f t="shared" si="129"/>
        <v>0</v>
      </c>
      <c r="DD324" t="s">
        <v>3</v>
      </c>
      <c r="DE324" t="s">
        <v>3</v>
      </c>
      <c r="DF324">
        <f t="shared" si="131"/>
        <v>0</v>
      </c>
      <c r="DG324">
        <f t="shared" si="125"/>
        <v>0</v>
      </c>
      <c r="DH324">
        <f t="shared" si="135"/>
        <v>0</v>
      </c>
      <c r="DI324">
        <f t="shared" si="136"/>
        <v>2778.49</v>
      </c>
      <c r="DJ324">
        <f t="shared" si="137"/>
        <v>2778.49</v>
      </c>
      <c r="DK324">
        <v>1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ROW(Source!A778)</f>
        <v>778</v>
      </c>
      <c r="B325">
        <v>70751969</v>
      </c>
      <c r="C325">
        <v>70822186</v>
      </c>
      <c r="D325">
        <v>52604695</v>
      </c>
      <c r="E325">
        <v>110</v>
      </c>
      <c r="F325">
        <v>1</v>
      </c>
      <c r="G325">
        <v>1</v>
      </c>
      <c r="H325">
        <v>1</v>
      </c>
      <c r="I325" t="s">
        <v>559</v>
      </c>
      <c r="J325" t="s">
        <v>3</v>
      </c>
      <c r="K325" t="s">
        <v>560</v>
      </c>
      <c r="L325">
        <v>1369</v>
      </c>
      <c r="N325">
        <v>1013</v>
      </c>
      <c r="O325" t="s">
        <v>554</v>
      </c>
      <c r="P325" t="s">
        <v>554</v>
      </c>
      <c r="Q325">
        <v>1</v>
      </c>
      <c r="W325">
        <v>0</v>
      </c>
      <c r="X325">
        <v>1518711480</v>
      </c>
      <c r="Y325">
        <f t="shared" si="127"/>
        <v>0.65</v>
      </c>
      <c r="AA325">
        <v>0</v>
      </c>
      <c r="AB325">
        <v>0</v>
      </c>
      <c r="AC325">
        <v>0</v>
      </c>
      <c r="AD325">
        <v>932.95</v>
      </c>
      <c r="AE325">
        <v>0</v>
      </c>
      <c r="AF325">
        <v>0</v>
      </c>
      <c r="AG325">
        <v>0</v>
      </c>
      <c r="AH325">
        <v>932.95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0.65</v>
      </c>
      <c r="AU325" t="s">
        <v>3</v>
      </c>
      <c r="AV325">
        <v>1</v>
      </c>
      <c r="AW325">
        <v>2</v>
      </c>
      <c r="AX325">
        <v>70822189</v>
      </c>
      <c r="AY325">
        <v>2</v>
      </c>
      <c r="AZ325">
        <v>131072</v>
      </c>
      <c r="BA325">
        <v>407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606.41750000000002</v>
      </c>
      <c r="BN325">
        <v>0.65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606.41750000000002</v>
      </c>
      <c r="BU325">
        <v>0.65</v>
      </c>
      <c r="BV325">
        <v>0</v>
      </c>
      <c r="BW325">
        <v>1</v>
      </c>
      <c r="CU325">
        <f>ROUND(AT325*Source!I778*AH325*AL325,2)</f>
        <v>1819.25</v>
      </c>
      <c r="CV325">
        <f>ROUND(Y325*Source!I778,7)</f>
        <v>1.95</v>
      </c>
      <c r="CW325">
        <v>0</v>
      </c>
      <c r="CX325">
        <f>ROUND(Y325*Source!I778,7)</f>
        <v>1.95</v>
      </c>
      <c r="CY325">
        <f t="shared" si="132"/>
        <v>932.95</v>
      </c>
      <c r="CZ325">
        <f t="shared" si="133"/>
        <v>932.95</v>
      </c>
      <c r="DA325">
        <f t="shared" si="134"/>
        <v>1</v>
      </c>
      <c r="DB325">
        <f t="shared" si="128"/>
        <v>606.41999999999996</v>
      </c>
      <c r="DC325">
        <f t="shared" si="129"/>
        <v>0</v>
      </c>
      <c r="DD325" t="s">
        <v>3</v>
      </c>
      <c r="DE325" t="s">
        <v>3</v>
      </c>
      <c r="DF325">
        <f t="shared" si="131"/>
        <v>0</v>
      </c>
      <c r="DG325">
        <f t="shared" si="125"/>
        <v>0</v>
      </c>
      <c r="DH325">
        <f t="shared" si="135"/>
        <v>0</v>
      </c>
      <c r="DI325">
        <f t="shared" si="136"/>
        <v>1819.25</v>
      </c>
      <c r="DJ325">
        <f t="shared" si="137"/>
        <v>1819.25</v>
      </c>
      <c r="DK325">
        <v>1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ROW(Source!A778)</f>
        <v>778</v>
      </c>
      <c r="B326">
        <v>70751969</v>
      </c>
      <c r="C326">
        <v>70822186</v>
      </c>
      <c r="D326">
        <v>52604718</v>
      </c>
      <c r="E326">
        <v>110</v>
      </c>
      <c r="F326">
        <v>1</v>
      </c>
      <c r="G326">
        <v>1</v>
      </c>
      <c r="H326">
        <v>1</v>
      </c>
      <c r="I326" t="s">
        <v>578</v>
      </c>
      <c r="J326" t="s">
        <v>3</v>
      </c>
      <c r="K326" t="s">
        <v>579</v>
      </c>
      <c r="L326">
        <v>1369</v>
      </c>
      <c r="N326">
        <v>1013</v>
      </c>
      <c r="O326" t="s">
        <v>554</v>
      </c>
      <c r="P326" t="s">
        <v>554</v>
      </c>
      <c r="Q326">
        <v>1</v>
      </c>
      <c r="W326">
        <v>0</v>
      </c>
      <c r="X326">
        <v>-2140504649</v>
      </c>
      <c r="Y326">
        <f t="shared" si="127"/>
        <v>0.97</v>
      </c>
      <c r="AA326">
        <v>0</v>
      </c>
      <c r="AB326">
        <v>0</v>
      </c>
      <c r="AC326">
        <v>0</v>
      </c>
      <c r="AD326">
        <v>1187.3900000000001</v>
      </c>
      <c r="AE326">
        <v>0</v>
      </c>
      <c r="AF326">
        <v>0</v>
      </c>
      <c r="AG326">
        <v>0</v>
      </c>
      <c r="AH326">
        <v>1187.3900000000001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0.97</v>
      </c>
      <c r="AU326" t="s">
        <v>3</v>
      </c>
      <c r="AV326">
        <v>1</v>
      </c>
      <c r="AW326">
        <v>2</v>
      </c>
      <c r="AX326">
        <v>70822190</v>
      </c>
      <c r="AY326">
        <v>2</v>
      </c>
      <c r="AZ326">
        <v>131072</v>
      </c>
      <c r="BA326">
        <v>408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1151.7683</v>
      </c>
      <c r="BN326">
        <v>0.97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1151.7683</v>
      </c>
      <c r="BU326">
        <v>0.97</v>
      </c>
      <c r="BV326">
        <v>0</v>
      </c>
      <c r="BW326">
        <v>1</v>
      </c>
      <c r="CU326">
        <f>ROUND(AT326*Source!I778*AH326*AL326,2)</f>
        <v>3455.3</v>
      </c>
      <c r="CV326">
        <f>ROUND(Y326*Source!I778,7)</f>
        <v>2.91</v>
      </c>
      <c r="CW326">
        <v>0</v>
      </c>
      <c r="CX326">
        <f>ROUND(Y326*Source!I778,7)</f>
        <v>2.91</v>
      </c>
      <c r="CY326">
        <f t="shared" si="132"/>
        <v>1187.3900000000001</v>
      </c>
      <c r="CZ326">
        <f t="shared" si="133"/>
        <v>1187.3900000000001</v>
      </c>
      <c r="DA326">
        <f t="shared" si="134"/>
        <v>1</v>
      </c>
      <c r="DB326">
        <f t="shared" si="128"/>
        <v>1151.77</v>
      </c>
      <c r="DC326">
        <f t="shared" si="129"/>
        <v>0</v>
      </c>
      <c r="DD326" t="s">
        <v>3</v>
      </c>
      <c r="DE326" t="s">
        <v>3</v>
      </c>
      <c r="DF326">
        <f t="shared" si="131"/>
        <v>0</v>
      </c>
      <c r="DG326">
        <f t="shared" si="125"/>
        <v>0</v>
      </c>
      <c r="DH326">
        <f t="shared" si="135"/>
        <v>0</v>
      </c>
      <c r="DI326">
        <f t="shared" si="136"/>
        <v>3455.3</v>
      </c>
      <c r="DJ326">
        <f t="shared" si="137"/>
        <v>3455.3</v>
      </c>
      <c r="DK326">
        <v>1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ROW(Source!A779)</f>
        <v>779</v>
      </c>
      <c r="B327">
        <v>70748195</v>
      </c>
      <c r="C327">
        <v>70822186</v>
      </c>
      <c r="D327">
        <v>52604695</v>
      </c>
      <c r="E327">
        <v>110</v>
      </c>
      <c r="F327">
        <v>1</v>
      </c>
      <c r="G327">
        <v>1</v>
      </c>
      <c r="H327">
        <v>1</v>
      </c>
      <c r="I327" t="s">
        <v>559</v>
      </c>
      <c r="J327" t="s">
        <v>3</v>
      </c>
      <c r="K327" t="s">
        <v>560</v>
      </c>
      <c r="L327">
        <v>1369</v>
      </c>
      <c r="N327">
        <v>1013</v>
      </c>
      <c r="O327" t="s">
        <v>554</v>
      </c>
      <c r="P327" t="s">
        <v>554</v>
      </c>
      <c r="Q327">
        <v>1</v>
      </c>
      <c r="W327">
        <v>0</v>
      </c>
      <c r="X327">
        <v>1518711480</v>
      </c>
      <c r="Y327">
        <f t="shared" si="127"/>
        <v>0.65</v>
      </c>
      <c r="AA327">
        <v>0</v>
      </c>
      <c r="AB327">
        <v>0</v>
      </c>
      <c r="AC327">
        <v>0</v>
      </c>
      <c r="AD327">
        <v>932.95</v>
      </c>
      <c r="AE327">
        <v>0</v>
      </c>
      <c r="AF327">
        <v>0</v>
      </c>
      <c r="AG327">
        <v>0</v>
      </c>
      <c r="AH327">
        <v>932.95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0.65</v>
      </c>
      <c r="AU327" t="s">
        <v>3</v>
      </c>
      <c r="AV327">
        <v>1</v>
      </c>
      <c r="AW327">
        <v>2</v>
      </c>
      <c r="AX327">
        <v>70822189</v>
      </c>
      <c r="AY327">
        <v>2</v>
      </c>
      <c r="AZ327">
        <v>131072</v>
      </c>
      <c r="BA327">
        <v>409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606.41750000000002</v>
      </c>
      <c r="BN327">
        <v>0.65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606.41750000000002</v>
      </c>
      <c r="BU327">
        <v>0.65</v>
      </c>
      <c r="BV327">
        <v>0</v>
      </c>
      <c r="BW327">
        <v>1</v>
      </c>
      <c r="CU327">
        <f>ROUND(AT327*Source!I779*AH327*AL327,2)</f>
        <v>1819.25</v>
      </c>
      <c r="CV327">
        <f>ROUND(Y327*Source!I779,7)</f>
        <v>1.95</v>
      </c>
      <c r="CW327">
        <v>0</v>
      </c>
      <c r="CX327">
        <f>ROUND(Y327*Source!I779,7)</f>
        <v>1.95</v>
      </c>
      <c r="CY327">
        <f t="shared" si="132"/>
        <v>932.95</v>
      </c>
      <c r="CZ327">
        <f t="shared" si="133"/>
        <v>932.95</v>
      </c>
      <c r="DA327">
        <f t="shared" si="134"/>
        <v>1</v>
      </c>
      <c r="DB327">
        <f t="shared" si="128"/>
        <v>606.41999999999996</v>
      </c>
      <c r="DC327">
        <f t="shared" si="129"/>
        <v>0</v>
      </c>
      <c r="DD327" t="s">
        <v>3</v>
      </c>
      <c r="DE327" t="s">
        <v>3</v>
      </c>
      <c r="DF327">
        <f t="shared" si="131"/>
        <v>0</v>
      </c>
      <c r="DG327">
        <f t="shared" si="125"/>
        <v>0</v>
      </c>
      <c r="DH327">
        <f t="shared" si="135"/>
        <v>0</v>
      </c>
      <c r="DI327">
        <f t="shared" si="136"/>
        <v>1819.25</v>
      </c>
      <c r="DJ327">
        <f t="shared" si="137"/>
        <v>1819.25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ROW(Source!A779)</f>
        <v>779</v>
      </c>
      <c r="B328">
        <v>70748195</v>
      </c>
      <c r="C328">
        <v>70822186</v>
      </c>
      <c r="D328">
        <v>52604718</v>
      </c>
      <c r="E328">
        <v>110</v>
      </c>
      <c r="F328">
        <v>1</v>
      </c>
      <c r="G328">
        <v>1</v>
      </c>
      <c r="H328">
        <v>1</v>
      </c>
      <c r="I328" t="s">
        <v>578</v>
      </c>
      <c r="J328" t="s">
        <v>3</v>
      </c>
      <c r="K328" t="s">
        <v>579</v>
      </c>
      <c r="L328">
        <v>1369</v>
      </c>
      <c r="N328">
        <v>1013</v>
      </c>
      <c r="O328" t="s">
        <v>554</v>
      </c>
      <c r="P328" t="s">
        <v>554</v>
      </c>
      <c r="Q328">
        <v>1</v>
      </c>
      <c r="W328">
        <v>0</v>
      </c>
      <c r="X328">
        <v>-2140504649</v>
      </c>
      <c r="Y328">
        <f t="shared" si="127"/>
        <v>0.97</v>
      </c>
      <c r="AA328">
        <v>0</v>
      </c>
      <c r="AB328">
        <v>0</v>
      </c>
      <c r="AC328">
        <v>0</v>
      </c>
      <c r="AD328">
        <v>1187.3900000000001</v>
      </c>
      <c r="AE328">
        <v>0</v>
      </c>
      <c r="AF328">
        <v>0</v>
      </c>
      <c r="AG328">
        <v>0</v>
      </c>
      <c r="AH328">
        <v>1187.3900000000001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0.97</v>
      </c>
      <c r="AU328" t="s">
        <v>3</v>
      </c>
      <c r="AV328">
        <v>1</v>
      </c>
      <c r="AW328">
        <v>2</v>
      </c>
      <c r="AX328">
        <v>70822190</v>
      </c>
      <c r="AY328">
        <v>2</v>
      </c>
      <c r="AZ328">
        <v>131072</v>
      </c>
      <c r="BA328">
        <v>410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1151.7683</v>
      </c>
      <c r="BN328">
        <v>0.97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1151.7683</v>
      </c>
      <c r="BU328">
        <v>0.97</v>
      </c>
      <c r="BV328">
        <v>0</v>
      </c>
      <c r="BW328">
        <v>1</v>
      </c>
      <c r="CU328">
        <f>ROUND(AT328*Source!I779*AH328*AL328,2)</f>
        <v>3455.3</v>
      </c>
      <c r="CV328">
        <f>ROUND(Y328*Source!I779,7)</f>
        <v>2.91</v>
      </c>
      <c r="CW328">
        <v>0</v>
      </c>
      <c r="CX328">
        <f>ROUND(Y328*Source!I779,7)</f>
        <v>2.91</v>
      </c>
      <c r="CY328">
        <f t="shared" si="132"/>
        <v>1187.3900000000001</v>
      </c>
      <c r="CZ328">
        <f t="shared" si="133"/>
        <v>1187.3900000000001</v>
      </c>
      <c r="DA328">
        <f t="shared" si="134"/>
        <v>1</v>
      </c>
      <c r="DB328">
        <f t="shared" si="128"/>
        <v>1151.77</v>
      </c>
      <c r="DC328">
        <f t="shared" si="129"/>
        <v>0</v>
      </c>
      <c r="DD328" t="s">
        <v>3</v>
      </c>
      <c r="DE328" t="s">
        <v>3</v>
      </c>
      <c r="DF328">
        <f t="shared" si="131"/>
        <v>0</v>
      </c>
      <c r="DG328">
        <f t="shared" si="125"/>
        <v>0</v>
      </c>
      <c r="DH328">
        <f t="shared" si="135"/>
        <v>0</v>
      </c>
      <c r="DI328">
        <f t="shared" si="136"/>
        <v>3455.3</v>
      </c>
      <c r="DJ328">
        <f t="shared" si="137"/>
        <v>3455.3</v>
      </c>
      <c r="DK328">
        <v>1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ROW(Source!A780)</f>
        <v>780</v>
      </c>
      <c r="B329">
        <v>70751969</v>
      </c>
      <c r="C329">
        <v>70822191</v>
      </c>
      <c r="D329">
        <v>52604692</v>
      </c>
      <c r="E329">
        <v>110</v>
      </c>
      <c r="F329">
        <v>1</v>
      </c>
      <c r="G329">
        <v>1</v>
      </c>
      <c r="H329">
        <v>1</v>
      </c>
      <c r="I329" t="s">
        <v>557</v>
      </c>
      <c r="J329" t="s">
        <v>3</v>
      </c>
      <c r="K329" t="s">
        <v>558</v>
      </c>
      <c r="L329">
        <v>1369</v>
      </c>
      <c r="N329">
        <v>1013</v>
      </c>
      <c r="O329" t="s">
        <v>554</v>
      </c>
      <c r="P329" t="s">
        <v>554</v>
      </c>
      <c r="Q329">
        <v>1</v>
      </c>
      <c r="W329">
        <v>0</v>
      </c>
      <c r="X329">
        <v>-512803540</v>
      </c>
      <c r="Y329">
        <f t="shared" si="127"/>
        <v>1.62</v>
      </c>
      <c r="AA329">
        <v>0</v>
      </c>
      <c r="AB329">
        <v>0</v>
      </c>
      <c r="AC329">
        <v>0</v>
      </c>
      <c r="AD329">
        <v>811.79</v>
      </c>
      <c r="AE329">
        <v>0</v>
      </c>
      <c r="AF329">
        <v>0</v>
      </c>
      <c r="AG329">
        <v>0</v>
      </c>
      <c r="AH329">
        <v>811.79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0</v>
      </c>
      <c r="AQ329">
        <v>1</v>
      </c>
      <c r="AR329">
        <v>0</v>
      </c>
      <c r="AS329" t="s">
        <v>3</v>
      </c>
      <c r="AT329">
        <v>1.62</v>
      </c>
      <c r="AU329" t="s">
        <v>3</v>
      </c>
      <c r="AV329">
        <v>1</v>
      </c>
      <c r="AW329">
        <v>2</v>
      </c>
      <c r="AX329">
        <v>70822195</v>
      </c>
      <c r="AY329">
        <v>2</v>
      </c>
      <c r="AZ329">
        <v>131072</v>
      </c>
      <c r="BA329">
        <v>411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1315.0998</v>
      </c>
      <c r="BN329">
        <v>1.62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1315.0998</v>
      </c>
      <c r="BU329">
        <v>1.62</v>
      </c>
      <c r="BV329">
        <v>0</v>
      </c>
      <c r="BW329">
        <v>1</v>
      </c>
      <c r="CU329">
        <f>ROUND(AT329*Source!I780*AH329*AL329,2)</f>
        <v>1315.1</v>
      </c>
      <c r="CV329">
        <f>ROUND(Y329*Source!I780,7)</f>
        <v>1.62</v>
      </c>
      <c r="CW329">
        <v>0</v>
      </c>
      <c r="CX329">
        <f>ROUND(Y329*Source!I780,7)</f>
        <v>1.62</v>
      </c>
      <c r="CY329">
        <f t="shared" si="132"/>
        <v>811.79</v>
      </c>
      <c r="CZ329">
        <f t="shared" si="133"/>
        <v>811.79</v>
      </c>
      <c r="DA329">
        <f t="shared" si="134"/>
        <v>1</v>
      </c>
      <c r="DB329">
        <f t="shared" si="128"/>
        <v>1315.1</v>
      </c>
      <c r="DC329">
        <f t="shared" si="129"/>
        <v>0</v>
      </c>
      <c r="DD329" t="s">
        <v>3</v>
      </c>
      <c r="DE329" t="s">
        <v>3</v>
      </c>
      <c r="DF329">
        <f t="shared" si="131"/>
        <v>0</v>
      </c>
      <c r="DG329">
        <f t="shared" ref="DG329:DG360" si="138">ROUND(ROUND(AF329,2)*CX329,2)</f>
        <v>0</v>
      </c>
      <c r="DH329">
        <f t="shared" si="135"/>
        <v>0</v>
      </c>
      <c r="DI329">
        <f t="shared" si="136"/>
        <v>1315.1</v>
      </c>
      <c r="DJ329">
        <f t="shared" si="137"/>
        <v>1315.1</v>
      </c>
      <c r="DK329">
        <v>1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5">
      <c r="A330">
        <f>ROW(Source!A780)</f>
        <v>780</v>
      </c>
      <c r="B330">
        <v>70751969</v>
      </c>
      <c r="C330">
        <v>70822191</v>
      </c>
      <c r="D330">
        <v>52604711</v>
      </c>
      <c r="E330">
        <v>110</v>
      </c>
      <c r="F330">
        <v>1</v>
      </c>
      <c r="G330">
        <v>1</v>
      </c>
      <c r="H330">
        <v>1</v>
      </c>
      <c r="I330" t="s">
        <v>576</v>
      </c>
      <c r="J330" t="s">
        <v>3</v>
      </c>
      <c r="K330" t="s">
        <v>577</v>
      </c>
      <c r="L330">
        <v>1369</v>
      </c>
      <c r="N330">
        <v>1013</v>
      </c>
      <c r="O330" t="s">
        <v>554</v>
      </c>
      <c r="P330" t="s">
        <v>554</v>
      </c>
      <c r="Q330">
        <v>1</v>
      </c>
      <c r="W330">
        <v>0</v>
      </c>
      <c r="X330">
        <v>-1275334932</v>
      </c>
      <c r="Y330">
        <f t="shared" si="127"/>
        <v>1.62</v>
      </c>
      <c r="AA330">
        <v>0</v>
      </c>
      <c r="AB330">
        <v>0</v>
      </c>
      <c r="AC330">
        <v>0</v>
      </c>
      <c r="AD330">
        <v>775.44</v>
      </c>
      <c r="AE330">
        <v>0</v>
      </c>
      <c r="AF330">
        <v>0</v>
      </c>
      <c r="AG330">
        <v>0</v>
      </c>
      <c r="AH330">
        <v>775.44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0</v>
      </c>
      <c r="AQ330">
        <v>1</v>
      </c>
      <c r="AR330">
        <v>0</v>
      </c>
      <c r="AS330" t="s">
        <v>3</v>
      </c>
      <c r="AT330">
        <v>1.62</v>
      </c>
      <c r="AU330" t="s">
        <v>3</v>
      </c>
      <c r="AV330">
        <v>1</v>
      </c>
      <c r="AW330">
        <v>2</v>
      </c>
      <c r="AX330">
        <v>70822196</v>
      </c>
      <c r="AY330">
        <v>2</v>
      </c>
      <c r="AZ330">
        <v>131072</v>
      </c>
      <c r="BA330">
        <v>412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1256.2128000000002</v>
      </c>
      <c r="BN330">
        <v>1.62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1256.2128000000002</v>
      </c>
      <c r="BU330">
        <v>1.62</v>
      </c>
      <c r="BV330">
        <v>0</v>
      </c>
      <c r="BW330">
        <v>1</v>
      </c>
      <c r="CU330">
        <f>ROUND(AT330*Source!I780*AH330*AL330,2)</f>
        <v>1256.21</v>
      </c>
      <c r="CV330">
        <f>ROUND(Y330*Source!I780,7)</f>
        <v>1.62</v>
      </c>
      <c r="CW330">
        <v>0</v>
      </c>
      <c r="CX330">
        <f>ROUND(Y330*Source!I780,7)</f>
        <v>1.62</v>
      </c>
      <c r="CY330">
        <f t="shared" si="132"/>
        <v>775.44</v>
      </c>
      <c r="CZ330">
        <f t="shared" si="133"/>
        <v>775.44</v>
      </c>
      <c r="DA330">
        <f t="shared" si="134"/>
        <v>1</v>
      </c>
      <c r="DB330">
        <f t="shared" si="128"/>
        <v>1256.21</v>
      </c>
      <c r="DC330">
        <f t="shared" si="129"/>
        <v>0</v>
      </c>
      <c r="DD330" t="s">
        <v>3</v>
      </c>
      <c r="DE330" t="s">
        <v>3</v>
      </c>
      <c r="DF330">
        <f t="shared" si="131"/>
        <v>0</v>
      </c>
      <c r="DG330">
        <f t="shared" si="138"/>
        <v>0</v>
      </c>
      <c r="DH330">
        <f t="shared" si="135"/>
        <v>0</v>
      </c>
      <c r="DI330">
        <f t="shared" si="136"/>
        <v>1256.21</v>
      </c>
      <c r="DJ330">
        <f t="shared" si="137"/>
        <v>1256.21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ROW(Source!A780)</f>
        <v>780</v>
      </c>
      <c r="B331">
        <v>70751969</v>
      </c>
      <c r="C331">
        <v>70822191</v>
      </c>
      <c r="D331">
        <v>52604718</v>
      </c>
      <c r="E331">
        <v>110</v>
      </c>
      <c r="F331">
        <v>1</v>
      </c>
      <c r="G331">
        <v>1</v>
      </c>
      <c r="H331">
        <v>1</v>
      </c>
      <c r="I331" t="s">
        <v>578</v>
      </c>
      <c r="J331" t="s">
        <v>3</v>
      </c>
      <c r="K331" t="s">
        <v>579</v>
      </c>
      <c r="L331">
        <v>1369</v>
      </c>
      <c r="N331">
        <v>1013</v>
      </c>
      <c r="O331" t="s">
        <v>554</v>
      </c>
      <c r="P331" t="s">
        <v>554</v>
      </c>
      <c r="Q331">
        <v>1</v>
      </c>
      <c r="W331">
        <v>0</v>
      </c>
      <c r="X331">
        <v>-2140504649</v>
      </c>
      <c r="Y331">
        <f t="shared" si="127"/>
        <v>4.8600000000000003</v>
      </c>
      <c r="AA331">
        <v>0</v>
      </c>
      <c r="AB331">
        <v>0</v>
      </c>
      <c r="AC331">
        <v>0</v>
      </c>
      <c r="AD331">
        <v>1187.3900000000001</v>
      </c>
      <c r="AE331">
        <v>0</v>
      </c>
      <c r="AF331">
        <v>0</v>
      </c>
      <c r="AG331">
        <v>0</v>
      </c>
      <c r="AH331">
        <v>1187.3900000000001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0</v>
      </c>
      <c r="AQ331">
        <v>1</v>
      </c>
      <c r="AR331">
        <v>0</v>
      </c>
      <c r="AS331" t="s">
        <v>3</v>
      </c>
      <c r="AT331">
        <v>4.8600000000000003</v>
      </c>
      <c r="AU331" t="s">
        <v>3</v>
      </c>
      <c r="AV331">
        <v>1</v>
      </c>
      <c r="AW331">
        <v>2</v>
      </c>
      <c r="AX331">
        <v>70822197</v>
      </c>
      <c r="AY331">
        <v>2</v>
      </c>
      <c r="AZ331">
        <v>131072</v>
      </c>
      <c r="BA331">
        <v>413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5770.715400000001</v>
      </c>
      <c r="BN331">
        <v>4.8600000000000003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5770.715400000001</v>
      </c>
      <c r="BU331">
        <v>4.8600000000000003</v>
      </c>
      <c r="BV331">
        <v>0</v>
      </c>
      <c r="BW331">
        <v>1</v>
      </c>
      <c r="CU331">
        <f>ROUND(AT331*Source!I780*AH331*AL331,2)</f>
        <v>5770.72</v>
      </c>
      <c r="CV331">
        <f>ROUND(Y331*Source!I780,7)</f>
        <v>4.8600000000000003</v>
      </c>
      <c r="CW331">
        <v>0</v>
      </c>
      <c r="CX331">
        <f>ROUND(Y331*Source!I780,7)</f>
        <v>4.8600000000000003</v>
      </c>
      <c r="CY331">
        <f t="shared" si="132"/>
        <v>1187.3900000000001</v>
      </c>
      <c r="CZ331">
        <f t="shared" si="133"/>
        <v>1187.3900000000001</v>
      </c>
      <c r="DA331">
        <f t="shared" si="134"/>
        <v>1</v>
      </c>
      <c r="DB331">
        <f t="shared" si="128"/>
        <v>5770.72</v>
      </c>
      <c r="DC331">
        <f t="shared" si="129"/>
        <v>0</v>
      </c>
      <c r="DD331" t="s">
        <v>3</v>
      </c>
      <c r="DE331" t="s">
        <v>3</v>
      </c>
      <c r="DF331">
        <f t="shared" si="131"/>
        <v>0</v>
      </c>
      <c r="DG331">
        <f t="shared" si="138"/>
        <v>0</v>
      </c>
      <c r="DH331">
        <f t="shared" si="135"/>
        <v>0</v>
      </c>
      <c r="DI331">
        <f t="shared" si="136"/>
        <v>5770.72</v>
      </c>
      <c r="DJ331">
        <f t="shared" si="137"/>
        <v>5770.72</v>
      </c>
      <c r="DK331">
        <v>1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ROW(Source!A781)</f>
        <v>781</v>
      </c>
      <c r="B332">
        <v>70748195</v>
      </c>
      <c r="C332">
        <v>70822191</v>
      </c>
      <c r="D332">
        <v>52604692</v>
      </c>
      <c r="E332">
        <v>110</v>
      </c>
      <c r="F332">
        <v>1</v>
      </c>
      <c r="G332">
        <v>1</v>
      </c>
      <c r="H332">
        <v>1</v>
      </c>
      <c r="I332" t="s">
        <v>557</v>
      </c>
      <c r="J332" t="s">
        <v>3</v>
      </c>
      <c r="K332" t="s">
        <v>558</v>
      </c>
      <c r="L332">
        <v>1369</v>
      </c>
      <c r="N332">
        <v>1013</v>
      </c>
      <c r="O332" t="s">
        <v>554</v>
      </c>
      <c r="P332" t="s">
        <v>554</v>
      </c>
      <c r="Q332">
        <v>1</v>
      </c>
      <c r="W332">
        <v>0</v>
      </c>
      <c r="X332">
        <v>-512803540</v>
      </c>
      <c r="Y332">
        <f t="shared" si="127"/>
        <v>1.62</v>
      </c>
      <c r="AA332">
        <v>0</v>
      </c>
      <c r="AB332">
        <v>0</v>
      </c>
      <c r="AC332">
        <v>0</v>
      </c>
      <c r="AD332">
        <v>811.79</v>
      </c>
      <c r="AE332">
        <v>0</v>
      </c>
      <c r="AF332">
        <v>0</v>
      </c>
      <c r="AG332">
        <v>0</v>
      </c>
      <c r="AH332">
        <v>811.79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0</v>
      </c>
      <c r="AQ332">
        <v>1</v>
      </c>
      <c r="AR332">
        <v>0</v>
      </c>
      <c r="AS332" t="s">
        <v>3</v>
      </c>
      <c r="AT332">
        <v>1.62</v>
      </c>
      <c r="AU332" t="s">
        <v>3</v>
      </c>
      <c r="AV332">
        <v>1</v>
      </c>
      <c r="AW332">
        <v>2</v>
      </c>
      <c r="AX332">
        <v>70822195</v>
      </c>
      <c r="AY332">
        <v>2</v>
      </c>
      <c r="AZ332">
        <v>131072</v>
      </c>
      <c r="BA332">
        <v>414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1315.0998</v>
      </c>
      <c r="BN332">
        <v>1.62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1315.0998</v>
      </c>
      <c r="BU332">
        <v>1.62</v>
      </c>
      <c r="BV332">
        <v>0</v>
      </c>
      <c r="BW332">
        <v>1</v>
      </c>
      <c r="CU332">
        <f>ROUND(AT332*Source!I781*AH332*AL332,2)</f>
        <v>1315.1</v>
      </c>
      <c r="CV332">
        <f>ROUND(Y332*Source!I781,7)</f>
        <v>1.62</v>
      </c>
      <c r="CW332">
        <v>0</v>
      </c>
      <c r="CX332">
        <f>ROUND(Y332*Source!I781,7)</f>
        <v>1.62</v>
      </c>
      <c r="CY332">
        <f t="shared" si="132"/>
        <v>811.79</v>
      </c>
      <c r="CZ332">
        <f t="shared" si="133"/>
        <v>811.79</v>
      </c>
      <c r="DA332">
        <f t="shared" si="134"/>
        <v>1</v>
      </c>
      <c r="DB332">
        <f t="shared" si="128"/>
        <v>1315.1</v>
      </c>
      <c r="DC332">
        <f t="shared" si="129"/>
        <v>0</v>
      </c>
      <c r="DD332" t="s">
        <v>3</v>
      </c>
      <c r="DE332" t="s">
        <v>3</v>
      </c>
      <c r="DF332">
        <f t="shared" si="131"/>
        <v>0</v>
      </c>
      <c r="DG332">
        <f t="shared" si="138"/>
        <v>0</v>
      </c>
      <c r="DH332">
        <f t="shared" si="135"/>
        <v>0</v>
      </c>
      <c r="DI332">
        <f t="shared" si="136"/>
        <v>1315.1</v>
      </c>
      <c r="DJ332">
        <f t="shared" si="137"/>
        <v>1315.1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ROW(Source!A781)</f>
        <v>781</v>
      </c>
      <c r="B333">
        <v>70748195</v>
      </c>
      <c r="C333">
        <v>70822191</v>
      </c>
      <c r="D333">
        <v>52604711</v>
      </c>
      <c r="E333">
        <v>110</v>
      </c>
      <c r="F333">
        <v>1</v>
      </c>
      <c r="G333">
        <v>1</v>
      </c>
      <c r="H333">
        <v>1</v>
      </c>
      <c r="I333" t="s">
        <v>576</v>
      </c>
      <c r="J333" t="s">
        <v>3</v>
      </c>
      <c r="K333" t="s">
        <v>577</v>
      </c>
      <c r="L333">
        <v>1369</v>
      </c>
      <c r="N333">
        <v>1013</v>
      </c>
      <c r="O333" t="s">
        <v>554</v>
      </c>
      <c r="P333" t="s">
        <v>554</v>
      </c>
      <c r="Q333">
        <v>1</v>
      </c>
      <c r="W333">
        <v>0</v>
      </c>
      <c r="X333">
        <v>-1275334932</v>
      </c>
      <c r="Y333">
        <f t="shared" si="127"/>
        <v>1.62</v>
      </c>
      <c r="AA333">
        <v>0</v>
      </c>
      <c r="AB333">
        <v>0</v>
      </c>
      <c r="AC333">
        <v>0</v>
      </c>
      <c r="AD333">
        <v>775.44</v>
      </c>
      <c r="AE333">
        <v>0</v>
      </c>
      <c r="AF333">
        <v>0</v>
      </c>
      <c r="AG333">
        <v>0</v>
      </c>
      <c r="AH333">
        <v>775.44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0</v>
      </c>
      <c r="AQ333">
        <v>1</v>
      </c>
      <c r="AR333">
        <v>0</v>
      </c>
      <c r="AS333" t="s">
        <v>3</v>
      </c>
      <c r="AT333">
        <v>1.62</v>
      </c>
      <c r="AU333" t="s">
        <v>3</v>
      </c>
      <c r="AV333">
        <v>1</v>
      </c>
      <c r="AW333">
        <v>2</v>
      </c>
      <c r="AX333">
        <v>70822196</v>
      </c>
      <c r="AY333">
        <v>2</v>
      </c>
      <c r="AZ333">
        <v>131072</v>
      </c>
      <c r="BA333">
        <v>415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1256.2128000000002</v>
      </c>
      <c r="BN333">
        <v>1.62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1256.2128000000002</v>
      </c>
      <c r="BU333">
        <v>1.62</v>
      </c>
      <c r="BV333">
        <v>0</v>
      </c>
      <c r="BW333">
        <v>1</v>
      </c>
      <c r="CU333">
        <f>ROUND(AT333*Source!I781*AH333*AL333,2)</f>
        <v>1256.21</v>
      </c>
      <c r="CV333">
        <f>ROUND(Y333*Source!I781,7)</f>
        <v>1.62</v>
      </c>
      <c r="CW333">
        <v>0</v>
      </c>
      <c r="CX333">
        <f>ROUND(Y333*Source!I781,7)</f>
        <v>1.62</v>
      </c>
      <c r="CY333">
        <f t="shared" si="132"/>
        <v>775.44</v>
      </c>
      <c r="CZ333">
        <f t="shared" si="133"/>
        <v>775.44</v>
      </c>
      <c r="DA333">
        <f t="shared" si="134"/>
        <v>1</v>
      </c>
      <c r="DB333">
        <f t="shared" si="128"/>
        <v>1256.21</v>
      </c>
      <c r="DC333">
        <f t="shared" si="129"/>
        <v>0</v>
      </c>
      <c r="DD333" t="s">
        <v>3</v>
      </c>
      <c r="DE333" t="s">
        <v>3</v>
      </c>
      <c r="DF333">
        <f t="shared" si="131"/>
        <v>0</v>
      </c>
      <c r="DG333">
        <f t="shared" si="138"/>
        <v>0</v>
      </c>
      <c r="DH333">
        <f t="shared" si="135"/>
        <v>0</v>
      </c>
      <c r="DI333">
        <f t="shared" si="136"/>
        <v>1256.21</v>
      </c>
      <c r="DJ333">
        <f t="shared" si="137"/>
        <v>1256.21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ROW(Source!A781)</f>
        <v>781</v>
      </c>
      <c r="B334">
        <v>70748195</v>
      </c>
      <c r="C334">
        <v>70822191</v>
      </c>
      <c r="D334">
        <v>52604718</v>
      </c>
      <c r="E334">
        <v>110</v>
      </c>
      <c r="F334">
        <v>1</v>
      </c>
      <c r="G334">
        <v>1</v>
      </c>
      <c r="H334">
        <v>1</v>
      </c>
      <c r="I334" t="s">
        <v>578</v>
      </c>
      <c r="J334" t="s">
        <v>3</v>
      </c>
      <c r="K334" t="s">
        <v>579</v>
      </c>
      <c r="L334">
        <v>1369</v>
      </c>
      <c r="N334">
        <v>1013</v>
      </c>
      <c r="O334" t="s">
        <v>554</v>
      </c>
      <c r="P334" t="s">
        <v>554</v>
      </c>
      <c r="Q334">
        <v>1</v>
      </c>
      <c r="W334">
        <v>0</v>
      </c>
      <c r="X334">
        <v>-2140504649</v>
      </c>
      <c r="Y334">
        <f t="shared" si="127"/>
        <v>4.8600000000000003</v>
      </c>
      <c r="AA334">
        <v>0</v>
      </c>
      <c r="AB334">
        <v>0</v>
      </c>
      <c r="AC334">
        <v>0</v>
      </c>
      <c r="AD334">
        <v>1187.3900000000001</v>
      </c>
      <c r="AE334">
        <v>0</v>
      </c>
      <c r="AF334">
        <v>0</v>
      </c>
      <c r="AG334">
        <v>0</v>
      </c>
      <c r="AH334">
        <v>1187.3900000000001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0</v>
      </c>
      <c r="AQ334">
        <v>1</v>
      </c>
      <c r="AR334">
        <v>0</v>
      </c>
      <c r="AS334" t="s">
        <v>3</v>
      </c>
      <c r="AT334">
        <v>4.8600000000000003</v>
      </c>
      <c r="AU334" t="s">
        <v>3</v>
      </c>
      <c r="AV334">
        <v>1</v>
      </c>
      <c r="AW334">
        <v>2</v>
      </c>
      <c r="AX334">
        <v>70822197</v>
      </c>
      <c r="AY334">
        <v>2</v>
      </c>
      <c r="AZ334">
        <v>131072</v>
      </c>
      <c r="BA334">
        <v>416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5770.715400000001</v>
      </c>
      <c r="BN334">
        <v>4.8600000000000003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5770.715400000001</v>
      </c>
      <c r="BU334">
        <v>4.8600000000000003</v>
      </c>
      <c r="BV334">
        <v>0</v>
      </c>
      <c r="BW334">
        <v>1</v>
      </c>
      <c r="CU334">
        <f>ROUND(AT334*Source!I781*AH334*AL334,2)</f>
        <v>5770.72</v>
      </c>
      <c r="CV334">
        <f>ROUND(Y334*Source!I781,7)</f>
        <v>4.8600000000000003</v>
      </c>
      <c r="CW334">
        <v>0</v>
      </c>
      <c r="CX334">
        <f>ROUND(Y334*Source!I781,7)</f>
        <v>4.8600000000000003</v>
      </c>
      <c r="CY334">
        <f t="shared" si="132"/>
        <v>1187.3900000000001</v>
      </c>
      <c r="CZ334">
        <f t="shared" si="133"/>
        <v>1187.3900000000001</v>
      </c>
      <c r="DA334">
        <f t="shared" si="134"/>
        <v>1</v>
      </c>
      <c r="DB334">
        <f t="shared" si="128"/>
        <v>5770.72</v>
      </c>
      <c r="DC334">
        <f t="shared" si="129"/>
        <v>0</v>
      </c>
      <c r="DD334" t="s">
        <v>3</v>
      </c>
      <c r="DE334" t="s">
        <v>3</v>
      </c>
      <c r="DF334">
        <f t="shared" si="131"/>
        <v>0</v>
      </c>
      <c r="DG334">
        <f t="shared" si="138"/>
        <v>0</v>
      </c>
      <c r="DH334">
        <f t="shared" si="135"/>
        <v>0</v>
      </c>
      <c r="DI334">
        <f t="shared" si="136"/>
        <v>5770.72</v>
      </c>
      <c r="DJ334">
        <f t="shared" si="137"/>
        <v>5770.72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ROW(Source!A782)</f>
        <v>782</v>
      </c>
      <c r="B335">
        <v>70751969</v>
      </c>
      <c r="C335">
        <v>70822198</v>
      </c>
      <c r="D335">
        <v>52604700</v>
      </c>
      <c r="E335">
        <v>110</v>
      </c>
      <c r="F335">
        <v>1</v>
      </c>
      <c r="G335">
        <v>1</v>
      </c>
      <c r="H335">
        <v>1</v>
      </c>
      <c r="I335" t="s">
        <v>580</v>
      </c>
      <c r="J335" t="s">
        <v>3</v>
      </c>
      <c r="K335" t="s">
        <v>581</v>
      </c>
      <c r="L335">
        <v>1369</v>
      </c>
      <c r="N335">
        <v>1013</v>
      </c>
      <c r="O335" t="s">
        <v>554</v>
      </c>
      <c r="P335" t="s">
        <v>554</v>
      </c>
      <c r="Q335">
        <v>1</v>
      </c>
      <c r="W335">
        <v>0</v>
      </c>
      <c r="X335">
        <v>286205319</v>
      </c>
      <c r="Y335">
        <f t="shared" si="127"/>
        <v>0.5</v>
      </c>
      <c r="AA335">
        <v>0</v>
      </c>
      <c r="AB335">
        <v>0</v>
      </c>
      <c r="AC335">
        <v>0</v>
      </c>
      <c r="AD335">
        <v>1090.46</v>
      </c>
      <c r="AE335">
        <v>0</v>
      </c>
      <c r="AF335">
        <v>0</v>
      </c>
      <c r="AG335">
        <v>0</v>
      </c>
      <c r="AH335">
        <v>1090.46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0.5</v>
      </c>
      <c r="AU335" t="s">
        <v>3</v>
      </c>
      <c r="AV335">
        <v>1</v>
      </c>
      <c r="AW335">
        <v>2</v>
      </c>
      <c r="AX335">
        <v>70822201</v>
      </c>
      <c r="AY335">
        <v>2</v>
      </c>
      <c r="AZ335">
        <v>131072</v>
      </c>
      <c r="BA335">
        <v>417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545.23</v>
      </c>
      <c r="BN335">
        <v>0.5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545.23</v>
      </c>
      <c r="BU335">
        <v>0.5</v>
      </c>
      <c r="BV335">
        <v>0</v>
      </c>
      <c r="BW335">
        <v>1</v>
      </c>
      <c r="CU335">
        <f>ROUND(AT335*Source!I782*AH335*AL335,2)</f>
        <v>5452.3</v>
      </c>
      <c r="CV335">
        <f>ROUND(Y335*Source!I782,7)</f>
        <v>5</v>
      </c>
      <c r="CW335">
        <v>0</v>
      </c>
      <c r="CX335">
        <f>ROUND(Y335*Source!I782,7)</f>
        <v>5</v>
      </c>
      <c r="CY335">
        <f t="shared" si="132"/>
        <v>1090.46</v>
      </c>
      <c r="CZ335">
        <f t="shared" si="133"/>
        <v>1090.46</v>
      </c>
      <c r="DA335">
        <f t="shared" si="134"/>
        <v>1</v>
      </c>
      <c r="DB335">
        <f t="shared" si="128"/>
        <v>545.23</v>
      </c>
      <c r="DC335">
        <f t="shared" si="129"/>
        <v>0</v>
      </c>
      <c r="DD335" t="s">
        <v>3</v>
      </c>
      <c r="DE335" t="s">
        <v>3</v>
      </c>
      <c r="DF335">
        <f t="shared" si="131"/>
        <v>0</v>
      </c>
      <c r="DG335">
        <f t="shared" si="138"/>
        <v>0</v>
      </c>
      <c r="DH335">
        <f t="shared" si="135"/>
        <v>0</v>
      </c>
      <c r="DI335">
        <f t="shared" si="136"/>
        <v>5452.3</v>
      </c>
      <c r="DJ335">
        <f t="shared" si="137"/>
        <v>5452.3</v>
      </c>
      <c r="DK335">
        <v>1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ROW(Source!A782)</f>
        <v>782</v>
      </c>
      <c r="B336">
        <v>70751969</v>
      </c>
      <c r="C336">
        <v>70822198</v>
      </c>
      <c r="D336">
        <v>52604725</v>
      </c>
      <c r="E336">
        <v>110</v>
      </c>
      <c r="F336">
        <v>1</v>
      </c>
      <c r="G336">
        <v>1</v>
      </c>
      <c r="H336">
        <v>1</v>
      </c>
      <c r="I336" t="s">
        <v>582</v>
      </c>
      <c r="J336" t="s">
        <v>3</v>
      </c>
      <c r="K336" t="s">
        <v>583</v>
      </c>
      <c r="L336">
        <v>1369</v>
      </c>
      <c r="N336">
        <v>1013</v>
      </c>
      <c r="O336" t="s">
        <v>554</v>
      </c>
      <c r="P336" t="s">
        <v>554</v>
      </c>
      <c r="Q336">
        <v>1</v>
      </c>
      <c r="W336">
        <v>0</v>
      </c>
      <c r="X336">
        <v>126826561</v>
      </c>
      <c r="Y336">
        <f t="shared" si="127"/>
        <v>0.5</v>
      </c>
      <c r="AA336">
        <v>0</v>
      </c>
      <c r="AB336">
        <v>0</v>
      </c>
      <c r="AC336">
        <v>0</v>
      </c>
      <c r="AD336">
        <v>1066.23</v>
      </c>
      <c r="AE336">
        <v>0</v>
      </c>
      <c r="AF336">
        <v>0</v>
      </c>
      <c r="AG336">
        <v>0</v>
      </c>
      <c r="AH336">
        <v>1066.23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0.5</v>
      </c>
      <c r="AU336" t="s">
        <v>3</v>
      </c>
      <c r="AV336">
        <v>1</v>
      </c>
      <c r="AW336">
        <v>2</v>
      </c>
      <c r="AX336">
        <v>70822202</v>
      </c>
      <c r="AY336">
        <v>2</v>
      </c>
      <c r="AZ336">
        <v>131072</v>
      </c>
      <c r="BA336">
        <v>418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533.11500000000001</v>
      </c>
      <c r="BN336">
        <v>0.5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533.11500000000001</v>
      </c>
      <c r="BU336">
        <v>0.5</v>
      </c>
      <c r="BV336">
        <v>0</v>
      </c>
      <c r="BW336">
        <v>1</v>
      </c>
      <c r="CU336">
        <f>ROUND(AT336*Source!I782*AH336*AL336,2)</f>
        <v>5331.15</v>
      </c>
      <c r="CV336">
        <f>ROUND(Y336*Source!I782,7)</f>
        <v>5</v>
      </c>
      <c r="CW336">
        <v>0</v>
      </c>
      <c r="CX336">
        <f>ROUND(Y336*Source!I782,7)</f>
        <v>5</v>
      </c>
      <c r="CY336">
        <f t="shared" si="132"/>
        <v>1066.23</v>
      </c>
      <c r="CZ336">
        <f t="shared" si="133"/>
        <v>1066.23</v>
      </c>
      <c r="DA336">
        <f t="shared" si="134"/>
        <v>1</v>
      </c>
      <c r="DB336">
        <f t="shared" si="128"/>
        <v>533.12</v>
      </c>
      <c r="DC336">
        <f t="shared" si="129"/>
        <v>0</v>
      </c>
      <c r="DD336" t="s">
        <v>3</v>
      </c>
      <c r="DE336" t="s">
        <v>3</v>
      </c>
      <c r="DF336">
        <f t="shared" si="131"/>
        <v>0</v>
      </c>
      <c r="DG336">
        <f t="shared" si="138"/>
        <v>0</v>
      </c>
      <c r="DH336">
        <f t="shared" si="135"/>
        <v>0</v>
      </c>
      <c r="DI336">
        <f t="shared" si="136"/>
        <v>5331.15</v>
      </c>
      <c r="DJ336">
        <f t="shared" si="137"/>
        <v>5331.15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ROW(Source!A783)</f>
        <v>783</v>
      </c>
      <c r="B337">
        <v>70748195</v>
      </c>
      <c r="C337">
        <v>70822198</v>
      </c>
      <c r="D337">
        <v>52604700</v>
      </c>
      <c r="E337">
        <v>110</v>
      </c>
      <c r="F337">
        <v>1</v>
      </c>
      <c r="G337">
        <v>1</v>
      </c>
      <c r="H337">
        <v>1</v>
      </c>
      <c r="I337" t="s">
        <v>580</v>
      </c>
      <c r="J337" t="s">
        <v>3</v>
      </c>
      <c r="K337" t="s">
        <v>581</v>
      </c>
      <c r="L337">
        <v>1369</v>
      </c>
      <c r="N337">
        <v>1013</v>
      </c>
      <c r="O337" t="s">
        <v>554</v>
      </c>
      <c r="P337" t="s">
        <v>554</v>
      </c>
      <c r="Q337">
        <v>1</v>
      </c>
      <c r="W337">
        <v>0</v>
      </c>
      <c r="X337">
        <v>286205319</v>
      </c>
      <c r="Y337">
        <f t="shared" si="127"/>
        <v>0.5</v>
      </c>
      <c r="AA337">
        <v>0</v>
      </c>
      <c r="AB337">
        <v>0</v>
      </c>
      <c r="AC337">
        <v>0</v>
      </c>
      <c r="AD337">
        <v>1090.46</v>
      </c>
      <c r="AE337">
        <v>0</v>
      </c>
      <c r="AF337">
        <v>0</v>
      </c>
      <c r="AG337">
        <v>0</v>
      </c>
      <c r="AH337">
        <v>1090.46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70822201</v>
      </c>
      <c r="AY337">
        <v>2</v>
      </c>
      <c r="AZ337">
        <v>131072</v>
      </c>
      <c r="BA337">
        <v>419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545.23</v>
      </c>
      <c r="BN337">
        <v>0.5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545.23</v>
      </c>
      <c r="BU337">
        <v>0.5</v>
      </c>
      <c r="BV337">
        <v>0</v>
      </c>
      <c r="BW337">
        <v>1</v>
      </c>
      <c r="CU337">
        <f>ROUND(AT337*Source!I783*AH337*AL337,2)</f>
        <v>5452.3</v>
      </c>
      <c r="CV337">
        <f>ROUND(Y337*Source!I783,7)</f>
        <v>5</v>
      </c>
      <c r="CW337">
        <v>0</v>
      </c>
      <c r="CX337">
        <f>ROUND(Y337*Source!I783,7)</f>
        <v>5</v>
      </c>
      <c r="CY337">
        <f t="shared" si="132"/>
        <v>1090.46</v>
      </c>
      <c r="CZ337">
        <f t="shared" si="133"/>
        <v>1090.46</v>
      </c>
      <c r="DA337">
        <f t="shared" si="134"/>
        <v>1</v>
      </c>
      <c r="DB337">
        <f t="shared" si="128"/>
        <v>545.23</v>
      </c>
      <c r="DC337">
        <f t="shared" si="129"/>
        <v>0</v>
      </c>
      <c r="DD337" t="s">
        <v>3</v>
      </c>
      <c r="DE337" t="s">
        <v>3</v>
      </c>
      <c r="DF337">
        <f t="shared" si="131"/>
        <v>0</v>
      </c>
      <c r="DG337">
        <f t="shared" si="138"/>
        <v>0</v>
      </c>
      <c r="DH337">
        <f t="shared" si="135"/>
        <v>0</v>
      </c>
      <c r="DI337">
        <f t="shared" si="136"/>
        <v>5452.3</v>
      </c>
      <c r="DJ337">
        <f t="shared" si="137"/>
        <v>5452.3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ROW(Source!A783)</f>
        <v>783</v>
      </c>
      <c r="B338">
        <v>70748195</v>
      </c>
      <c r="C338">
        <v>70822198</v>
      </c>
      <c r="D338">
        <v>52604725</v>
      </c>
      <c r="E338">
        <v>110</v>
      </c>
      <c r="F338">
        <v>1</v>
      </c>
      <c r="G338">
        <v>1</v>
      </c>
      <c r="H338">
        <v>1</v>
      </c>
      <c r="I338" t="s">
        <v>582</v>
      </c>
      <c r="J338" t="s">
        <v>3</v>
      </c>
      <c r="K338" t="s">
        <v>583</v>
      </c>
      <c r="L338">
        <v>1369</v>
      </c>
      <c r="N338">
        <v>1013</v>
      </c>
      <c r="O338" t="s">
        <v>554</v>
      </c>
      <c r="P338" t="s">
        <v>554</v>
      </c>
      <c r="Q338">
        <v>1</v>
      </c>
      <c r="W338">
        <v>0</v>
      </c>
      <c r="X338">
        <v>126826561</v>
      </c>
      <c r="Y338">
        <f t="shared" si="127"/>
        <v>0.5</v>
      </c>
      <c r="AA338">
        <v>0</v>
      </c>
      <c r="AB338">
        <v>0</v>
      </c>
      <c r="AC338">
        <v>0</v>
      </c>
      <c r="AD338">
        <v>1066.23</v>
      </c>
      <c r="AE338">
        <v>0</v>
      </c>
      <c r="AF338">
        <v>0</v>
      </c>
      <c r="AG338">
        <v>0</v>
      </c>
      <c r="AH338">
        <v>1066.23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0.5</v>
      </c>
      <c r="AU338" t="s">
        <v>3</v>
      </c>
      <c r="AV338">
        <v>1</v>
      </c>
      <c r="AW338">
        <v>2</v>
      </c>
      <c r="AX338">
        <v>70822202</v>
      </c>
      <c r="AY338">
        <v>2</v>
      </c>
      <c r="AZ338">
        <v>131072</v>
      </c>
      <c r="BA338">
        <v>420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533.11500000000001</v>
      </c>
      <c r="BN338">
        <v>0.5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533.11500000000001</v>
      </c>
      <c r="BU338">
        <v>0.5</v>
      </c>
      <c r="BV338">
        <v>0</v>
      </c>
      <c r="BW338">
        <v>1</v>
      </c>
      <c r="CU338">
        <f>ROUND(AT338*Source!I783*AH338*AL338,2)</f>
        <v>5331.15</v>
      </c>
      <c r="CV338">
        <f>ROUND(Y338*Source!I783,7)</f>
        <v>5</v>
      </c>
      <c r="CW338">
        <v>0</v>
      </c>
      <c r="CX338">
        <f>ROUND(Y338*Source!I783,7)</f>
        <v>5</v>
      </c>
      <c r="CY338">
        <f t="shared" si="132"/>
        <v>1066.23</v>
      </c>
      <c r="CZ338">
        <f t="shared" si="133"/>
        <v>1066.23</v>
      </c>
      <c r="DA338">
        <f t="shared" si="134"/>
        <v>1</v>
      </c>
      <c r="DB338">
        <f t="shared" si="128"/>
        <v>533.12</v>
      </c>
      <c r="DC338">
        <f t="shared" si="129"/>
        <v>0</v>
      </c>
      <c r="DD338" t="s">
        <v>3</v>
      </c>
      <c r="DE338" t="s">
        <v>3</v>
      </c>
      <c r="DF338">
        <f t="shared" si="131"/>
        <v>0</v>
      </c>
      <c r="DG338">
        <f t="shared" si="138"/>
        <v>0</v>
      </c>
      <c r="DH338">
        <f t="shared" si="135"/>
        <v>0</v>
      </c>
      <c r="DI338">
        <f t="shared" si="136"/>
        <v>5331.15</v>
      </c>
      <c r="DJ338">
        <f t="shared" si="137"/>
        <v>5331.15</v>
      </c>
      <c r="DK338">
        <v>1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ROW(Source!A784)</f>
        <v>784</v>
      </c>
      <c r="B339">
        <v>70751969</v>
      </c>
      <c r="C339">
        <v>70822203</v>
      </c>
      <c r="D339">
        <v>52604700</v>
      </c>
      <c r="E339">
        <v>110</v>
      </c>
      <c r="F339">
        <v>1</v>
      </c>
      <c r="G339">
        <v>1</v>
      </c>
      <c r="H339">
        <v>1</v>
      </c>
      <c r="I339" t="s">
        <v>580</v>
      </c>
      <c r="J339" t="s">
        <v>3</v>
      </c>
      <c r="K339" t="s">
        <v>581</v>
      </c>
      <c r="L339">
        <v>1369</v>
      </c>
      <c r="N339">
        <v>1013</v>
      </c>
      <c r="O339" t="s">
        <v>554</v>
      </c>
      <c r="P339" t="s">
        <v>554</v>
      </c>
      <c r="Q339">
        <v>1</v>
      </c>
      <c r="W339">
        <v>0</v>
      </c>
      <c r="X339">
        <v>286205319</v>
      </c>
      <c r="Y339">
        <f t="shared" si="127"/>
        <v>6.48</v>
      </c>
      <c r="AA339">
        <v>0</v>
      </c>
      <c r="AB339">
        <v>0</v>
      </c>
      <c r="AC339">
        <v>0</v>
      </c>
      <c r="AD339">
        <v>1090.46</v>
      </c>
      <c r="AE339">
        <v>0</v>
      </c>
      <c r="AF339">
        <v>0</v>
      </c>
      <c r="AG339">
        <v>0</v>
      </c>
      <c r="AH339">
        <v>1090.46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6.48</v>
      </c>
      <c r="AU339" t="s">
        <v>3</v>
      </c>
      <c r="AV339">
        <v>1</v>
      </c>
      <c r="AW339">
        <v>2</v>
      </c>
      <c r="AX339">
        <v>70822206</v>
      </c>
      <c r="AY339">
        <v>2</v>
      </c>
      <c r="AZ339">
        <v>131072</v>
      </c>
      <c r="BA339">
        <v>421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7066.180800000001</v>
      </c>
      <c r="BN339">
        <v>6.48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7066.180800000001</v>
      </c>
      <c r="BU339">
        <v>6.48</v>
      </c>
      <c r="BV339">
        <v>0</v>
      </c>
      <c r="BW339">
        <v>1</v>
      </c>
      <c r="CU339">
        <f>ROUND(AT339*Source!I784*AH339*AL339,2)</f>
        <v>706.62</v>
      </c>
      <c r="CV339">
        <f>ROUND(Y339*Source!I784,7)</f>
        <v>0.64800000000000002</v>
      </c>
      <c r="CW339">
        <v>0</v>
      </c>
      <c r="CX339">
        <f>ROUND(Y339*Source!I784,7)</f>
        <v>0.64800000000000002</v>
      </c>
      <c r="CY339">
        <f t="shared" si="132"/>
        <v>1090.46</v>
      </c>
      <c r="CZ339">
        <f t="shared" si="133"/>
        <v>1090.46</v>
      </c>
      <c r="DA339">
        <f t="shared" si="134"/>
        <v>1</v>
      </c>
      <c r="DB339">
        <f t="shared" si="128"/>
        <v>7066.18</v>
      </c>
      <c r="DC339">
        <f t="shared" si="129"/>
        <v>0</v>
      </c>
      <c r="DD339" t="s">
        <v>3</v>
      </c>
      <c r="DE339" t="s">
        <v>3</v>
      </c>
      <c r="DF339">
        <f t="shared" si="131"/>
        <v>0</v>
      </c>
      <c r="DG339">
        <f t="shared" si="138"/>
        <v>0</v>
      </c>
      <c r="DH339">
        <f t="shared" si="135"/>
        <v>0</v>
      </c>
      <c r="DI339">
        <f t="shared" si="136"/>
        <v>706.62</v>
      </c>
      <c r="DJ339">
        <f t="shared" si="137"/>
        <v>706.62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ROW(Source!A784)</f>
        <v>784</v>
      </c>
      <c r="B340">
        <v>70751969</v>
      </c>
      <c r="C340">
        <v>70822203</v>
      </c>
      <c r="D340">
        <v>52604725</v>
      </c>
      <c r="E340">
        <v>110</v>
      </c>
      <c r="F340">
        <v>1</v>
      </c>
      <c r="G340">
        <v>1</v>
      </c>
      <c r="H340">
        <v>1</v>
      </c>
      <c r="I340" t="s">
        <v>582</v>
      </c>
      <c r="J340" t="s">
        <v>3</v>
      </c>
      <c r="K340" t="s">
        <v>583</v>
      </c>
      <c r="L340">
        <v>1369</v>
      </c>
      <c r="N340">
        <v>1013</v>
      </c>
      <c r="O340" t="s">
        <v>554</v>
      </c>
      <c r="P340" t="s">
        <v>554</v>
      </c>
      <c r="Q340">
        <v>1</v>
      </c>
      <c r="W340">
        <v>0</v>
      </c>
      <c r="X340">
        <v>126826561</v>
      </c>
      <c r="Y340">
        <f t="shared" si="127"/>
        <v>6.48</v>
      </c>
      <c r="AA340">
        <v>0</v>
      </c>
      <c r="AB340">
        <v>0</v>
      </c>
      <c r="AC340">
        <v>0</v>
      </c>
      <c r="AD340">
        <v>1066.23</v>
      </c>
      <c r="AE340">
        <v>0</v>
      </c>
      <c r="AF340">
        <v>0</v>
      </c>
      <c r="AG340">
        <v>0</v>
      </c>
      <c r="AH340">
        <v>1066.23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6.48</v>
      </c>
      <c r="AU340" t="s">
        <v>3</v>
      </c>
      <c r="AV340">
        <v>1</v>
      </c>
      <c r="AW340">
        <v>2</v>
      </c>
      <c r="AX340">
        <v>70822207</v>
      </c>
      <c r="AY340">
        <v>2</v>
      </c>
      <c r="AZ340">
        <v>131072</v>
      </c>
      <c r="BA340">
        <v>422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6909.1704000000009</v>
      </c>
      <c r="BN340">
        <v>6.48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6909.1704000000009</v>
      </c>
      <c r="BU340">
        <v>6.48</v>
      </c>
      <c r="BV340">
        <v>0</v>
      </c>
      <c r="BW340">
        <v>1</v>
      </c>
      <c r="CU340">
        <f>ROUND(AT340*Source!I784*AH340*AL340,2)</f>
        <v>690.92</v>
      </c>
      <c r="CV340">
        <f>ROUND(Y340*Source!I784,7)</f>
        <v>0.64800000000000002</v>
      </c>
      <c r="CW340">
        <v>0</v>
      </c>
      <c r="CX340">
        <f>ROUND(Y340*Source!I784,7)</f>
        <v>0.64800000000000002</v>
      </c>
      <c r="CY340">
        <f t="shared" si="132"/>
        <v>1066.23</v>
      </c>
      <c r="CZ340">
        <f t="shared" si="133"/>
        <v>1066.23</v>
      </c>
      <c r="DA340">
        <f t="shared" si="134"/>
        <v>1</v>
      </c>
      <c r="DB340">
        <f t="shared" si="128"/>
        <v>6909.17</v>
      </c>
      <c r="DC340">
        <f t="shared" si="129"/>
        <v>0</v>
      </c>
      <c r="DD340" t="s">
        <v>3</v>
      </c>
      <c r="DE340" t="s">
        <v>3</v>
      </c>
      <c r="DF340">
        <f t="shared" si="131"/>
        <v>0</v>
      </c>
      <c r="DG340">
        <f t="shared" si="138"/>
        <v>0</v>
      </c>
      <c r="DH340">
        <f t="shared" si="135"/>
        <v>0</v>
      </c>
      <c r="DI340">
        <f t="shared" si="136"/>
        <v>690.92</v>
      </c>
      <c r="DJ340">
        <f t="shared" si="137"/>
        <v>690.92</v>
      </c>
      <c r="DK340">
        <v>1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ROW(Source!A785)</f>
        <v>785</v>
      </c>
      <c r="B341">
        <v>70748195</v>
      </c>
      <c r="C341">
        <v>70822203</v>
      </c>
      <c r="D341">
        <v>52604700</v>
      </c>
      <c r="E341">
        <v>110</v>
      </c>
      <c r="F341">
        <v>1</v>
      </c>
      <c r="G341">
        <v>1</v>
      </c>
      <c r="H341">
        <v>1</v>
      </c>
      <c r="I341" t="s">
        <v>580</v>
      </c>
      <c r="J341" t="s">
        <v>3</v>
      </c>
      <c r="K341" t="s">
        <v>581</v>
      </c>
      <c r="L341">
        <v>1369</v>
      </c>
      <c r="N341">
        <v>1013</v>
      </c>
      <c r="O341" t="s">
        <v>554</v>
      </c>
      <c r="P341" t="s">
        <v>554</v>
      </c>
      <c r="Q341">
        <v>1</v>
      </c>
      <c r="W341">
        <v>0</v>
      </c>
      <c r="X341">
        <v>286205319</v>
      </c>
      <c r="Y341">
        <f t="shared" ref="Y341:Y362" si="139">AT341</f>
        <v>6.48</v>
      </c>
      <c r="AA341">
        <v>0</v>
      </c>
      <c r="AB341">
        <v>0</v>
      </c>
      <c r="AC341">
        <v>0</v>
      </c>
      <c r="AD341">
        <v>1090.46</v>
      </c>
      <c r="AE341">
        <v>0</v>
      </c>
      <c r="AF341">
        <v>0</v>
      </c>
      <c r="AG341">
        <v>0</v>
      </c>
      <c r="AH341">
        <v>1090.46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6.48</v>
      </c>
      <c r="AU341" t="s">
        <v>3</v>
      </c>
      <c r="AV341">
        <v>1</v>
      </c>
      <c r="AW341">
        <v>2</v>
      </c>
      <c r="AX341">
        <v>70822206</v>
      </c>
      <c r="AY341">
        <v>2</v>
      </c>
      <c r="AZ341">
        <v>131072</v>
      </c>
      <c r="BA341">
        <v>423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7066.180800000001</v>
      </c>
      <c r="BN341">
        <v>6.48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7066.180800000001</v>
      </c>
      <c r="BU341">
        <v>6.48</v>
      </c>
      <c r="BV341">
        <v>0</v>
      </c>
      <c r="BW341">
        <v>1</v>
      </c>
      <c r="CU341">
        <f>ROUND(AT341*Source!I785*AH341*AL341,2)</f>
        <v>706.62</v>
      </c>
      <c r="CV341">
        <f>ROUND(Y341*Source!I785,7)</f>
        <v>0.64800000000000002</v>
      </c>
      <c r="CW341">
        <v>0</v>
      </c>
      <c r="CX341">
        <f>ROUND(Y341*Source!I785,7)</f>
        <v>0.64800000000000002</v>
      </c>
      <c r="CY341">
        <f t="shared" si="132"/>
        <v>1090.46</v>
      </c>
      <c r="CZ341">
        <f t="shared" si="133"/>
        <v>1090.46</v>
      </c>
      <c r="DA341">
        <f t="shared" si="134"/>
        <v>1</v>
      </c>
      <c r="DB341">
        <f t="shared" ref="DB341:DB362" si="140">ROUND(ROUND(AT341*CZ341,2),6)</f>
        <v>7066.18</v>
      </c>
      <c r="DC341">
        <f t="shared" ref="DC341:DC362" si="141">ROUND(ROUND(AT341*AG341,2),6)</f>
        <v>0</v>
      </c>
      <c r="DD341" t="s">
        <v>3</v>
      </c>
      <c r="DE341" t="s">
        <v>3</v>
      </c>
      <c r="DF341">
        <f t="shared" si="131"/>
        <v>0</v>
      </c>
      <c r="DG341">
        <f t="shared" si="138"/>
        <v>0</v>
      </c>
      <c r="DH341">
        <f t="shared" si="135"/>
        <v>0</v>
      </c>
      <c r="DI341">
        <f t="shared" si="136"/>
        <v>706.62</v>
      </c>
      <c r="DJ341">
        <f t="shared" si="137"/>
        <v>706.62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5">
      <c r="A342">
        <f>ROW(Source!A785)</f>
        <v>785</v>
      </c>
      <c r="B342">
        <v>70748195</v>
      </c>
      <c r="C342">
        <v>70822203</v>
      </c>
      <c r="D342">
        <v>52604725</v>
      </c>
      <c r="E342">
        <v>110</v>
      </c>
      <c r="F342">
        <v>1</v>
      </c>
      <c r="G342">
        <v>1</v>
      </c>
      <c r="H342">
        <v>1</v>
      </c>
      <c r="I342" t="s">
        <v>582</v>
      </c>
      <c r="J342" t="s">
        <v>3</v>
      </c>
      <c r="K342" t="s">
        <v>583</v>
      </c>
      <c r="L342">
        <v>1369</v>
      </c>
      <c r="N342">
        <v>1013</v>
      </c>
      <c r="O342" t="s">
        <v>554</v>
      </c>
      <c r="P342" t="s">
        <v>554</v>
      </c>
      <c r="Q342">
        <v>1</v>
      </c>
      <c r="W342">
        <v>0</v>
      </c>
      <c r="X342">
        <v>126826561</v>
      </c>
      <c r="Y342">
        <f t="shared" si="139"/>
        <v>6.48</v>
      </c>
      <c r="AA342">
        <v>0</v>
      </c>
      <c r="AB342">
        <v>0</v>
      </c>
      <c r="AC342">
        <v>0</v>
      </c>
      <c r="AD342">
        <v>1066.23</v>
      </c>
      <c r="AE342">
        <v>0</v>
      </c>
      <c r="AF342">
        <v>0</v>
      </c>
      <c r="AG342">
        <v>0</v>
      </c>
      <c r="AH342">
        <v>1066.23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6.48</v>
      </c>
      <c r="AU342" t="s">
        <v>3</v>
      </c>
      <c r="AV342">
        <v>1</v>
      </c>
      <c r="AW342">
        <v>2</v>
      </c>
      <c r="AX342">
        <v>70822207</v>
      </c>
      <c r="AY342">
        <v>2</v>
      </c>
      <c r="AZ342">
        <v>131072</v>
      </c>
      <c r="BA342">
        <v>424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6909.1704000000009</v>
      </c>
      <c r="BN342">
        <v>6.48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6909.1704000000009</v>
      </c>
      <c r="BU342">
        <v>6.48</v>
      </c>
      <c r="BV342">
        <v>0</v>
      </c>
      <c r="BW342">
        <v>1</v>
      </c>
      <c r="CU342">
        <f>ROUND(AT342*Source!I785*AH342*AL342,2)</f>
        <v>690.92</v>
      </c>
      <c r="CV342">
        <f>ROUND(Y342*Source!I785,7)</f>
        <v>0.64800000000000002</v>
      </c>
      <c r="CW342">
        <v>0</v>
      </c>
      <c r="CX342">
        <f>ROUND(Y342*Source!I785,7)</f>
        <v>0.64800000000000002</v>
      </c>
      <c r="CY342">
        <f t="shared" si="132"/>
        <v>1066.23</v>
      </c>
      <c r="CZ342">
        <f t="shared" si="133"/>
        <v>1066.23</v>
      </c>
      <c r="DA342">
        <f t="shared" si="134"/>
        <v>1</v>
      </c>
      <c r="DB342">
        <f t="shared" si="140"/>
        <v>6909.17</v>
      </c>
      <c r="DC342">
        <f t="shared" si="141"/>
        <v>0</v>
      </c>
      <c r="DD342" t="s">
        <v>3</v>
      </c>
      <c r="DE342" t="s">
        <v>3</v>
      </c>
      <c r="DF342">
        <f t="shared" si="131"/>
        <v>0</v>
      </c>
      <c r="DG342">
        <f t="shared" si="138"/>
        <v>0</v>
      </c>
      <c r="DH342">
        <f t="shared" si="135"/>
        <v>0</v>
      </c>
      <c r="DI342">
        <f t="shared" si="136"/>
        <v>690.92</v>
      </c>
      <c r="DJ342">
        <f t="shared" si="137"/>
        <v>690.92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ROW(Source!A786)</f>
        <v>786</v>
      </c>
      <c r="B343">
        <v>70751969</v>
      </c>
      <c r="C343">
        <v>70822208</v>
      </c>
      <c r="D343">
        <v>52604700</v>
      </c>
      <c r="E343">
        <v>110</v>
      </c>
      <c r="F343">
        <v>1</v>
      </c>
      <c r="G343">
        <v>1</v>
      </c>
      <c r="H343">
        <v>1</v>
      </c>
      <c r="I343" t="s">
        <v>580</v>
      </c>
      <c r="J343" t="s">
        <v>3</v>
      </c>
      <c r="K343" t="s">
        <v>581</v>
      </c>
      <c r="L343">
        <v>1369</v>
      </c>
      <c r="N343">
        <v>1013</v>
      </c>
      <c r="O343" t="s">
        <v>554</v>
      </c>
      <c r="P343" t="s">
        <v>554</v>
      </c>
      <c r="Q343">
        <v>1</v>
      </c>
      <c r="W343">
        <v>0</v>
      </c>
      <c r="X343">
        <v>286205319</v>
      </c>
      <c r="Y343">
        <f t="shared" si="139"/>
        <v>0.16</v>
      </c>
      <c r="AA343">
        <v>0</v>
      </c>
      <c r="AB343">
        <v>0</v>
      </c>
      <c r="AC343">
        <v>0</v>
      </c>
      <c r="AD343">
        <v>1090.46</v>
      </c>
      <c r="AE343">
        <v>0</v>
      </c>
      <c r="AF343">
        <v>0</v>
      </c>
      <c r="AG343">
        <v>0</v>
      </c>
      <c r="AH343">
        <v>1090.46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0.16</v>
      </c>
      <c r="AU343" t="s">
        <v>3</v>
      </c>
      <c r="AV343">
        <v>1</v>
      </c>
      <c r="AW343">
        <v>2</v>
      </c>
      <c r="AX343">
        <v>70822211</v>
      </c>
      <c r="AY343">
        <v>2</v>
      </c>
      <c r="AZ343">
        <v>131072</v>
      </c>
      <c r="BA343">
        <v>425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174.4736</v>
      </c>
      <c r="BN343">
        <v>0.16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174.4736</v>
      </c>
      <c r="BU343">
        <v>0.16</v>
      </c>
      <c r="BV343">
        <v>0</v>
      </c>
      <c r="BW343">
        <v>1</v>
      </c>
      <c r="CU343">
        <f>ROUND(AT343*Source!I786*AH343*AL343,2)</f>
        <v>174.47</v>
      </c>
      <c r="CV343">
        <f>ROUND(Y343*Source!I786,7)</f>
        <v>0.16</v>
      </c>
      <c r="CW343">
        <v>0</v>
      </c>
      <c r="CX343">
        <f>ROUND(Y343*Source!I786,7)</f>
        <v>0.16</v>
      </c>
      <c r="CY343">
        <f t="shared" si="132"/>
        <v>1090.46</v>
      </c>
      <c r="CZ343">
        <f t="shared" si="133"/>
        <v>1090.46</v>
      </c>
      <c r="DA343">
        <f t="shared" si="134"/>
        <v>1</v>
      </c>
      <c r="DB343">
        <f t="shared" si="140"/>
        <v>174.47</v>
      </c>
      <c r="DC343">
        <f t="shared" si="141"/>
        <v>0</v>
      </c>
      <c r="DD343" t="s">
        <v>3</v>
      </c>
      <c r="DE343" t="s">
        <v>3</v>
      </c>
      <c r="DF343">
        <f t="shared" si="131"/>
        <v>0</v>
      </c>
      <c r="DG343">
        <f t="shared" si="138"/>
        <v>0</v>
      </c>
      <c r="DH343">
        <f t="shared" si="135"/>
        <v>0</v>
      </c>
      <c r="DI343">
        <f t="shared" si="136"/>
        <v>174.47</v>
      </c>
      <c r="DJ343">
        <f t="shared" si="137"/>
        <v>174.47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ROW(Source!A786)</f>
        <v>786</v>
      </c>
      <c r="B344">
        <v>70751969</v>
      </c>
      <c r="C344">
        <v>70822208</v>
      </c>
      <c r="D344">
        <v>52604725</v>
      </c>
      <c r="E344">
        <v>110</v>
      </c>
      <c r="F344">
        <v>1</v>
      </c>
      <c r="G344">
        <v>1</v>
      </c>
      <c r="H344">
        <v>1</v>
      </c>
      <c r="I344" t="s">
        <v>582</v>
      </c>
      <c r="J344" t="s">
        <v>3</v>
      </c>
      <c r="K344" t="s">
        <v>583</v>
      </c>
      <c r="L344">
        <v>1369</v>
      </c>
      <c r="N344">
        <v>1013</v>
      </c>
      <c r="O344" t="s">
        <v>554</v>
      </c>
      <c r="P344" t="s">
        <v>554</v>
      </c>
      <c r="Q344">
        <v>1</v>
      </c>
      <c r="W344">
        <v>0</v>
      </c>
      <c r="X344">
        <v>126826561</v>
      </c>
      <c r="Y344">
        <f t="shared" si="139"/>
        <v>0.16</v>
      </c>
      <c r="AA344">
        <v>0</v>
      </c>
      <c r="AB344">
        <v>0</v>
      </c>
      <c r="AC344">
        <v>0</v>
      </c>
      <c r="AD344">
        <v>1066.23</v>
      </c>
      <c r="AE344">
        <v>0</v>
      </c>
      <c r="AF344">
        <v>0</v>
      </c>
      <c r="AG344">
        <v>0</v>
      </c>
      <c r="AH344">
        <v>1066.23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0.16</v>
      </c>
      <c r="AU344" t="s">
        <v>3</v>
      </c>
      <c r="AV344">
        <v>1</v>
      </c>
      <c r="AW344">
        <v>2</v>
      </c>
      <c r="AX344">
        <v>70822212</v>
      </c>
      <c r="AY344">
        <v>2</v>
      </c>
      <c r="AZ344">
        <v>131072</v>
      </c>
      <c r="BA344">
        <v>426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170.5968</v>
      </c>
      <c r="BN344">
        <v>0.16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170.5968</v>
      </c>
      <c r="BU344">
        <v>0.16</v>
      </c>
      <c r="BV344">
        <v>0</v>
      </c>
      <c r="BW344">
        <v>1</v>
      </c>
      <c r="CU344">
        <f>ROUND(AT344*Source!I786*AH344*AL344,2)</f>
        <v>170.6</v>
      </c>
      <c r="CV344">
        <f>ROUND(Y344*Source!I786,7)</f>
        <v>0.16</v>
      </c>
      <c r="CW344">
        <v>0</v>
      </c>
      <c r="CX344">
        <f>ROUND(Y344*Source!I786,7)</f>
        <v>0.16</v>
      </c>
      <c r="CY344">
        <f t="shared" si="132"/>
        <v>1066.23</v>
      </c>
      <c r="CZ344">
        <f t="shared" si="133"/>
        <v>1066.23</v>
      </c>
      <c r="DA344">
        <f t="shared" si="134"/>
        <v>1</v>
      </c>
      <c r="DB344">
        <f t="shared" si="140"/>
        <v>170.6</v>
      </c>
      <c r="DC344">
        <f t="shared" si="141"/>
        <v>0</v>
      </c>
      <c r="DD344" t="s">
        <v>3</v>
      </c>
      <c r="DE344" t="s">
        <v>3</v>
      </c>
      <c r="DF344">
        <f t="shared" si="131"/>
        <v>0</v>
      </c>
      <c r="DG344">
        <f t="shared" si="138"/>
        <v>0</v>
      </c>
      <c r="DH344">
        <f t="shared" si="135"/>
        <v>0</v>
      </c>
      <c r="DI344">
        <f t="shared" si="136"/>
        <v>170.6</v>
      </c>
      <c r="DJ344">
        <f t="shared" si="137"/>
        <v>170.6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ROW(Source!A787)</f>
        <v>787</v>
      </c>
      <c r="B345">
        <v>70748195</v>
      </c>
      <c r="C345">
        <v>70822208</v>
      </c>
      <c r="D345">
        <v>52604700</v>
      </c>
      <c r="E345">
        <v>110</v>
      </c>
      <c r="F345">
        <v>1</v>
      </c>
      <c r="G345">
        <v>1</v>
      </c>
      <c r="H345">
        <v>1</v>
      </c>
      <c r="I345" t="s">
        <v>580</v>
      </c>
      <c r="J345" t="s">
        <v>3</v>
      </c>
      <c r="K345" t="s">
        <v>581</v>
      </c>
      <c r="L345">
        <v>1369</v>
      </c>
      <c r="N345">
        <v>1013</v>
      </c>
      <c r="O345" t="s">
        <v>554</v>
      </c>
      <c r="P345" t="s">
        <v>554</v>
      </c>
      <c r="Q345">
        <v>1</v>
      </c>
      <c r="W345">
        <v>0</v>
      </c>
      <c r="X345">
        <v>286205319</v>
      </c>
      <c r="Y345">
        <f t="shared" si="139"/>
        <v>0.16</v>
      </c>
      <c r="AA345">
        <v>0</v>
      </c>
      <c r="AB345">
        <v>0</v>
      </c>
      <c r="AC345">
        <v>0</v>
      </c>
      <c r="AD345">
        <v>1090.46</v>
      </c>
      <c r="AE345">
        <v>0</v>
      </c>
      <c r="AF345">
        <v>0</v>
      </c>
      <c r="AG345">
        <v>0</v>
      </c>
      <c r="AH345">
        <v>1090.46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0.16</v>
      </c>
      <c r="AU345" t="s">
        <v>3</v>
      </c>
      <c r="AV345">
        <v>1</v>
      </c>
      <c r="AW345">
        <v>2</v>
      </c>
      <c r="AX345">
        <v>70822211</v>
      </c>
      <c r="AY345">
        <v>2</v>
      </c>
      <c r="AZ345">
        <v>131072</v>
      </c>
      <c r="BA345">
        <v>427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174.4736</v>
      </c>
      <c r="BN345">
        <v>0.16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174.4736</v>
      </c>
      <c r="BU345">
        <v>0.16</v>
      </c>
      <c r="BV345">
        <v>0</v>
      </c>
      <c r="BW345">
        <v>1</v>
      </c>
      <c r="CU345">
        <f>ROUND(AT345*Source!I787*AH345*AL345,2)</f>
        <v>174.47</v>
      </c>
      <c r="CV345">
        <f>ROUND(Y345*Source!I787,7)</f>
        <v>0.16</v>
      </c>
      <c r="CW345">
        <v>0</v>
      </c>
      <c r="CX345">
        <f>ROUND(Y345*Source!I787,7)</f>
        <v>0.16</v>
      </c>
      <c r="CY345">
        <f t="shared" si="132"/>
        <v>1090.46</v>
      </c>
      <c r="CZ345">
        <f t="shared" si="133"/>
        <v>1090.46</v>
      </c>
      <c r="DA345">
        <f t="shared" si="134"/>
        <v>1</v>
      </c>
      <c r="DB345">
        <f t="shared" si="140"/>
        <v>174.47</v>
      </c>
      <c r="DC345">
        <f t="shared" si="141"/>
        <v>0</v>
      </c>
      <c r="DD345" t="s">
        <v>3</v>
      </c>
      <c r="DE345" t="s">
        <v>3</v>
      </c>
      <c r="DF345">
        <f t="shared" si="131"/>
        <v>0</v>
      </c>
      <c r="DG345">
        <f t="shared" si="138"/>
        <v>0</v>
      </c>
      <c r="DH345">
        <f t="shared" si="135"/>
        <v>0</v>
      </c>
      <c r="DI345">
        <f t="shared" si="136"/>
        <v>174.47</v>
      </c>
      <c r="DJ345">
        <f t="shared" si="137"/>
        <v>174.47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ROW(Source!A787)</f>
        <v>787</v>
      </c>
      <c r="B346">
        <v>70748195</v>
      </c>
      <c r="C346">
        <v>70822208</v>
      </c>
      <c r="D346">
        <v>52604725</v>
      </c>
      <c r="E346">
        <v>110</v>
      </c>
      <c r="F346">
        <v>1</v>
      </c>
      <c r="G346">
        <v>1</v>
      </c>
      <c r="H346">
        <v>1</v>
      </c>
      <c r="I346" t="s">
        <v>582</v>
      </c>
      <c r="J346" t="s">
        <v>3</v>
      </c>
      <c r="K346" t="s">
        <v>583</v>
      </c>
      <c r="L346">
        <v>1369</v>
      </c>
      <c r="N346">
        <v>1013</v>
      </c>
      <c r="O346" t="s">
        <v>554</v>
      </c>
      <c r="P346" t="s">
        <v>554</v>
      </c>
      <c r="Q346">
        <v>1</v>
      </c>
      <c r="W346">
        <v>0</v>
      </c>
      <c r="X346">
        <v>126826561</v>
      </c>
      <c r="Y346">
        <f t="shared" si="139"/>
        <v>0.16</v>
      </c>
      <c r="AA346">
        <v>0</v>
      </c>
      <c r="AB346">
        <v>0</v>
      </c>
      <c r="AC346">
        <v>0</v>
      </c>
      <c r="AD346">
        <v>1066.23</v>
      </c>
      <c r="AE346">
        <v>0</v>
      </c>
      <c r="AF346">
        <v>0</v>
      </c>
      <c r="AG346">
        <v>0</v>
      </c>
      <c r="AH346">
        <v>1066.23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0.16</v>
      </c>
      <c r="AU346" t="s">
        <v>3</v>
      </c>
      <c r="AV346">
        <v>1</v>
      </c>
      <c r="AW346">
        <v>2</v>
      </c>
      <c r="AX346">
        <v>70822212</v>
      </c>
      <c r="AY346">
        <v>2</v>
      </c>
      <c r="AZ346">
        <v>131072</v>
      </c>
      <c r="BA346">
        <v>428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170.5968</v>
      </c>
      <c r="BN346">
        <v>0.16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170.5968</v>
      </c>
      <c r="BU346">
        <v>0.16</v>
      </c>
      <c r="BV346">
        <v>0</v>
      </c>
      <c r="BW346">
        <v>1</v>
      </c>
      <c r="CU346">
        <f>ROUND(AT346*Source!I787*AH346*AL346,2)</f>
        <v>170.6</v>
      </c>
      <c r="CV346">
        <f>ROUND(Y346*Source!I787,7)</f>
        <v>0.16</v>
      </c>
      <c r="CW346">
        <v>0</v>
      </c>
      <c r="CX346">
        <f>ROUND(Y346*Source!I787,7)</f>
        <v>0.16</v>
      </c>
      <c r="CY346">
        <f t="shared" si="132"/>
        <v>1066.23</v>
      </c>
      <c r="CZ346">
        <f t="shared" si="133"/>
        <v>1066.23</v>
      </c>
      <c r="DA346">
        <f t="shared" si="134"/>
        <v>1</v>
      </c>
      <c r="DB346">
        <f t="shared" si="140"/>
        <v>170.6</v>
      </c>
      <c r="DC346">
        <f t="shared" si="141"/>
        <v>0</v>
      </c>
      <c r="DD346" t="s">
        <v>3</v>
      </c>
      <c r="DE346" t="s">
        <v>3</v>
      </c>
      <c r="DF346">
        <f t="shared" si="131"/>
        <v>0</v>
      </c>
      <c r="DG346">
        <f t="shared" si="138"/>
        <v>0</v>
      </c>
      <c r="DH346">
        <f t="shared" si="135"/>
        <v>0</v>
      </c>
      <c r="DI346">
        <f t="shared" si="136"/>
        <v>170.6</v>
      </c>
      <c r="DJ346">
        <f t="shared" si="137"/>
        <v>170.6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ROW(Source!A788)</f>
        <v>788</v>
      </c>
      <c r="B347">
        <v>70751969</v>
      </c>
      <c r="C347">
        <v>70822213</v>
      </c>
      <c r="D347">
        <v>52604692</v>
      </c>
      <c r="E347">
        <v>110</v>
      </c>
      <c r="F347">
        <v>1</v>
      </c>
      <c r="G347">
        <v>1</v>
      </c>
      <c r="H347">
        <v>1</v>
      </c>
      <c r="I347" t="s">
        <v>557</v>
      </c>
      <c r="J347" t="s">
        <v>3</v>
      </c>
      <c r="K347" t="s">
        <v>558</v>
      </c>
      <c r="L347">
        <v>1369</v>
      </c>
      <c r="N347">
        <v>1013</v>
      </c>
      <c r="O347" t="s">
        <v>554</v>
      </c>
      <c r="P347" t="s">
        <v>554</v>
      </c>
      <c r="Q347">
        <v>1</v>
      </c>
      <c r="W347">
        <v>0</v>
      </c>
      <c r="X347">
        <v>-512803540</v>
      </c>
      <c r="Y347">
        <f t="shared" si="139"/>
        <v>1.35</v>
      </c>
      <c r="AA347">
        <v>0</v>
      </c>
      <c r="AB347">
        <v>0</v>
      </c>
      <c r="AC347">
        <v>0</v>
      </c>
      <c r="AD347">
        <v>811.79</v>
      </c>
      <c r="AE347">
        <v>0</v>
      </c>
      <c r="AF347">
        <v>0</v>
      </c>
      <c r="AG347">
        <v>0</v>
      </c>
      <c r="AH347">
        <v>811.79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1.35</v>
      </c>
      <c r="AU347" t="s">
        <v>3</v>
      </c>
      <c r="AV347">
        <v>1</v>
      </c>
      <c r="AW347">
        <v>2</v>
      </c>
      <c r="AX347">
        <v>70822216</v>
      </c>
      <c r="AY347">
        <v>2</v>
      </c>
      <c r="AZ347">
        <v>131072</v>
      </c>
      <c r="BA347">
        <v>429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1095.9165</v>
      </c>
      <c r="BN347">
        <v>1.35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1095.9165</v>
      </c>
      <c r="BU347">
        <v>1.35</v>
      </c>
      <c r="BV347">
        <v>0</v>
      </c>
      <c r="BW347">
        <v>1</v>
      </c>
      <c r="CU347">
        <f>ROUND(AT347*Source!I788*AH347*AL347,2)</f>
        <v>3287.75</v>
      </c>
      <c r="CV347">
        <f>ROUND(Y347*Source!I788,7)</f>
        <v>4.05</v>
      </c>
      <c r="CW347">
        <v>0</v>
      </c>
      <c r="CX347">
        <f>ROUND(Y347*Source!I788,7)</f>
        <v>4.05</v>
      </c>
      <c r="CY347">
        <f t="shared" si="132"/>
        <v>811.79</v>
      </c>
      <c r="CZ347">
        <f t="shared" si="133"/>
        <v>811.79</v>
      </c>
      <c r="DA347">
        <f t="shared" si="134"/>
        <v>1</v>
      </c>
      <c r="DB347">
        <f t="shared" si="140"/>
        <v>1095.92</v>
      </c>
      <c r="DC347">
        <f t="shared" si="141"/>
        <v>0</v>
      </c>
      <c r="DD347" t="s">
        <v>3</v>
      </c>
      <c r="DE347" t="s">
        <v>3</v>
      </c>
      <c r="DF347">
        <f t="shared" si="131"/>
        <v>0</v>
      </c>
      <c r="DG347">
        <f t="shared" si="138"/>
        <v>0</v>
      </c>
      <c r="DH347">
        <f t="shared" si="135"/>
        <v>0</v>
      </c>
      <c r="DI347">
        <f t="shared" si="136"/>
        <v>3287.75</v>
      </c>
      <c r="DJ347">
        <f t="shared" si="137"/>
        <v>3287.75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ROW(Source!A788)</f>
        <v>788</v>
      </c>
      <c r="B348">
        <v>70751969</v>
      </c>
      <c r="C348">
        <v>70822213</v>
      </c>
      <c r="D348">
        <v>52604711</v>
      </c>
      <c r="E348">
        <v>110</v>
      </c>
      <c r="F348">
        <v>1</v>
      </c>
      <c r="G348">
        <v>1</v>
      </c>
      <c r="H348">
        <v>1</v>
      </c>
      <c r="I348" t="s">
        <v>576</v>
      </c>
      <c r="J348" t="s">
        <v>3</v>
      </c>
      <c r="K348" t="s">
        <v>577</v>
      </c>
      <c r="L348">
        <v>1369</v>
      </c>
      <c r="N348">
        <v>1013</v>
      </c>
      <c r="O348" t="s">
        <v>554</v>
      </c>
      <c r="P348" t="s">
        <v>554</v>
      </c>
      <c r="Q348">
        <v>1</v>
      </c>
      <c r="W348">
        <v>0</v>
      </c>
      <c r="X348">
        <v>-1275334932</v>
      </c>
      <c r="Y348">
        <f t="shared" si="139"/>
        <v>1.35</v>
      </c>
      <c r="AA348">
        <v>0</v>
      </c>
      <c r="AB348">
        <v>0</v>
      </c>
      <c r="AC348">
        <v>0</v>
      </c>
      <c r="AD348">
        <v>775.44</v>
      </c>
      <c r="AE348">
        <v>0</v>
      </c>
      <c r="AF348">
        <v>0</v>
      </c>
      <c r="AG348">
        <v>0</v>
      </c>
      <c r="AH348">
        <v>775.44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1.35</v>
      </c>
      <c r="AU348" t="s">
        <v>3</v>
      </c>
      <c r="AV348">
        <v>1</v>
      </c>
      <c r="AW348">
        <v>2</v>
      </c>
      <c r="AX348">
        <v>70822217</v>
      </c>
      <c r="AY348">
        <v>2</v>
      </c>
      <c r="AZ348">
        <v>131072</v>
      </c>
      <c r="BA348">
        <v>430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1046.8440000000001</v>
      </c>
      <c r="BN348">
        <v>1.35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1046.8440000000001</v>
      </c>
      <c r="BU348">
        <v>1.35</v>
      </c>
      <c r="BV348">
        <v>0</v>
      </c>
      <c r="BW348">
        <v>1</v>
      </c>
      <c r="CU348">
        <f>ROUND(AT348*Source!I788*AH348*AL348,2)</f>
        <v>3140.53</v>
      </c>
      <c r="CV348">
        <f>ROUND(Y348*Source!I788,7)</f>
        <v>4.05</v>
      </c>
      <c r="CW348">
        <v>0</v>
      </c>
      <c r="CX348">
        <f>ROUND(Y348*Source!I788,7)</f>
        <v>4.05</v>
      </c>
      <c r="CY348">
        <f t="shared" si="132"/>
        <v>775.44</v>
      </c>
      <c r="CZ348">
        <f t="shared" si="133"/>
        <v>775.44</v>
      </c>
      <c r="DA348">
        <f t="shared" si="134"/>
        <v>1</v>
      </c>
      <c r="DB348">
        <f t="shared" si="140"/>
        <v>1046.8399999999999</v>
      </c>
      <c r="DC348">
        <f t="shared" si="141"/>
        <v>0</v>
      </c>
      <c r="DD348" t="s">
        <v>3</v>
      </c>
      <c r="DE348" t="s">
        <v>3</v>
      </c>
      <c r="DF348">
        <f t="shared" si="131"/>
        <v>0</v>
      </c>
      <c r="DG348">
        <f t="shared" si="138"/>
        <v>0</v>
      </c>
      <c r="DH348">
        <f t="shared" si="135"/>
        <v>0</v>
      </c>
      <c r="DI348">
        <f t="shared" si="136"/>
        <v>3140.53</v>
      </c>
      <c r="DJ348">
        <f t="shared" si="137"/>
        <v>3140.53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5">
      <c r="A349">
        <f>ROW(Source!A789)</f>
        <v>789</v>
      </c>
      <c r="B349">
        <v>70748195</v>
      </c>
      <c r="C349">
        <v>70822213</v>
      </c>
      <c r="D349">
        <v>52604692</v>
      </c>
      <c r="E349">
        <v>110</v>
      </c>
      <c r="F349">
        <v>1</v>
      </c>
      <c r="G349">
        <v>1</v>
      </c>
      <c r="H349">
        <v>1</v>
      </c>
      <c r="I349" t="s">
        <v>557</v>
      </c>
      <c r="J349" t="s">
        <v>3</v>
      </c>
      <c r="K349" t="s">
        <v>558</v>
      </c>
      <c r="L349">
        <v>1369</v>
      </c>
      <c r="N349">
        <v>1013</v>
      </c>
      <c r="O349" t="s">
        <v>554</v>
      </c>
      <c r="P349" t="s">
        <v>554</v>
      </c>
      <c r="Q349">
        <v>1</v>
      </c>
      <c r="W349">
        <v>0</v>
      </c>
      <c r="X349">
        <v>-512803540</v>
      </c>
      <c r="Y349">
        <f t="shared" si="139"/>
        <v>1.35</v>
      </c>
      <c r="AA349">
        <v>0</v>
      </c>
      <c r="AB349">
        <v>0</v>
      </c>
      <c r="AC349">
        <v>0</v>
      </c>
      <c r="AD349">
        <v>811.79</v>
      </c>
      <c r="AE349">
        <v>0</v>
      </c>
      <c r="AF349">
        <v>0</v>
      </c>
      <c r="AG349">
        <v>0</v>
      </c>
      <c r="AH349">
        <v>811.79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1.35</v>
      </c>
      <c r="AU349" t="s">
        <v>3</v>
      </c>
      <c r="AV349">
        <v>1</v>
      </c>
      <c r="AW349">
        <v>2</v>
      </c>
      <c r="AX349">
        <v>70822216</v>
      </c>
      <c r="AY349">
        <v>2</v>
      </c>
      <c r="AZ349">
        <v>131072</v>
      </c>
      <c r="BA349">
        <v>431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1095.9165</v>
      </c>
      <c r="BN349">
        <v>1.35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1095.9165</v>
      </c>
      <c r="BU349">
        <v>1.35</v>
      </c>
      <c r="BV349">
        <v>0</v>
      </c>
      <c r="BW349">
        <v>1</v>
      </c>
      <c r="CU349">
        <f>ROUND(AT349*Source!I789*AH349*AL349,2)</f>
        <v>3287.75</v>
      </c>
      <c r="CV349">
        <f>ROUND(Y349*Source!I789,7)</f>
        <v>4.05</v>
      </c>
      <c r="CW349">
        <v>0</v>
      </c>
      <c r="CX349">
        <f>ROUND(Y349*Source!I789,7)</f>
        <v>4.05</v>
      </c>
      <c r="CY349">
        <f t="shared" si="132"/>
        <v>811.79</v>
      </c>
      <c r="CZ349">
        <f t="shared" si="133"/>
        <v>811.79</v>
      </c>
      <c r="DA349">
        <f t="shared" si="134"/>
        <v>1</v>
      </c>
      <c r="DB349">
        <f t="shared" si="140"/>
        <v>1095.92</v>
      </c>
      <c r="DC349">
        <f t="shared" si="141"/>
        <v>0</v>
      </c>
      <c r="DD349" t="s">
        <v>3</v>
      </c>
      <c r="DE349" t="s">
        <v>3</v>
      </c>
      <c r="DF349">
        <f t="shared" si="131"/>
        <v>0</v>
      </c>
      <c r="DG349">
        <f t="shared" si="138"/>
        <v>0</v>
      </c>
      <c r="DH349">
        <f t="shared" si="135"/>
        <v>0</v>
      </c>
      <c r="DI349">
        <f t="shared" si="136"/>
        <v>3287.75</v>
      </c>
      <c r="DJ349">
        <f t="shared" si="137"/>
        <v>3287.75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ROW(Source!A789)</f>
        <v>789</v>
      </c>
      <c r="B350">
        <v>70748195</v>
      </c>
      <c r="C350">
        <v>70822213</v>
      </c>
      <c r="D350">
        <v>52604711</v>
      </c>
      <c r="E350">
        <v>110</v>
      </c>
      <c r="F350">
        <v>1</v>
      </c>
      <c r="G350">
        <v>1</v>
      </c>
      <c r="H350">
        <v>1</v>
      </c>
      <c r="I350" t="s">
        <v>576</v>
      </c>
      <c r="J350" t="s">
        <v>3</v>
      </c>
      <c r="K350" t="s">
        <v>577</v>
      </c>
      <c r="L350">
        <v>1369</v>
      </c>
      <c r="N350">
        <v>1013</v>
      </c>
      <c r="O350" t="s">
        <v>554</v>
      </c>
      <c r="P350" t="s">
        <v>554</v>
      </c>
      <c r="Q350">
        <v>1</v>
      </c>
      <c r="W350">
        <v>0</v>
      </c>
      <c r="X350">
        <v>-1275334932</v>
      </c>
      <c r="Y350">
        <f t="shared" si="139"/>
        <v>1.35</v>
      </c>
      <c r="AA350">
        <v>0</v>
      </c>
      <c r="AB350">
        <v>0</v>
      </c>
      <c r="AC350">
        <v>0</v>
      </c>
      <c r="AD350">
        <v>775.44</v>
      </c>
      <c r="AE350">
        <v>0</v>
      </c>
      <c r="AF350">
        <v>0</v>
      </c>
      <c r="AG350">
        <v>0</v>
      </c>
      <c r="AH350">
        <v>775.44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1.35</v>
      </c>
      <c r="AU350" t="s">
        <v>3</v>
      </c>
      <c r="AV350">
        <v>1</v>
      </c>
      <c r="AW350">
        <v>2</v>
      </c>
      <c r="AX350">
        <v>70822217</v>
      </c>
      <c r="AY350">
        <v>2</v>
      </c>
      <c r="AZ350">
        <v>131072</v>
      </c>
      <c r="BA350">
        <v>432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1046.8440000000001</v>
      </c>
      <c r="BN350">
        <v>1.35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1046.8440000000001</v>
      </c>
      <c r="BU350">
        <v>1.35</v>
      </c>
      <c r="BV350">
        <v>0</v>
      </c>
      <c r="BW350">
        <v>1</v>
      </c>
      <c r="CU350">
        <f>ROUND(AT350*Source!I789*AH350*AL350,2)</f>
        <v>3140.53</v>
      </c>
      <c r="CV350">
        <f>ROUND(Y350*Source!I789,7)</f>
        <v>4.05</v>
      </c>
      <c r="CW350">
        <v>0</v>
      </c>
      <c r="CX350">
        <f>ROUND(Y350*Source!I789,7)</f>
        <v>4.05</v>
      </c>
      <c r="CY350">
        <f t="shared" si="132"/>
        <v>775.44</v>
      </c>
      <c r="CZ350">
        <f t="shared" si="133"/>
        <v>775.44</v>
      </c>
      <c r="DA350">
        <f t="shared" si="134"/>
        <v>1</v>
      </c>
      <c r="DB350">
        <f t="shared" si="140"/>
        <v>1046.8399999999999</v>
      </c>
      <c r="DC350">
        <f t="shared" si="141"/>
        <v>0</v>
      </c>
      <c r="DD350" t="s">
        <v>3</v>
      </c>
      <c r="DE350" t="s">
        <v>3</v>
      </c>
      <c r="DF350">
        <f t="shared" si="131"/>
        <v>0</v>
      </c>
      <c r="DG350">
        <f t="shared" si="138"/>
        <v>0</v>
      </c>
      <c r="DH350">
        <f t="shared" si="135"/>
        <v>0</v>
      </c>
      <c r="DI350">
        <f t="shared" si="136"/>
        <v>3140.53</v>
      </c>
      <c r="DJ350">
        <f t="shared" si="137"/>
        <v>3140.53</v>
      </c>
      <c r="DK350">
        <v>1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ROW(Source!A790)</f>
        <v>790</v>
      </c>
      <c r="B351">
        <v>70751969</v>
      </c>
      <c r="C351">
        <v>70822218</v>
      </c>
      <c r="D351">
        <v>68186016</v>
      </c>
      <c r="E351">
        <v>117</v>
      </c>
      <c r="F351">
        <v>1</v>
      </c>
      <c r="G351">
        <v>1</v>
      </c>
      <c r="H351">
        <v>1</v>
      </c>
      <c r="I351" t="s">
        <v>557</v>
      </c>
      <c r="J351" t="s">
        <v>3</v>
      </c>
      <c r="K351" t="s">
        <v>558</v>
      </c>
      <c r="L351">
        <v>1369</v>
      </c>
      <c r="N351">
        <v>1013</v>
      </c>
      <c r="O351" t="s">
        <v>554</v>
      </c>
      <c r="P351" t="s">
        <v>554</v>
      </c>
      <c r="Q351">
        <v>1</v>
      </c>
      <c r="W351">
        <v>0</v>
      </c>
      <c r="X351">
        <v>-512803540</v>
      </c>
      <c r="Y351">
        <f t="shared" si="139"/>
        <v>1.8</v>
      </c>
      <c r="AA351">
        <v>0</v>
      </c>
      <c r="AB351">
        <v>0</v>
      </c>
      <c r="AC351">
        <v>0</v>
      </c>
      <c r="AD351">
        <v>811.79</v>
      </c>
      <c r="AE351">
        <v>0</v>
      </c>
      <c r="AF351">
        <v>0</v>
      </c>
      <c r="AG351">
        <v>0</v>
      </c>
      <c r="AH351">
        <v>811.79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1.8</v>
      </c>
      <c r="AU351" t="s">
        <v>3</v>
      </c>
      <c r="AV351">
        <v>1</v>
      </c>
      <c r="AW351">
        <v>2</v>
      </c>
      <c r="AX351">
        <v>70822221</v>
      </c>
      <c r="AY351">
        <v>1</v>
      </c>
      <c r="AZ351">
        <v>0</v>
      </c>
      <c r="BA351">
        <v>433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1461.222</v>
      </c>
      <c r="BN351">
        <v>1.8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1461.222</v>
      </c>
      <c r="BU351">
        <v>1.8</v>
      </c>
      <c r="BV351">
        <v>0</v>
      </c>
      <c r="BW351">
        <v>1</v>
      </c>
      <c r="CU351">
        <f>ROUND(AT351*Source!I790*AH351*AL351,2)</f>
        <v>1461.22</v>
      </c>
      <c r="CV351">
        <f>ROUND(Y351*Source!I790,7)</f>
        <v>1.8</v>
      </c>
      <c r="CW351">
        <v>0</v>
      </c>
      <c r="CX351">
        <f>ROUND(Y351*Source!I790,7)</f>
        <v>1.8</v>
      </c>
      <c r="CY351">
        <f t="shared" si="132"/>
        <v>811.79</v>
      </c>
      <c r="CZ351">
        <f t="shared" si="133"/>
        <v>811.79</v>
      </c>
      <c r="DA351">
        <f t="shared" si="134"/>
        <v>1</v>
      </c>
      <c r="DB351">
        <f t="shared" si="140"/>
        <v>1461.22</v>
      </c>
      <c r="DC351">
        <f t="shared" si="141"/>
        <v>0</v>
      </c>
      <c r="DD351" t="s">
        <v>3</v>
      </c>
      <c r="DE351" t="s">
        <v>3</v>
      </c>
      <c r="DF351">
        <f t="shared" si="131"/>
        <v>0</v>
      </c>
      <c r="DG351">
        <f t="shared" si="138"/>
        <v>0</v>
      </c>
      <c r="DH351">
        <f t="shared" si="135"/>
        <v>0</v>
      </c>
      <c r="DI351">
        <f t="shared" si="136"/>
        <v>1461.22</v>
      </c>
      <c r="DJ351">
        <f t="shared" si="137"/>
        <v>1461.22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5">
      <c r="A352">
        <f>ROW(Source!A790)</f>
        <v>790</v>
      </c>
      <c r="B352">
        <v>70751969</v>
      </c>
      <c r="C352">
        <v>70822218</v>
      </c>
      <c r="D352">
        <v>68186034</v>
      </c>
      <c r="E352">
        <v>117</v>
      </c>
      <c r="F352">
        <v>1</v>
      </c>
      <c r="G352">
        <v>1</v>
      </c>
      <c r="H352">
        <v>1</v>
      </c>
      <c r="I352" t="s">
        <v>576</v>
      </c>
      <c r="J352" t="s">
        <v>3</v>
      </c>
      <c r="K352" t="s">
        <v>577</v>
      </c>
      <c r="L352">
        <v>1369</v>
      </c>
      <c r="N352">
        <v>1013</v>
      </c>
      <c r="O352" t="s">
        <v>554</v>
      </c>
      <c r="P352" t="s">
        <v>554</v>
      </c>
      <c r="Q352">
        <v>1</v>
      </c>
      <c r="W352">
        <v>0</v>
      </c>
      <c r="X352">
        <v>-1275334932</v>
      </c>
      <c r="Y352">
        <f t="shared" si="139"/>
        <v>1.8</v>
      </c>
      <c r="AA352">
        <v>0</v>
      </c>
      <c r="AB352">
        <v>0</v>
      </c>
      <c r="AC352">
        <v>0</v>
      </c>
      <c r="AD352">
        <v>775.44</v>
      </c>
      <c r="AE352">
        <v>0</v>
      </c>
      <c r="AF352">
        <v>0</v>
      </c>
      <c r="AG352">
        <v>0</v>
      </c>
      <c r="AH352">
        <v>775.44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1.8</v>
      </c>
      <c r="AU352" t="s">
        <v>3</v>
      </c>
      <c r="AV352">
        <v>1</v>
      </c>
      <c r="AW352">
        <v>2</v>
      </c>
      <c r="AX352">
        <v>70822222</v>
      </c>
      <c r="AY352">
        <v>1</v>
      </c>
      <c r="AZ352">
        <v>0</v>
      </c>
      <c r="BA352">
        <v>434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1395.7920000000001</v>
      </c>
      <c r="BN352">
        <v>1.8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1395.7920000000001</v>
      </c>
      <c r="BU352">
        <v>1.8</v>
      </c>
      <c r="BV352">
        <v>0</v>
      </c>
      <c r="BW352">
        <v>1</v>
      </c>
      <c r="CU352">
        <f>ROUND(AT352*Source!I790*AH352*AL352,2)</f>
        <v>1395.79</v>
      </c>
      <c r="CV352">
        <f>ROUND(Y352*Source!I790,7)</f>
        <v>1.8</v>
      </c>
      <c r="CW352">
        <v>0</v>
      </c>
      <c r="CX352">
        <f>ROUND(Y352*Source!I790,7)</f>
        <v>1.8</v>
      </c>
      <c r="CY352">
        <f t="shared" si="132"/>
        <v>775.44</v>
      </c>
      <c r="CZ352">
        <f t="shared" si="133"/>
        <v>775.44</v>
      </c>
      <c r="DA352">
        <f t="shared" si="134"/>
        <v>1</v>
      </c>
      <c r="DB352">
        <f t="shared" si="140"/>
        <v>1395.79</v>
      </c>
      <c r="DC352">
        <f t="shared" si="141"/>
        <v>0</v>
      </c>
      <c r="DD352" t="s">
        <v>3</v>
      </c>
      <c r="DE352" t="s">
        <v>3</v>
      </c>
      <c r="DF352">
        <f t="shared" ref="DF352:DF383" si="142">ROUND(ROUND(AE352,2)*CX352,2)</f>
        <v>0</v>
      </c>
      <c r="DG352">
        <f t="shared" si="138"/>
        <v>0</v>
      </c>
      <c r="DH352">
        <f t="shared" si="135"/>
        <v>0</v>
      </c>
      <c r="DI352">
        <f t="shared" si="136"/>
        <v>1395.79</v>
      </c>
      <c r="DJ352">
        <f t="shared" si="137"/>
        <v>1395.79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ROW(Source!A791)</f>
        <v>791</v>
      </c>
      <c r="B353">
        <v>70748195</v>
      </c>
      <c r="C353">
        <v>70822218</v>
      </c>
      <c r="D353">
        <v>68186016</v>
      </c>
      <c r="E353">
        <v>117</v>
      </c>
      <c r="F353">
        <v>1</v>
      </c>
      <c r="G353">
        <v>1</v>
      </c>
      <c r="H353">
        <v>1</v>
      </c>
      <c r="I353" t="s">
        <v>557</v>
      </c>
      <c r="J353" t="s">
        <v>3</v>
      </c>
      <c r="K353" t="s">
        <v>558</v>
      </c>
      <c r="L353">
        <v>1369</v>
      </c>
      <c r="N353">
        <v>1013</v>
      </c>
      <c r="O353" t="s">
        <v>554</v>
      </c>
      <c r="P353" t="s">
        <v>554</v>
      </c>
      <c r="Q353">
        <v>1</v>
      </c>
      <c r="W353">
        <v>0</v>
      </c>
      <c r="X353">
        <v>-512803540</v>
      </c>
      <c r="Y353">
        <f t="shared" si="139"/>
        <v>1.8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1.8</v>
      </c>
      <c r="AU353" t="s">
        <v>3</v>
      </c>
      <c r="AV353">
        <v>1</v>
      </c>
      <c r="AW353">
        <v>2</v>
      </c>
      <c r="AX353">
        <v>70822221</v>
      </c>
      <c r="AY353">
        <v>1</v>
      </c>
      <c r="AZ353">
        <v>0</v>
      </c>
      <c r="BA353">
        <v>435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1461.222</v>
      </c>
      <c r="BN353">
        <v>1.8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1461.222</v>
      </c>
      <c r="BU353">
        <v>1.8</v>
      </c>
      <c r="BV353">
        <v>0</v>
      </c>
      <c r="BW353">
        <v>1</v>
      </c>
      <c r="CU353">
        <f>ROUND(AT353*Source!I791*AH353*AL353,2)</f>
        <v>1461.22</v>
      </c>
      <c r="CV353">
        <f>ROUND(Y353*Source!I791,7)</f>
        <v>1.8</v>
      </c>
      <c r="CW353">
        <v>0</v>
      </c>
      <c r="CX353">
        <f>ROUND(Y353*Source!I791,7)</f>
        <v>1.8</v>
      </c>
      <c r="CY353">
        <f t="shared" ref="CY353:CY384" si="143">AD353</f>
        <v>811.79</v>
      </c>
      <c r="CZ353">
        <f t="shared" ref="CZ353:CZ384" si="144">AH353</f>
        <v>811.79</v>
      </c>
      <c r="DA353">
        <f t="shared" ref="DA353:DA384" si="145">AL353</f>
        <v>1</v>
      </c>
      <c r="DB353">
        <f t="shared" si="140"/>
        <v>1461.22</v>
      </c>
      <c r="DC353">
        <f t="shared" si="141"/>
        <v>0</v>
      </c>
      <c r="DD353" t="s">
        <v>3</v>
      </c>
      <c r="DE353" t="s">
        <v>3</v>
      </c>
      <c r="DF353">
        <f t="shared" si="142"/>
        <v>0</v>
      </c>
      <c r="DG353">
        <f t="shared" si="138"/>
        <v>0</v>
      </c>
      <c r="DH353">
        <f t="shared" si="135"/>
        <v>0</v>
      </c>
      <c r="DI353">
        <f t="shared" si="136"/>
        <v>1461.22</v>
      </c>
      <c r="DJ353">
        <f t="shared" ref="DJ353:DJ384" si="146">DI353</f>
        <v>1461.22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ROW(Source!A791)</f>
        <v>791</v>
      </c>
      <c r="B354">
        <v>70748195</v>
      </c>
      <c r="C354">
        <v>70822218</v>
      </c>
      <c r="D354">
        <v>68186034</v>
      </c>
      <c r="E354">
        <v>117</v>
      </c>
      <c r="F354">
        <v>1</v>
      </c>
      <c r="G354">
        <v>1</v>
      </c>
      <c r="H354">
        <v>1</v>
      </c>
      <c r="I354" t="s">
        <v>576</v>
      </c>
      <c r="J354" t="s">
        <v>3</v>
      </c>
      <c r="K354" t="s">
        <v>577</v>
      </c>
      <c r="L354">
        <v>1369</v>
      </c>
      <c r="N354">
        <v>1013</v>
      </c>
      <c r="O354" t="s">
        <v>554</v>
      </c>
      <c r="P354" t="s">
        <v>554</v>
      </c>
      <c r="Q354">
        <v>1</v>
      </c>
      <c r="W354">
        <v>0</v>
      </c>
      <c r="X354">
        <v>-1275334932</v>
      </c>
      <c r="Y354">
        <f t="shared" si="139"/>
        <v>1.8</v>
      </c>
      <c r="AA354">
        <v>0</v>
      </c>
      <c r="AB354">
        <v>0</v>
      </c>
      <c r="AC354">
        <v>0</v>
      </c>
      <c r="AD354">
        <v>775.44</v>
      </c>
      <c r="AE354">
        <v>0</v>
      </c>
      <c r="AF354">
        <v>0</v>
      </c>
      <c r="AG354">
        <v>0</v>
      </c>
      <c r="AH354">
        <v>775.44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1.8</v>
      </c>
      <c r="AU354" t="s">
        <v>3</v>
      </c>
      <c r="AV354">
        <v>1</v>
      </c>
      <c r="AW354">
        <v>2</v>
      </c>
      <c r="AX354">
        <v>70822222</v>
      </c>
      <c r="AY354">
        <v>1</v>
      </c>
      <c r="AZ354">
        <v>0</v>
      </c>
      <c r="BA354">
        <v>436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1395.7920000000001</v>
      </c>
      <c r="BN354">
        <v>1.8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1395.7920000000001</v>
      </c>
      <c r="BU354">
        <v>1.8</v>
      </c>
      <c r="BV354">
        <v>0</v>
      </c>
      <c r="BW354">
        <v>1</v>
      </c>
      <c r="CU354">
        <f>ROUND(AT354*Source!I791*AH354*AL354,2)</f>
        <v>1395.79</v>
      </c>
      <c r="CV354">
        <f>ROUND(Y354*Source!I791,7)</f>
        <v>1.8</v>
      </c>
      <c r="CW354">
        <v>0</v>
      </c>
      <c r="CX354">
        <f>ROUND(Y354*Source!I791,7)</f>
        <v>1.8</v>
      </c>
      <c r="CY354">
        <f t="shared" si="143"/>
        <v>775.44</v>
      </c>
      <c r="CZ354">
        <f t="shared" si="144"/>
        <v>775.44</v>
      </c>
      <c r="DA354">
        <f t="shared" si="145"/>
        <v>1</v>
      </c>
      <c r="DB354">
        <f t="shared" si="140"/>
        <v>1395.79</v>
      </c>
      <c r="DC354">
        <f t="shared" si="141"/>
        <v>0</v>
      </c>
      <c r="DD354" t="s">
        <v>3</v>
      </c>
      <c r="DE354" t="s">
        <v>3</v>
      </c>
      <c r="DF354">
        <f t="shared" si="142"/>
        <v>0</v>
      </c>
      <c r="DG354">
        <f t="shared" si="138"/>
        <v>0</v>
      </c>
      <c r="DH354">
        <f t="shared" si="135"/>
        <v>0</v>
      </c>
      <c r="DI354">
        <f t="shared" si="136"/>
        <v>1395.79</v>
      </c>
      <c r="DJ354">
        <f t="shared" si="146"/>
        <v>1395.79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5">
      <c r="A355">
        <f>ROW(Source!A861)</f>
        <v>861</v>
      </c>
      <c r="B355">
        <v>70751969</v>
      </c>
      <c r="C355">
        <v>70822224</v>
      </c>
      <c r="D355">
        <v>68186034</v>
      </c>
      <c r="E355">
        <v>117</v>
      </c>
      <c r="F355">
        <v>1</v>
      </c>
      <c r="G355">
        <v>1</v>
      </c>
      <c r="H355">
        <v>1</v>
      </c>
      <c r="I355" t="s">
        <v>576</v>
      </c>
      <c r="J355" t="s">
        <v>3</v>
      </c>
      <c r="K355" t="s">
        <v>577</v>
      </c>
      <c r="L355">
        <v>1369</v>
      </c>
      <c r="N355">
        <v>1013</v>
      </c>
      <c r="O355" t="s">
        <v>554</v>
      </c>
      <c r="P355" t="s">
        <v>554</v>
      </c>
      <c r="Q355">
        <v>1</v>
      </c>
      <c r="W355">
        <v>0</v>
      </c>
      <c r="X355">
        <v>-1275334932</v>
      </c>
      <c r="Y355">
        <f t="shared" si="139"/>
        <v>2.52</v>
      </c>
      <c r="AA355">
        <v>0</v>
      </c>
      <c r="AB355">
        <v>0</v>
      </c>
      <c r="AC355">
        <v>0</v>
      </c>
      <c r="AD355">
        <v>775.44</v>
      </c>
      <c r="AE355">
        <v>0</v>
      </c>
      <c r="AF355">
        <v>0</v>
      </c>
      <c r="AG355">
        <v>0</v>
      </c>
      <c r="AH355">
        <v>775.44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2.52</v>
      </c>
      <c r="AU355" t="s">
        <v>3</v>
      </c>
      <c r="AV355">
        <v>1</v>
      </c>
      <c r="AW355">
        <v>2</v>
      </c>
      <c r="AX355">
        <v>70822227</v>
      </c>
      <c r="AY355">
        <v>1</v>
      </c>
      <c r="AZ355">
        <v>0</v>
      </c>
      <c r="BA355">
        <v>437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1954.1088000000002</v>
      </c>
      <c r="BN355">
        <v>2.52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1954.1088000000002</v>
      </c>
      <c r="BU355">
        <v>2.52</v>
      </c>
      <c r="BV355">
        <v>0</v>
      </c>
      <c r="BW355">
        <v>1</v>
      </c>
      <c r="CU355">
        <f>ROUND(AT355*Source!I861*AH355*AL355,2)</f>
        <v>1954.11</v>
      </c>
      <c r="CV355">
        <f>ROUND(Y355*Source!I861,7)</f>
        <v>2.52</v>
      </c>
      <c r="CW355">
        <v>0</v>
      </c>
      <c r="CX355">
        <f>ROUND(Y355*Source!I861,7)</f>
        <v>2.52</v>
      </c>
      <c r="CY355">
        <f t="shared" si="143"/>
        <v>775.44</v>
      </c>
      <c r="CZ355">
        <f t="shared" si="144"/>
        <v>775.44</v>
      </c>
      <c r="DA355">
        <f t="shared" si="145"/>
        <v>1</v>
      </c>
      <c r="DB355">
        <f t="shared" si="140"/>
        <v>1954.11</v>
      </c>
      <c r="DC355">
        <f t="shared" si="141"/>
        <v>0</v>
      </c>
      <c r="DD355" t="s">
        <v>3</v>
      </c>
      <c r="DE355" t="s">
        <v>3</v>
      </c>
      <c r="DF355">
        <f t="shared" si="142"/>
        <v>0</v>
      </c>
      <c r="DG355">
        <f t="shared" si="138"/>
        <v>0</v>
      </c>
      <c r="DH355">
        <f t="shared" si="135"/>
        <v>0</v>
      </c>
      <c r="DI355">
        <f t="shared" si="136"/>
        <v>1954.11</v>
      </c>
      <c r="DJ355">
        <f t="shared" si="146"/>
        <v>1954.11</v>
      </c>
      <c r="DK355">
        <v>1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5">
      <c r="A356">
        <f>ROW(Source!A861)</f>
        <v>861</v>
      </c>
      <c r="B356">
        <v>70751969</v>
      </c>
      <c r="C356">
        <v>70822224</v>
      </c>
      <c r="D356">
        <v>68186040</v>
      </c>
      <c r="E356">
        <v>117</v>
      </c>
      <c r="F356">
        <v>1</v>
      </c>
      <c r="G356">
        <v>1</v>
      </c>
      <c r="H356">
        <v>1</v>
      </c>
      <c r="I356" t="s">
        <v>584</v>
      </c>
      <c r="J356" t="s">
        <v>3</v>
      </c>
      <c r="K356" t="s">
        <v>585</v>
      </c>
      <c r="L356">
        <v>1369</v>
      </c>
      <c r="N356">
        <v>1013</v>
      </c>
      <c r="O356" t="s">
        <v>554</v>
      </c>
      <c r="P356" t="s">
        <v>554</v>
      </c>
      <c r="Q356">
        <v>1</v>
      </c>
      <c r="W356">
        <v>0</v>
      </c>
      <c r="X356">
        <v>-66267284</v>
      </c>
      <c r="Y356">
        <f t="shared" si="139"/>
        <v>3.78</v>
      </c>
      <c r="AA356">
        <v>0</v>
      </c>
      <c r="AB356">
        <v>0</v>
      </c>
      <c r="AC356">
        <v>0</v>
      </c>
      <c r="AD356">
        <v>1302.49</v>
      </c>
      <c r="AE356">
        <v>0</v>
      </c>
      <c r="AF356">
        <v>0</v>
      </c>
      <c r="AG356">
        <v>0</v>
      </c>
      <c r="AH356">
        <v>1302.49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3.78</v>
      </c>
      <c r="AU356" t="s">
        <v>3</v>
      </c>
      <c r="AV356">
        <v>1</v>
      </c>
      <c r="AW356">
        <v>2</v>
      </c>
      <c r="AX356">
        <v>70822228</v>
      </c>
      <c r="AY356">
        <v>1</v>
      </c>
      <c r="AZ356">
        <v>0</v>
      </c>
      <c r="BA356">
        <v>438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4923.4121999999998</v>
      </c>
      <c r="BN356">
        <v>3.78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4923.4121999999998</v>
      </c>
      <c r="BU356">
        <v>3.78</v>
      </c>
      <c r="BV356">
        <v>0</v>
      </c>
      <c r="BW356">
        <v>1</v>
      </c>
      <c r="CU356">
        <f>ROUND(AT356*Source!I861*AH356*AL356,2)</f>
        <v>4923.41</v>
      </c>
      <c r="CV356">
        <f>ROUND(Y356*Source!I861,7)</f>
        <v>3.78</v>
      </c>
      <c r="CW356">
        <v>0</v>
      </c>
      <c r="CX356">
        <f>ROUND(Y356*Source!I861,7)</f>
        <v>3.78</v>
      </c>
      <c r="CY356">
        <f t="shared" si="143"/>
        <v>1302.49</v>
      </c>
      <c r="CZ356">
        <f t="shared" si="144"/>
        <v>1302.49</v>
      </c>
      <c r="DA356">
        <f t="shared" si="145"/>
        <v>1</v>
      </c>
      <c r="DB356">
        <f t="shared" si="140"/>
        <v>4923.41</v>
      </c>
      <c r="DC356">
        <f t="shared" si="141"/>
        <v>0</v>
      </c>
      <c r="DD356" t="s">
        <v>3</v>
      </c>
      <c r="DE356" t="s">
        <v>3</v>
      </c>
      <c r="DF356">
        <f t="shared" si="142"/>
        <v>0</v>
      </c>
      <c r="DG356">
        <f t="shared" si="138"/>
        <v>0</v>
      </c>
      <c r="DH356">
        <f t="shared" si="135"/>
        <v>0</v>
      </c>
      <c r="DI356">
        <f t="shared" si="136"/>
        <v>4923.41</v>
      </c>
      <c r="DJ356">
        <f t="shared" si="146"/>
        <v>4923.41</v>
      </c>
      <c r="DK356">
        <v>1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5">
      <c r="A357">
        <f>ROW(Source!A862)</f>
        <v>862</v>
      </c>
      <c r="B357">
        <v>70748195</v>
      </c>
      <c r="C357">
        <v>70822224</v>
      </c>
      <c r="D357">
        <v>68186034</v>
      </c>
      <c r="E357">
        <v>117</v>
      </c>
      <c r="F357">
        <v>1</v>
      </c>
      <c r="G357">
        <v>1</v>
      </c>
      <c r="H357">
        <v>1</v>
      </c>
      <c r="I357" t="s">
        <v>576</v>
      </c>
      <c r="J357" t="s">
        <v>3</v>
      </c>
      <c r="K357" t="s">
        <v>577</v>
      </c>
      <c r="L357">
        <v>1369</v>
      </c>
      <c r="N357">
        <v>1013</v>
      </c>
      <c r="O357" t="s">
        <v>554</v>
      </c>
      <c r="P357" t="s">
        <v>554</v>
      </c>
      <c r="Q357">
        <v>1</v>
      </c>
      <c r="W357">
        <v>0</v>
      </c>
      <c r="X357">
        <v>-1275334932</v>
      </c>
      <c r="Y357">
        <f t="shared" si="139"/>
        <v>2.52</v>
      </c>
      <c r="AA357">
        <v>0</v>
      </c>
      <c r="AB357">
        <v>0</v>
      </c>
      <c r="AC357">
        <v>0</v>
      </c>
      <c r="AD357">
        <v>775.44</v>
      </c>
      <c r="AE357">
        <v>0</v>
      </c>
      <c r="AF357">
        <v>0</v>
      </c>
      <c r="AG357">
        <v>0</v>
      </c>
      <c r="AH357">
        <v>775.44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2.52</v>
      </c>
      <c r="AU357" t="s">
        <v>3</v>
      </c>
      <c r="AV357">
        <v>1</v>
      </c>
      <c r="AW357">
        <v>2</v>
      </c>
      <c r="AX357">
        <v>70822227</v>
      </c>
      <c r="AY357">
        <v>1</v>
      </c>
      <c r="AZ357">
        <v>0</v>
      </c>
      <c r="BA357">
        <v>439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1954.1088000000002</v>
      </c>
      <c r="BN357">
        <v>2.52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1954.1088000000002</v>
      </c>
      <c r="BU357">
        <v>2.52</v>
      </c>
      <c r="BV357">
        <v>0</v>
      </c>
      <c r="BW357">
        <v>1</v>
      </c>
      <c r="CU357">
        <f>ROUND(AT357*Source!I862*AH357*AL357,2)</f>
        <v>1954.11</v>
      </c>
      <c r="CV357">
        <f>ROUND(Y357*Source!I862,7)</f>
        <v>2.52</v>
      </c>
      <c r="CW357">
        <v>0</v>
      </c>
      <c r="CX357">
        <f>ROUND(Y357*Source!I862,7)</f>
        <v>2.52</v>
      </c>
      <c r="CY357">
        <f t="shared" si="143"/>
        <v>775.44</v>
      </c>
      <c r="CZ357">
        <f t="shared" si="144"/>
        <v>775.44</v>
      </c>
      <c r="DA357">
        <f t="shared" si="145"/>
        <v>1</v>
      </c>
      <c r="DB357">
        <f t="shared" si="140"/>
        <v>1954.11</v>
      </c>
      <c r="DC357">
        <f t="shared" si="141"/>
        <v>0</v>
      </c>
      <c r="DD357" t="s">
        <v>3</v>
      </c>
      <c r="DE357" t="s">
        <v>3</v>
      </c>
      <c r="DF357">
        <f t="shared" si="142"/>
        <v>0</v>
      </c>
      <c r="DG357">
        <f t="shared" si="138"/>
        <v>0</v>
      </c>
      <c r="DH357">
        <f t="shared" si="135"/>
        <v>0</v>
      </c>
      <c r="DI357">
        <f t="shared" si="136"/>
        <v>1954.11</v>
      </c>
      <c r="DJ357">
        <f t="shared" si="146"/>
        <v>1954.11</v>
      </c>
      <c r="DK357">
        <v>1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5">
      <c r="A358">
        <f>ROW(Source!A862)</f>
        <v>862</v>
      </c>
      <c r="B358">
        <v>70748195</v>
      </c>
      <c r="C358">
        <v>70822224</v>
      </c>
      <c r="D358">
        <v>68186040</v>
      </c>
      <c r="E358">
        <v>117</v>
      </c>
      <c r="F358">
        <v>1</v>
      </c>
      <c r="G358">
        <v>1</v>
      </c>
      <c r="H358">
        <v>1</v>
      </c>
      <c r="I358" t="s">
        <v>584</v>
      </c>
      <c r="J358" t="s">
        <v>3</v>
      </c>
      <c r="K358" t="s">
        <v>585</v>
      </c>
      <c r="L358">
        <v>1369</v>
      </c>
      <c r="N358">
        <v>1013</v>
      </c>
      <c r="O358" t="s">
        <v>554</v>
      </c>
      <c r="P358" t="s">
        <v>554</v>
      </c>
      <c r="Q358">
        <v>1</v>
      </c>
      <c r="W358">
        <v>0</v>
      </c>
      <c r="X358">
        <v>-66267284</v>
      </c>
      <c r="Y358">
        <f t="shared" si="139"/>
        <v>3.78</v>
      </c>
      <c r="AA358">
        <v>0</v>
      </c>
      <c r="AB358">
        <v>0</v>
      </c>
      <c r="AC358">
        <v>0</v>
      </c>
      <c r="AD358">
        <v>1302.49</v>
      </c>
      <c r="AE358">
        <v>0</v>
      </c>
      <c r="AF358">
        <v>0</v>
      </c>
      <c r="AG358">
        <v>0</v>
      </c>
      <c r="AH358">
        <v>1302.49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3.78</v>
      </c>
      <c r="AU358" t="s">
        <v>3</v>
      </c>
      <c r="AV358">
        <v>1</v>
      </c>
      <c r="AW358">
        <v>2</v>
      </c>
      <c r="AX358">
        <v>70822228</v>
      </c>
      <c r="AY358">
        <v>1</v>
      </c>
      <c r="AZ358">
        <v>0</v>
      </c>
      <c r="BA358">
        <v>440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4923.4121999999998</v>
      </c>
      <c r="BN358">
        <v>3.78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4923.4121999999998</v>
      </c>
      <c r="BU358">
        <v>3.78</v>
      </c>
      <c r="BV358">
        <v>0</v>
      </c>
      <c r="BW358">
        <v>1</v>
      </c>
      <c r="CU358">
        <f>ROUND(AT358*Source!I862*AH358*AL358,2)</f>
        <v>4923.41</v>
      </c>
      <c r="CV358">
        <f>ROUND(Y358*Source!I862,7)</f>
        <v>3.78</v>
      </c>
      <c r="CW358">
        <v>0</v>
      </c>
      <c r="CX358">
        <f>ROUND(Y358*Source!I862,7)</f>
        <v>3.78</v>
      </c>
      <c r="CY358">
        <f t="shared" si="143"/>
        <v>1302.49</v>
      </c>
      <c r="CZ358">
        <f t="shared" si="144"/>
        <v>1302.49</v>
      </c>
      <c r="DA358">
        <f t="shared" si="145"/>
        <v>1</v>
      </c>
      <c r="DB358">
        <f t="shared" si="140"/>
        <v>4923.41</v>
      </c>
      <c r="DC358">
        <f t="shared" si="141"/>
        <v>0</v>
      </c>
      <c r="DD358" t="s">
        <v>3</v>
      </c>
      <c r="DE358" t="s">
        <v>3</v>
      </c>
      <c r="DF358">
        <f t="shared" si="142"/>
        <v>0</v>
      </c>
      <c r="DG358">
        <f t="shared" si="138"/>
        <v>0</v>
      </c>
      <c r="DH358">
        <f t="shared" si="135"/>
        <v>0</v>
      </c>
      <c r="DI358">
        <f t="shared" si="136"/>
        <v>4923.41</v>
      </c>
      <c r="DJ358">
        <f t="shared" si="146"/>
        <v>4923.41</v>
      </c>
      <c r="DK358">
        <v>1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5">
      <c r="A359">
        <f>ROW(Source!A863)</f>
        <v>863</v>
      </c>
      <c r="B359">
        <v>70751969</v>
      </c>
      <c r="C359">
        <v>70822229</v>
      </c>
      <c r="D359">
        <v>68186020</v>
      </c>
      <c r="E359">
        <v>117</v>
      </c>
      <c r="F359">
        <v>1</v>
      </c>
      <c r="G359">
        <v>1</v>
      </c>
      <c r="H359">
        <v>1</v>
      </c>
      <c r="I359" t="s">
        <v>559</v>
      </c>
      <c r="J359" t="s">
        <v>3</v>
      </c>
      <c r="K359" t="s">
        <v>560</v>
      </c>
      <c r="L359">
        <v>1369</v>
      </c>
      <c r="N359">
        <v>1013</v>
      </c>
      <c r="O359" t="s">
        <v>554</v>
      </c>
      <c r="P359" t="s">
        <v>554</v>
      </c>
      <c r="Q359">
        <v>1</v>
      </c>
      <c r="W359">
        <v>0</v>
      </c>
      <c r="X359">
        <v>1518711480</v>
      </c>
      <c r="Y359">
        <f t="shared" si="139"/>
        <v>0.97</v>
      </c>
      <c r="AA359">
        <v>0</v>
      </c>
      <c r="AB359">
        <v>0</v>
      </c>
      <c r="AC359">
        <v>0</v>
      </c>
      <c r="AD359">
        <v>932.95</v>
      </c>
      <c r="AE359">
        <v>0</v>
      </c>
      <c r="AF359">
        <v>0</v>
      </c>
      <c r="AG359">
        <v>0</v>
      </c>
      <c r="AH359">
        <v>932.95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0.97</v>
      </c>
      <c r="AU359" t="s">
        <v>3</v>
      </c>
      <c r="AV359">
        <v>1</v>
      </c>
      <c r="AW359">
        <v>2</v>
      </c>
      <c r="AX359">
        <v>70822232</v>
      </c>
      <c r="AY359">
        <v>1</v>
      </c>
      <c r="AZ359">
        <v>0</v>
      </c>
      <c r="BA359">
        <v>441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904.9615</v>
      </c>
      <c r="BN359">
        <v>0.97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904.9615</v>
      </c>
      <c r="BU359">
        <v>0.97</v>
      </c>
      <c r="BV359">
        <v>0</v>
      </c>
      <c r="BW359">
        <v>1</v>
      </c>
      <c r="CU359">
        <f>ROUND(AT359*Source!I863*AH359*AL359,2)</f>
        <v>1809.92</v>
      </c>
      <c r="CV359">
        <f>ROUND(Y359*Source!I863,7)</f>
        <v>1.94</v>
      </c>
      <c r="CW359">
        <v>0</v>
      </c>
      <c r="CX359">
        <f>ROUND(Y359*Source!I863,7)</f>
        <v>1.94</v>
      </c>
      <c r="CY359">
        <f t="shared" si="143"/>
        <v>932.95</v>
      </c>
      <c r="CZ359">
        <f t="shared" si="144"/>
        <v>932.95</v>
      </c>
      <c r="DA359">
        <f t="shared" si="145"/>
        <v>1</v>
      </c>
      <c r="DB359">
        <f t="shared" si="140"/>
        <v>904.96</v>
      </c>
      <c r="DC359">
        <f t="shared" si="141"/>
        <v>0</v>
      </c>
      <c r="DD359" t="s">
        <v>3</v>
      </c>
      <c r="DE359" t="s">
        <v>3</v>
      </c>
      <c r="DF359">
        <f t="shared" si="142"/>
        <v>0</v>
      </c>
      <c r="DG359">
        <f t="shared" si="138"/>
        <v>0</v>
      </c>
      <c r="DH359">
        <f t="shared" si="135"/>
        <v>0</v>
      </c>
      <c r="DI359">
        <f t="shared" si="136"/>
        <v>1809.92</v>
      </c>
      <c r="DJ359">
        <f t="shared" si="146"/>
        <v>1809.92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5">
      <c r="A360">
        <f>ROW(Source!A863)</f>
        <v>863</v>
      </c>
      <c r="B360">
        <v>70751969</v>
      </c>
      <c r="C360">
        <v>70822229</v>
      </c>
      <c r="D360">
        <v>68186044</v>
      </c>
      <c r="E360">
        <v>117</v>
      </c>
      <c r="F360">
        <v>1</v>
      </c>
      <c r="G360">
        <v>1</v>
      </c>
      <c r="H360">
        <v>1</v>
      </c>
      <c r="I360" t="s">
        <v>578</v>
      </c>
      <c r="J360" t="s">
        <v>3</v>
      </c>
      <c r="K360" t="s">
        <v>579</v>
      </c>
      <c r="L360">
        <v>1369</v>
      </c>
      <c r="N360">
        <v>1013</v>
      </c>
      <c r="O360" t="s">
        <v>554</v>
      </c>
      <c r="P360" t="s">
        <v>554</v>
      </c>
      <c r="Q360">
        <v>1</v>
      </c>
      <c r="W360">
        <v>0</v>
      </c>
      <c r="X360">
        <v>-2140504649</v>
      </c>
      <c r="Y360">
        <f t="shared" si="139"/>
        <v>1.46</v>
      </c>
      <c r="AA360">
        <v>0</v>
      </c>
      <c r="AB360">
        <v>0</v>
      </c>
      <c r="AC360">
        <v>0</v>
      </c>
      <c r="AD360">
        <v>1187.3900000000001</v>
      </c>
      <c r="AE360">
        <v>0</v>
      </c>
      <c r="AF360">
        <v>0</v>
      </c>
      <c r="AG360">
        <v>0</v>
      </c>
      <c r="AH360">
        <v>1187.3900000000001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1.46</v>
      </c>
      <c r="AU360" t="s">
        <v>3</v>
      </c>
      <c r="AV360">
        <v>1</v>
      </c>
      <c r="AW360">
        <v>2</v>
      </c>
      <c r="AX360">
        <v>70822233</v>
      </c>
      <c r="AY360">
        <v>1</v>
      </c>
      <c r="AZ360">
        <v>0</v>
      </c>
      <c r="BA360">
        <v>442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1733.5894000000001</v>
      </c>
      <c r="BN360">
        <v>1.46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1733.5894000000001</v>
      </c>
      <c r="BU360">
        <v>1.46</v>
      </c>
      <c r="BV360">
        <v>0</v>
      </c>
      <c r="BW360">
        <v>1</v>
      </c>
      <c r="CU360">
        <f>ROUND(AT360*Source!I863*AH360*AL360,2)</f>
        <v>3467.18</v>
      </c>
      <c r="CV360">
        <f>ROUND(Y360*Source!I863,7)</f>
        <v>2.92</v>
      </c>
      <c r="CW360">
        <v>0</v>
      </c>
      <c r="CX360">
        <f>ROUND(Y360*Source!I863,7)</f>
        <v>2.92</v>
      </c>
      <c r="CY360">
        <f t="shared" si="143"/>
        <v>1187.3900000000001</v>
      </c>
      <c r="CZ360">
        <f t="shared" si="144"/>
        <v>1187.3900000000001</v>
      </c>
      <c r="DA360">
        <f t="shared" si="145"/>
        <v>1</v>
      </c>
      <c r="DB360">
        <f t="shared" si="140"/>
        <v>1733.59</v>
      </c>
      <c r="DC360">
        <f t="shared" si="141"/>
        <v>0</v>
      </c>
      <c r="DD360" t="s">
        <v>3</v>
      </c>
      <c r="DE360" t="s">
        <v>3</v>
      </c>
      <c r="DF360">
        <f t="shared" si="142"/>
        <v>0</v>
      </c>
      <c r="DG360">
        <f t="shared" si="138"/>
        <v>0</v>
      </c>
      <c r="DH360">
        <f t="shared" si="135"/>
        <v>0</v>
      </c>
      <c r="DI360">
        <f t="shared" si="136"/>
        <v>3467.18</v>
      </c>
      <c r="DJ360">
        <f t="shared" si="146"/>
        <v>3467.18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5">
      <c r="A361">
        <f>ROW(Source!A864)</f>
        <v>864</v>
      </c>
      <c r="B361">
        <v>70748195</v>
      </c>
      <c r="C361">
        <v>70822229</v>
      </c>
      <c r="D361">
        <v>68186020</v>
      </c>
      <c r="E361">
        <v>117</v>
      </c>
      <c r="F361">
        <v>1</v>
      </c>
      <c r="G361">
        <v>1</v>
      </c>
      <c r="H361">
        <v>1</v>
      </c>
      <c r="I361" t="s">
        <v>559</v>
      </c>
      <c r="J361" t="s">
        <v>3</v>
      </c>
      <c r="K361" t="s">
        <v>560</v>
      </c>
      <c r="L361">
        <v>1369</v>
      </c>
      <c r="N361">
        <v>1013</v>
      </c>
      <c r="O361" t="s">
        <v>554</v>
      </c>
      <c r="P361" t="s">
        <v>554</v>
      </c>
      <c r="Q361">
        <v>1</v>
      </c>
      <c r="W361">
        <v>0</v>
      </c>
      <c r="X361">
        <v>1518711480</v>
      </c>
      <c r="Y361">
        <f t="shared" si="139"/>
        <v>0.97</v>
      </c>
      <c r="AA361">
        <v>0</v>
      </c>
      <c r="AB361">
        <v>0</v>
      </c>
      <c r="AC361">
        <v>0</v>
      </c>
      <c r="AD361">
        <v>932.95</v>
      </c>
      <c r="AE361">
        <v>0</v>
      </c>
      <c r="AF361">
        <v>0</v>
      </c>
      <c r="AG361">
        <v>0</v>
      </c>
      <c r="AH361">
        <v>932.95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0.97</v>
      </c>
      <c r="AU361" t="s">
        <v>3</v>
      </c>
      <c r="AV361">
        <v>1</v>
      </c>
      <c r="AW361">
        <v>2</v>
      </c>
      <c r="AX361">
        <v>70822232</v>
      </c>
      <c r="AY361">
        <v>1</v>
      </c>
      <c r="AZ361">
        <v>0</v>
      </c>
      <c r="BA361">
        <v>443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904.9615</v>
      </c>
      <c r="BN361">
        <v>0.97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904.9615</v>
      </c>
      <c r="BU361">
        <v>0.97</v>
      </c>
      <c r="BV361">
        <v>0</v>
      </c>
      <c r="BW361">
        <v>1</v>
      </c>
      <c r="CU361">
        <f>ROUND(AT361*Source!I864*AH361*AL361,2)</f>
        <v>1809.92</v>
      </c>
      <c r="CV361">
        <f>ROUND(Y361*Source!I864,7)</f>
        <v>1.94</v>
      </c>
      <c r="CW361">
        <v>0</v>
      </c>
      <c r="CX361">
        <f>ROUND(Y361*Source!I864,7)</f>
        <v>1.94</v>
      </c>
      <c r="CY361">
        <f t="shared" si="143"/>
        <v>932.95</v>
      </c>
      <c r="CZ361">
        <f t="shared" si="144"/>
        <v>932.95</v>
      </c>
      <c r="DA361">
        <f t="shared" si="145"/>
        <v>1</v>
      </c>
      <c r="DB361">
        <f t="shared" si="140"/>
        <v>904.96</v>
      </c>
      <c r="DC361">
        <f t="shared" si="141"/>
        <v>0</v>
      </c>
      <c r="DD361" t="s">
        <v>3</v>
      </c>
      <c r="DE361" t="s">
        <v>3</v>
      </c>
      <c r="DF361">
        <f t="shared" si="142"/>
        <v>0</v>
      </c>
      <c r="DG361">
        <f t="shared" ref="DG361:DG392" si="147">ROUND(ROUND(AF361,2)*CX361,2)</f>
        <v>0</v>
      </c>
      <c r="DH361">
        <f t="shared" si="135"/>
        <v>0</v>
      </c>
      <c r="DI361">
        <f t="shared" si="136"/>
        <v>1809.92</v>
      </c>
      <c r="DJ361">
        <f t="shared" si="146"/>
        <v>1809.92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ROW(Source!A864)</f>
        <v>864</v>
      </c>
      <c r="B362">
        <v>70748195</v>
      </c>
      <c r="C362">
        <v>70822229</v>
      </c>
      <c r="D362">
        <v>68186044</v>
      </c>
      <c r="E362">
        <v>117</v>
      </c>
      <c r="F362">
        <v>1</v>
      </c>
      <c r="G362">
        <v>1</v>
      </c>
      <c r="H362">
        <v>1</v>
      </c>
      <c r="I362" t="s">
        <v>578</v>
      </c>
      <c r="J362" t="s">
        <v>3</v>
      </c>
      <c r="K362" t="s">
        <v>579</v>
      </c>
      <c r="L362">
        <v>1369</v>
      </c>
      <c r="N362">
        <v>1013</v>
      </c>
      <c r="O362" t="s">
        <v>554</v>
      </c>
      <c r="P362" t="s">
        <v>554</v>
      </c>
      <c r="Q362">
        <v>1</v>
      </c>
      <c r="W362">
        <v>0</v>
      </c>
      <c r="X362">
        <v>-2140504649</v>
      </c>
      <c r="Y362">
        <f t="shared" si="139"/>
        <v>1.46</v>
      </c>
      <c r="AA362">
        <v>0</v>
      </c>
      <c r="AB362">
        <v>0</v>
      </c>
      <c r="AC362">
        <v>0</v>
      </c>
      <c r="AD362">
        <v>1187.3900000000001</v>
      </c>
      <c r="AE362">
        <v>0</v>
      </c>
      <c r="AF362">
        <v>0</v>
      </c>
      <c r="AG362">
        <v>0</v>
      </c>
      <c r="AH362">
        <v>1187.3900000000001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1.46</v>
      </c>
      <c r="AU362" t="s">
        <v>3</v>
      </c>
      <c r="AV362">
        <v>1</v>
      </c>
      <c r="AW362">
        <v>2</v>
      </c>
      <c r="AX362">
        <v>70822233</v>
      </c>
      <c r="AY362">
        <v>1</v>
      </c>
      <c r="AZ362">
        <v>0</v>
      </c>
      <c r="BA362">
        <v>444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1733.5894000000001</v>
      </c>
      <c r="BN362">
        <v>1.46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1733.5894000000001</v>
      </c>
      <c r="BU362">
        <v>1.46</v>
      </c>
      <c r="BV362">
        <v>0</v>
      </c>
      <c r="BW362">
        <v>1</v>
      </c>
      <c r="CU362">
        <f>ROUND(AT362*Source!I864*AH362*AL362,2)</f>
        <v>3467.18</v>
      </c>
      <c r="CV362">
        <f>ROUND(Y362*Source!I864,7)</f>
        <v>2.92</v>
      </c>
      <c r="CW362">
        <v>0</v>
      </c>
      <c r="CX362">
        <f>ROUND(Y362*Source!I864,7)</f>
        <v>2.92</v>
      </c>
      <c r="CY362">
        <f t="shared" si="143"/>
        <v>1187.3900000000001</v>
      </c>
      <c r="CZ362">
        <f t="shared" si="144"/>
        <v>1187.3900000000001</v>
      </c>
      <c r="DA362">
        <f t="shared" si="145"/>
        <v>1</v>
      </c>
      <c r="DB362">
        <f t="shared" si="140"/>
        <v>1733.59</v>
      </c>
      <c r="DC362">
        <f t="shared" si="141"/>
        <v>0</v>
      </c>
      <c r="DD362" t="s">
        <v>3</v>
      </c>
      <c r="DE362" t="s">
        <v>3</v>
      </c>
      <c r="DF362">
        <f t="shared" si="142"/>
        <v>0</v>
      </c>
      <c r="DG362">
        <f t="shared" si="147"/>
        <v>0</v>
      </c>
      <c r="DH362">
        <f t="shared" si="135"/>
        <v>0</v>
      </c>
      <c r="DI362">
        <f t="shared" si="136"/>
        <v>3467.18</v>
      </c>
      <c r="DJ362">
        <f t="shared" si="146"/>
        <v>3467.18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5">
      <c r="A363">
        <f>ROW(Source!A934)</f>
        <v>934</v>
      </c>
      <c r="B363">
        <v>70751969</v>
      </c>
      <c r="C363">
        <v>70822235</v>
      </c>
      <c r="D363">
        <v>52604692</v>
      </c>
      <c r="E363">
        <v>110</v>
      </c>
      <c r="F363">
        <v>1</v>
      </c>
      <c r="G363">
        <v>1</v>
      </c>
      <c r="H363">
        <v>1</v>
      </c>
      <c r="I363" t="s">
        <v>557</v>
      </c>
      <c r="J363" t="s">
        <v>3</v>
      </c>
      <c r="K363" t="s">
        <v>558</v>
      </c>
      <c r="L363">
        <v>1369</v>
      </c>
      <c r="N363">
        <v>1013</v>
      </c>
      <c r="O363" t="s">
        <v>554</v>
      </c>
      <c r="P363" t="s">
        <v>554</v>
      </c>
      <c r="Q363">
        <v>1</v>
      </c>
      <c r="W363">
        <v>0</v>
      </c>
      <c r="X363">
        <v>-512803540</v>
      </c>
      <c r="Y363">
        <f t="shared" ref="Y363:Y368" si="148">(AT363*ROUND(0.85,7))</f>
        <v>0.91800000000000004</v>
      </c>
      <c r="AA363">
        <v>0</v>
      </c>
      <c r="AB363">
        <v>0</v>
      </c>
      <c r="AC363">
        <v>0</v>
      </c>
      <c r="AD363">
        <v>811.79</v>
      </c>
      <c r="AE363">
        <v>0</v>
      </c>
      <c r="AF363">
        <v>0</v>
      </c>
      <c r="AG363">
        <v>0</v>
      </c>
      <c r="AH363">
        <v>811.79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1.08</v>
      </c>
      <c r="AU363" t="s">
        <v>363</v>
      </c>
      <c r="AV363">
        <v>1</v>
      </c>
      <c r="AW363">
        <v>2</v>
      </c>
      <c r="AX363">
        <v>70822239</v>
      </c>
      <c r="AY363">
        <v>2</v>
      </c>
      <c r="AZ363">
        <v>131072</v>
      </c>
      <c r="BA363">
        <v>445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876.73320000000001</v>
      </c>
      <c r="BN363">
        <v>1.08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745.22321999999997</v>
      </c>
      <c r="BU363">
        <v>0.91800000000000004</v>
      </c>
      <c r="BV363">
        <v>0</v>
      </c>
      <c r="BW363">
        <v>1</v>
      </c>
      <c r="CU363">
        <f>ROUND(AT363*Source!I934*AH363*AL363,2)</f>
        <v>876.73</v>
      </c>
      <c r="CV363">
        <f>ROUND(Y363*Source!I934,7)</f>
        <v>0.91800000000000004</v>
      </c>
      <c r="CW363">
        <v>0</v>
      </c>
      <c r="CX363">
        <f>ROUND(Y363*Source!I934,7)</f>
        <v>0.91800000000000004</v>
      </c>
      <c r="CY363">
        <f t="shared" si="143"/>
        <v>811.79</v>
      </c>
      <c r="CZ363">
        <f t="shared" si="144"/>
        <v>811.79</v>
      </c>
      <c r="DA363">
        <f t="shared" si="145"/>
        <v>1</v>
      </c>
      <c r="DB363">
        <f t="shared" ref="DB363:DB368" si="149">ROUND((ROUND(AT363*CZ363,2)*ROUND(0.85,7)),6)</f>
        <v>745.22050000000002</v>
      </c>
      <c r="DC363">
        <f t="shared" ref="DC363:DC368" si="150">ROUND((ROUND(AT363*AG363,2)*ROUND(0.85,7)),6)</f>
        <v>0</v>
      </c>
      <c r="DD363" t="s">
        <v>3</v>
      </c>
      <c r="DE363" t="s">
        <v>3</v>
      </c>
      <c r="DF363">
        <f t="shared" si="142"/>
        <v>0</v>
      </c>
      <c r="DG363">
        <f t="shared" si="147"/>
        <v>0</v>
      </c>
      <c r="DH363">
        <f t="shared" si="135"/>
        <v>0</v>
      </c>
      <c r="DI363">
        <f t="shared" si="136"/>
        <v>745.22</v>
      </c>
      <c r="DJ363">
        <f t="shared" si="146"/>
        <v>745.22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ROW(Source!A934)</f>
        <v>934</v>
      </c>
      <c r="B364">
        <v>70751969</v>
      </c>
      <c r="C364">
        <v>70822235</v>
      </c>
      <c r="D364">
        <v>52604711</v>
      </c>
      <c r="E364">
        <v>110</v>
      </c>
      <c r="F364">
        <v>1</v>
      </c>
      <c r="G364">
        <v>1</v>
      </c>
      <c r="H364">
        <v>1</v>
      </c>
      <c r="I364" t="s">
        <v>576</v>
      </c>
      <c r="J364" t="s">
        <v>3</v>
      </c>
      <c r="K364" t="s">
        <v>577</v>
      </c>
      <c r="L364">
        <v>1369</v>
      </c>
      <c r="N364">
        <v>1013</v>
      </c>
      <c r="O364" t="s">
        <v>554</v>
      </c>
      <c r="P364" t="s">
        <v>554</v>
      </c>
      <c r="Q364">
        <v>1</v>
      </c>
      <c r="W364">
        <v>0</v>
      </c>
      <c r="X364">
        <v>-1275334932</v>
      </c>
      <c r="Y364">
        <f t="shared" si="148"/>
        <v>0.91800000000000004</v>
      </c>
      <c r="AA364">
        <v>0</v>
      </c>
      <c r="AB364">
        <v>0</v>
      </c>
      <c r="AC364">
        <v>0</v>
      </c>
      <c r="AD364">
        <v>775.44</v>
      </c>
      <c r="AE364">
        <v>0</v>
      </c>
      <c r="AF364">
        <v>0</v>
      </c>
      <c r="AG364">
        <v>0</v>
      </c>
      <c r="AH364">
        <v>775.44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1.08</v>
      </c>
      <c r="AU364" t="s">
        <v>363</v>
      </c>
      <c r="AV364">
        <v>1</v>
      </c>
      <c r="AW364">
        <v>2</v>
      </c>
      <c r="AX364">
        <v>70822240</v>
      </c>
      <c r="AY364">
        <v>2</v>
      </c>
      <c r="AZ364">
        <v>131072</v>
      </c>
      <c r="BA364">
        <v>446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837.47520000000009</v>
      </c>
      <c r="BN364">
        <v>1.08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711.85392000000013</v>
      </c>
      <c r="BU364">
        <v>0.91800000000000004</v>
      </c>
      <c r="BV364">
        <v>0</v>
      </c>
      <c r="BW364">
        <v>1</v>
      </c>
      <c r="CU364">
        <f>ROUND(AT364*Source!I934*AH364*AL364,2)</f>
        <v>837.48</v>
      </c>
      <c r="CV364">
        <f>ROUND(Y364*Source!I934,7)</f>
        <v>0.91800000000000004</v>
      </c>
      <c r="CW364">
        <v>0</v>
      </c>
      <c r="CX364">
        <f>ROUND(Y364*Source!I934,7)</f>
        <v>0.91800000000000004</v>
      </c>
      <c r="CY364">
        <f t="shared" si="143"/>
        <v>775.44</v>
      </c>
      <c r="CZ364">
        <f t="shared" si="144"/>
        <v>775.44</v>
      </c>
      <c r="DA364">
        <f t="shared" si="145"/>
        <v>1</v>
      </c>
      <c r="DB364">
        <f t="shared" si="149"/>
        <v>711.85799999999995</v>
      </c>
      <c r="DC364">
        <f t="shared" si="150"/>
        <v>0</v>
      </c>
      <c r="DD364" t="s">
        <v>3</v>
      </c>
      <c r="DE364" t="s">
        <v>3</v>
      </c>
      <c r="DF364">
        <f t="shared" si="142"/>
        <v>0</v>
      </c>
      <c r="DG364">
        <f t="shared" si="147"/>
        <v>0</v>
      </c>
      <c r="DH364">
        <f t="shared" si="135"/>
        <v>0</v>
      </c>
      <c r="DI364">
        <f t="shared" si="136"/>
        <v>711.85</v>
      </c>
      <c r="DJ364">
        <f t="shared" si="146"/>
        <v>711.85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ROW(Source!A934)</f>
        <v>934</v>
      </c>
      <c r="B365">
        <v>70751969</v>
      </c>
      <c r="C365">
        <v>70822235</v>
      </c>
      <c r="D365">
        <v>52604718</v>
      </c>
      <c r="E365">
        <v>110</v>
      </c>
      <c r="F365">
        <v>1</v>
      </c>
      <c r="G365">
        <v>1</v>
      </c>
      <c r="H365">
        <v>1</v>
      </c>
      <c r="I365" t="s">
        <v>578</v>
      </c>
      <c r="J365" t="s">
        <v>3</v>
      </c>
      <c r="K365" t="s">
        <v>579</v>
      </c>
      <c r="L365">
        <v>1369</v>
      </c>
      <c r="N365">
        <v>1013</v>
      </c>
      <c r="O365" t="s">
        <v>554</v>
      </c>
      <c r="P365" t="s">
        <v>554</v>
      </c>
      <c r="Q365">
        <v>1</v>
      </c>
      <c r="W365">
        <v>0</v>
      </c>
      <c r="X365">
        <v>-2140504649</v>
      </c>
      <c r="Y365">
        <f t="shared" si="148"/>
        <v>2.754</v>
      </c>
      <c r="AA365">
        <v>0</v>
      </c>
      <c r="AB365">
        <v>0</v>
      </c>
      <c r="AC365">
        <v>0</v>
      </c>
      <c r="AD365">
        <v>1187.3900000000001</v>
      </c>
      <c r="AE365">
        <v>0</v>
      </c>
      <c r="AF365">
        <v>0</v>
      </c>
      <c r="AG365">
        <v>0</v>
      </c>
      <c r="AH365">
        <v>1187.3900000000001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3.24</v>
      </c>
      <c r="AU365" t="s">
        <v>363</v>
      </c>
      <c r="AV365">
        <v>1</v>
      </c>
      <c r="AW365">
        <v>2</v>
      </c>
      <c r="AX365">
        <v>70822241</v>
      </c>
      <c r="AY365">
        <v>2</v>
      </c>
      <c r="AZ365">
        <v>131072</v>
      </c>
      <c r="BA365">
        <v>447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3847.1436000000008</v>
      </c>
      <c r="BN365">
        <v>3.24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3270.0720600000004</v>
      </c>
      <c r="BU365">
        <v>2.754</v>
      </c>
      <c r="BV365">
        <v>0</v>
      </c>
      <c r="BW365">
        <v>1</v>
      </c>
      <c r="CU365">
        <f>ROUND(AT365*Source!I934*AH365*AL365,2)</f>
        <v>3847.14</v>
      </c>
      <c r="CV365">
        <f>ROUND(Y365*Source!I934,7)</f>
        <v>2.754</v>
      </c>
      <c r="CW365">
        <v>0</v>
      </c>
      <c r="CX365">
        <f>ROUND(Y365*Source!I934,7)</f>
        <v>2.754</v>
      </c>
      <c r="CY365">
        <f t="shared" si="143"/>
        <v>1187.3900000000001</v>
      </c>
      <c r="CZ365">
        <f t="shared" si="144"/>
        <v>1187.3900000000001</v>
      </c>
      <c r="DA365">
        <f t="shared" si="145"/>
        <v>1</v>
      </c>
      <c r="DB365">
        <f t="shared" si="149"/>
        <v>3270.069</v>
      </c>
      <c r="DC365">
        <f t="shared" si="150"/>
        <v>0</v>
      </c>
      <c r="DD365" t="s">
        <v>3</v>
      </c>
      <c r="DE365" t="s">
        <v>3</v>
      </c>
      <c r="DF365">
        <f t="shared" si="142"/>
        <v>0</v>
      </c>
      <c r="DG365">
        <f t="shared" si="147"/>
        <v>0</v>
      </c>
      <c r="DH365">
        <f t="shared" si="135"/>
        <v>0</v>
      </c>
      <c r="DI365">
        <f t="shared" si="136"/>
        <v>3270.07</v>
      </c>
      <c r="DJ365">
        <f t="shared" si="146"/>
        <v>3270.07</v>
      </c>
      <c r="DK365">
        <v>1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5">
      <c r="A366">
        <f>ROW(Source!A935)</f>
        <v>935</v>
      </c>
      <c r="B366">
        <v>70748195</v>
      </c>
      <c r="C366">
        <v>70822235</v>
      </c>
      <c r="D366">
        <v>52604692</v>
      </c>
      <c r="E366">
        <v>110</v>
      </c>
      <c r="F366">
        <v>1</v>
      </c>
      <c r="G366">
        <v>1</v>
      </c>
      <c r="H366">
        <v>1</v>
      </c>
      <c r="I366" t="s">
        <v>557</v>
      </c>
      <c r="J366" t="s">
        <v>3</v>
      </c>
      <c r="K366" t="s">
        <v>558</v>
      </c>
      <c r="L366">
        <v>1369</v>
      </c>
      <c r="N366">
        <v>1013</v>
      </c>
      <c r="O366" t="s">
        <v>554</v>
      </c>
      <c r="P366" t="s">
        <v>554</v>
      </c>
      <c r="Q366">
        <v>1</v>
      </c>
      <c r="W366">
        <v>0</v>
      </c>
      <c r="X366">
        <v>-512803540</v>
      </c>
      <c r="Y366">
        <f t="shared" si="148"/>
        <v>0.91800000000000004</v>
      </c>
      <c r="AA366">
        <v>0</v>
      </c>
      <c r="AB366">
        <v>0</v>
      </c>
      <c r="AC366">
        <v>0</v>
      </c>
      <c r="AD366">
        <v>811.79</v>
      </c>
      <c r="AE366">
        <v>0</v>
      </c>
      <c r="AF366">
        <v>0</v>
      </c>
      <c r="AG366">
        <v>0</v>
      </c>
      <c r="AH366">
        <v>811.79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1.08</v>
      </c>
      <c r="AU366" t="s">
        <v>363</v>
      </c>
      <c r="AV366">
        <v>1</v>
      </c>
      <c r="AW366">
        <v>2</v>
      </c>
      <c r="AX366">
        <v>70822239</v>
      </c>
      <c r="AY366">
        <v>2</v>
      </c>
      <c r="AZ366">
        <v>131072</v>
      </c>
      <c r="BA366">
        <v>448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876.73320000000001</v>
      </c>
      <c r="BN366">
        <v>1.08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745.22321999999997</v>
      </c>
      <c r="BU366">
        <v>0.91800000000000004</v>
      </c>
      <c r="BV366">
        <v>0</v>
      </c>
      <c r="BW366">
        <v>1</v>
      </c>
      <c r="CU366">
        <f>ROUND(AT366*Source!I935*AH366*AL366,2)</f>
        <v>876.73</v>
      </c>
      <c r="CV366">
        <f>ROUND(Y366*Source!I935,7)</f>
        <v>0.91800000000000004</v>
      </c>
      <c r="CW366">
        <v>0</v>
      </c>
      <c r="CX366">
        <f>ROUND(Y366*Source!I935,7)</f>
        <v>0.91800000000000004</v>
      </c>
      <c r="CY366">
        <f t="shared" si="143"/>
        <v>811.79</v>
      </c>
      <c r="CZ366">
        <f t="shared" si="144"/>
        <v>811.79</v>
      </c>
      <c r="DA366">
        <f t="shared" si="145"/>
        <v>1</v>
      </c>
      <c r="DB366">
        <f t="shared" si="149"/>
        <v>745.22050000000002</v>
      </c>
      <c r="DC366">
        <f t="shared" si="150"/>
        <v>0</v>
      </c>
      <c r="DD366" t="s">
        <v>3</v>
      </c>
      <c r="DE366" t="s">
        <v>3</v>
      </c>
      <c r="DF366">
        <f t="shared" si="142"/>
        <v>0</v>
      </c>
      <c r="DG366">
        <f t="shared" si="147"/>
        <v>0</v>
      </c>
      <c r="DH366">
        <f t="shared" si="135"/>
        <v>0</v>
      </c>
      <c r="DI366">
        <f t="shared" si="136"/>
        <v>745.22</v>
      </c>
      <c r="DJ366">
        <f t="shared" si="146"/>
        <v>745.22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ROW(Source!A935)</f>
        <v>935</v>
      </c>
      <c r="B367">
        <v>70748195</v>
      </c>
      <c r="C367">
        <v>70822235</v>
      </c>
      <c r="D367">
        <v>52604711</v>
      </c>
      <c r="E367">
        <v>110</v>
      </c>
      <c r="F367">
        <v>1</v>
      </c>
      <c r="G367">
        <v>1</v>
      </c>
      <c r="H367">
        <v>1</v>
      </c>
      <c r="I367" t="s">
        <v>576</v>
      </c>
      <c r="J367" t="s">
        <v>3</v>
      </c>
      <c r="K367" t="s">
        <v>577</v>
      </c>
      <c r="L367">
        <v>1369</v>
      </c>
      <c r="N367">
        <v>1013</v>
      </c>
      <c r="O367" t="s">
        <v>554</v>
      </c>
      <c r="P367" t="s">
        <v>554</v>
      </c>
      <c r="Q367">
        <v>1</v>
      </c>
      <c r="W367">
        <v>0</v>
      </c>
      <c r="X367">
        <v>-1275334932</v>
      </c>
      <c r="Y367">
        <f t="shared" si="148"/>
        <v>0.91800000000000004</v>
      </c>
      <c r="AA367">
        <v>0</v>
      </c>
      <c r="AB367">
        <v>0</v>
      </c>
      <c r="AC367">
        <v>0</v>
      </c>
      <c r="AD367">
        <v>775.44</v>
      </c>
      <c r="AE367">
        <v>0</v>
      </c>
      <c r="AF367">
        <v>0</v>
      </c>
      <c r="AG367">
        <v>0</v>
      </c>
      <c r="AH367">
        <v>775.44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1.08</v>
      </c>
      <c r="AU367" t="s">
        <v>363</v>
      </c>
      <c r="AV367">
        <v>1</v>
      </c>
      <c r="AW367">
        <v>2</v>
      </c>
      <c r="AX367">
        <v>70822240</v>
      </c>
      <c r="AY367">
        <v>2</v>
      </c>
      <c r="AZ367">
        <v>131072</v>
      </c>
      <c r="BA367">
        <v>449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837.47520000000009</v>
      </c>
      <c r="BN367">
        <v>1.08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711.85392000000013</v>
      </c>
      <c r="BU367">
        <v>0.91800000000000004</v>
      </c>
      <c r="BV367">
        <v>0</v>
      </c>
      <c r="BW367">
        <v>1</v>
      </c>
      <c r="CU367">
        <f>ROUND(AT367*Source!I935*AH367*AL367,2)</f>
        <v>837.48</v>
      </c>
      <c r="CV367">
        <f>ROUND(Y367*Source!I935,7)</f>
        <v>0.91800000000000004</v>
      </c>
      <c r="CW367">
        <v>0</v>
      </c>
      <c r="CX367">
        <f>ROUND(Y367*Source!I935,7)</f>
        <v>0.91800000000000004</v>
      </c>
      <c r="CY367">
        <f t="shared" si="143"/>
        <v>775.44</v>
      </c>
      <c r="CZ367">
        <f t="shared" si="144"/>
        <v>775.44</v>
      </c>
      <c r="DA367">
        <f t="shared" si="145"/>
        <v>1</v>
      </c>
      <c r="DB367">
        <f t="shared" si="149"/>
        <v>711.85799999999995</v>
      </c>
      <c r="DC367">
        <f t="shared" si="150"/>
        <v>0</v>
      </c>
      <c r="DD367" t="s">
        <v>3</v>
      </c>
      <c r="DE367" t="s">
        <v>3</v>
      </c>
      <c r="DF367">
        <f t="shared" si="142"/>
        <v>0</v>
      </c>
      <c r="DG367">
        <f t="shared" si="147"/>
        <v>0</v>
      </c>
      <c r="DH367">
        <f t="shared" si="135"/>
        <v>0</v>
      </c>
      <c r="DI367">
        <f t="shared" si="136"/>
        <v>711.85</v>
      </c>
      <c r="DJ367">
        <f t="shared" si="146"/>
        <v>711.85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ROW(Source!A935)</f>
        <v>935</v>
      </c>
      <c r="B368">
        <v>70748195</v>
      </c>
      <c r="C368">
        <v>70822235</v>
      </c>
      <c r="D368">
        <v>52604718</v>
      </c>
      <c r="E368">
        <v>110</v>
      </c>
      <c r="F368">
        <v>1</v>
      </c>
      <c r="G368">
        <v>1</v>
      </c>
      <c r="H368">
        <v>1</v>
      </c>
      <c r="I368" t="s">
        <v>578</v>
      </c>
      <c r="J368" t="s">
        <v>3</v>
      </c>
      <c r="K368" t="s">
        <v>579</v>
      </c>
      <c r="L368">
        <v>1369</v>
      </c>
      <c r="N368">
        <v>1013</v>
      </c>
      <c r="O368" t="s">
        <v>554</v>
      </c>
      <c r="P368" t="s">
        <v>554</v>
      </c>
      <c r="Q368">
        <v>1</v>
      </c>
      <c r="W368">
        <v>0</v>
      </c>
      <c r="X368">
        <v>-2140504649</v>
      </c>
      <c r="Y368">
        <f t="shared" si="148"/>
        <v>2.754</v>
      </c>
      <c r="AA368">
        <v>0</v>
      </c>
      <c r="AB368">
        <v>0</v>
      </c>
      <c r="AC368">
        <v>0</v>
      </c>
      <c r="AD368">
        <v>1187.3900000000001</v>
      </c>
      <c r="AE368">
        <v>0</v>
      </c>
      <c r="AF368">
        <v>0</v>
      </c>
      <c r="AG368">
        <v>0</v>
      </c>
      <c r="AH368">
        <v>1187.3900000000001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3.24</v>
      </c>
      <c r="AU368" t="s">
        <v>363</v>
      </c>
      <c r="AV368">
        <v>1</v>
      </c>
      <c r="AW368">
        <v>2</v>
      </c>
      <c r="AX368">
        <v>70822241</v>
      </c>
      <c r="AY368">
        <v>2</v>
      </c>
      <c r="AZ368">
        <v>131072</v>
      </c>
      <c r="BA368">
        <v>450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3847.1436000000008</v>
      </c>
      <c r="BN368">
        <v>3.24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3270.0720600000004</v>
      </c>
      <c r="BU368">
        <v>2.754</v>
      </c>
      <c r="BV368">
        <v>0</v>
      </c>
      <c r="BW368">
        <v>1</v>
      </c>
      <c r="CU368">
        <f>ROUND(AT368*Source!I935*AH368*AL368,2)</f>
        <v>3847.14</v>
      </c>
      <c r="CV368">
        <f>ROUND(Y368*Source!I935,7)</f>
        <v>2.754</v>
      </c>
      <c r="CW368">
        <v>0</v>
      </c>
      <c r="CX368">
        <f>ROUND(Y368*Source!I935,7)</f>
        <v>2.754</v>
      </c>
      <c r="CY368">
        <f t="shared" si="143"/>
        <v>1187.3900000000001</v>
      </c>
      <c r="CZ368">
        <f t="shared" si="144"/>
        <v>1187.3900000000001</v>
      </c>
      <c r="DA368">
        <f t="shared" si="145"/>
        <v>1</v>
      </c>
      <c r="DB368">
        <f t="shared" si="149"/>
        <v>3270.069</v>
      </c>
      <c r="DC368">
        <f t="shared" si="150"/>
        <v>0</v>
      </c>
      <c r="DD368" t="s">
        <v>3</v>
      </c>
      <c r="DE368" t="s">
        <v>3</v>
      </c>
      <c r="DF368">
        <f t="shared" si="142"/>
        <v>0</v>
      </c>
      <c r="DG368">
        <f t="shared" si="147"/>
        <v>0</v>
      </c>
      <c r="DH368">
        <f t="shared" si="135"/>
        <v>0</v>
      </c>
      <c r="DI368">
        <f t="shared" si="136"/>
        <v>3270.07</v>
      </c>
      <c r="DJ368">
        <f t="shared" si="146"/>
        <v>3270.07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ROW(Source!A936)</f>
        <v>936</v>
      </c>
      <c r="B369">
        <v>70751969</v>
      </c>
      <c r="C369">
        <v>70822242</v>
      </c>
      <c r="D369">
        <v>68186022</v>
      </c>
      <c r="E369">
        <v>117</v>
      </c>
      <c r="F369">
        <v>1</v>
      </c>
      <c r="G369">
        <v>1</v>
      </c>
      <c r="H369">
        <v>1</v>
      </c>
      <c r="I369" t="s">
        <v>580</v>
      </c>
      <c r="J369" t="s">
        <v>3</v>
      </c>
      <c r="K369" t="s">
        <v>581</v>
      </c>
      <c r="L369">
        <v>1369</v>
      </c>
      <c r="N369">
        <v>1013</v>
      </c>
      <c r="O369" t="s">
        <v>554</v>
      </c>
      <c r="P369" t="s">
        <v>554</v>
      </c>
      <c r="Q369">
        <v>1</v>
      </c>
      <c r="W369">
        <v>0</v>
      </c>
      <c r="X369">
        <v>286205319</v>
      </c>
      <c r="Y369">
        <f t="shared" ref="Y369:Y404" si="151">AT369</f>
        <v>0.5</v>
      </c>
      <c r="AA369">
        <v>0</v>
      </c>
      <c r="AB369">
        <v>0</v>
      </c>
      <c r="AC369">
        <v>0</v>
      </c>
      <c r="AD369">
        <v>1090.46</v>
      </c>
      <c r="AE369">
        <v>0</v>
      </c>
      <c r="AF369">
        <v>0</v>
      </c>
      <c r="AG369">
        <v>0</v>
      </c>
      <c r="AH369">
        <v>1090.46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0.5</v>
      </c>
      <c r="AU369" t="s">
        <v>3</v>
      </c>
      <c r="AV369">
        <v>1</v>
      </c>
      <c r="AW369">
        <v>2</v>
      </c>
      <c r="AX369">
        <v>70822245</v>
      </c>
      <c r="AY369">
        <v>1</v>
      </c>
      <c r="AZ369">
        <v>0</v>
      </c>
      <c r="BA369">
        <v>451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545.23</v>
      </c>
      <c r="BN369">
        <v>0.5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545.23</v>
      </c>
      <c r="BU369">
        <v>0.5</v>
      </c>
      <c r="BV369">
        <v>0</v>
      </c>
      <c r="BW369">
        <v>1</v>
      </c>
      <c r="CU369">
        <f>ROUND(AT369*Source!I936*AH369*AL369,2)</f>
        <v>1090.46</v>
      </c>
      <c r="CV369">
        <f>ROUND(Y369*Source!I936,7)</f>
        <v>1</v>
      </c>
      <c r="CW369">
        <v>0</v>
      </c>
      <c r="CX369">
        <f>ROUND(Y369*Source!I936,7)</f>
        <v>1</v>
      </c>
      <c r="CY369">
        <f t="shared" si="143"/>
        <v>1090.46</v>
      </c>
      <c r="CZ369">
        <f t="shared" si="144"/>
        <v>1090.46</v>
      </c>
      <c r="DA369">
        <f t="shared" si="145"/>
        <v>1</v>
      </c>
      <c r="DB369">
        <f t="shared" ref="DB369:DB404" si="152">ROUND(ROUND(AT369*CZ369,2),6)</f>
        <v>545.23</v>
      </c>
      <c r="DC369">
        <f t="shared" ref="DC369:DC404" si="153">ROUND(ROUND(AT369*AG369,2),6)</f>
        <v>0</v>
      </c>
      <c r="DD369" t="s">
        <v>3</v>
      </c>
      <c r="DE369" t="s">
        <v>3</v>
      </c>
      <c r="DF369">
        <f t="shared" si="142"/>
        <v>0</v>
      </c>
      <c r="DG369">
        <f t="shared" si="147"/>
        <v>0</v>
      </c>
      <c r="DH369">
        <f t="shared" si="135"/>
        <v>0</v>
      </c>
      <c r="DI369">
        <f t="shared" si="136"/>
        <v>1090.46</v>
      </c>
      <c r="DJ369">
        <f t="shared" si="146"/>
        <v>1090.46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5">
      <c r="A370">
        <f>ROW(Source!A936)</f>
        <v>936</v>
      </c>
      <c r="B370">
        <v>70751969</v>
      </c>
      <c r="C370">
        <v>70822242</v>
      </c>
      <c r="D370">
        <v>68186046</v>
      </c>
      <c r="E370">
        <v>117</v>
      </c>
      <c r="F370">
        <v>1</v>
      </c>
      <c r="G370">
        <v>1</v>
      </c>
      <c r="H370">
        <v>1</v>
      </c>
      <c r="I370" t="s">
        <v>582</v>
      </c>
      <c r="J370" t="s">
        <v>3</v>
      </c>
      <c r="K370" t="s">
        <v>583</v>
      </c>
      <c r="L370">
        <v>1369</v>
      </c>
      <c r="N370">
        <v>1013</v>
      </c>
      <c r="O370" t="s">
        <v>554</v>
      </c>
      <c r="P370" t="s">
        <v>554</v>
      </c>
      <c r="Q370">
        <v>1</v>
      </c>
      <c r="W370">
        <v>0</v>
      </c>
      <c r="X370">
        <v>126826561</v>
      </c>
      <c r="Y370">
        <f t="shared" si="151"/>
        <v>0.5</v>
      </c>
      <c r="AA370">
        <v>0</v>
      </c>
      <c r="AB370">
        <v>0</v>
      </c>
      <c r="AC370">
        <v>0</v>
      </c>
      <c r="AD370">
        <v>1066.23</v>
      </c>
      <c r="AE370">
        <v>0</v>
      </c>
      <c r="AF370">
        <v>0</v>
      </c>
      <c r="AG370">
        <v>0</v>
      </c>
      <c r="AH370">
        <v>1066.23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0.5</v>
      </c>
      <c r="AU370" t="s">
        <v>3</v>
      </c>
      <c r="AV370">
        <v>1</v>
      </c>
      <c r="AW370">
        <v>2</v>
      </c>
      <c r="AX370">
        <v>70822246</v>
      </c>
      <c r="AY370">
        <v>1</v>
      </c>
      <c r="AZ370">
        <v>0</v>
      </c>
      <c r="BA370">
        <v>452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533.11500000000001</v>
      </c>
      <c r="BN370">
        <v>0.5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533.11500000000001</v>
      </c>
      <c r="BU370">
        <v>0.5</v>
      </c>
      <c r="BV370">
        <v>0</v>
      </c>
      <c r="BW370">
        <v>1</v>
      </c>
      <c r="CU370">
        <f>ROUND(AT370*Source!I936*AH370*AL370,2)</f>
        <v>1066.23</v>
      </c>
      <c r="CV370">
        <f>ROUND(Y370*Source!I936,7)</f>
        <v>1</v>
      </c>
      <c r="CW370">
        <v>0</v>
      </c>
      <c r="CX370">
        <f>ROUND(Y370*Source!I936,7)</f>
        <v>1</v>
      </c>
      <c r="CY370">
        <f t="shared" si="143"/>
        <v>1066.23</v>
      </c>
      <c r="CZ370">
        <f t="shared" si="144"/>
        <v>1066.23</v>
      </c>
      <c r="DA370">
        <f t="shared" si="145"/>
        <v>1</v>
      </c>
      <c r="DB370">
        <f t="shared" si="152"/>
        <v>533.12</v>
      </c>
      <c r="DC370">
        <f t="shared" si="153"/>
        <v>0</v>
      </c>
      <c r="DD370" t="s">
        <v>3</v>
      </c>
      <c r="DE370" t="s">
        <v>3</v>
      </c>
      <c r="DF370">
        <f t="shared" si="142"/>
        <v>0</v>
      </c>
      <c r="DG370">
        <f t="shared" si="147"/>
        <v>0</v>
      </c>
      <c r="DH370">
        <f t="shared" si="135"/>
        <v>0</v>
      </c>
      <c r="DI370">
        <f t="shared" si="136"/>
        <v>1066.23</v>
      </c>
      <c r="DJ370">
        <f t="shared" si="146"/>
        <v>1066.23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5">
      <c r="A371">
        <f>ROW(Source!A937)</f>
        <v>937</v>
      </c>
      <c r="B371">
        <v>70748195</v>
      </c>
      <c r="C371">
        <v>70822242</v>
      </c>
      <c r="D371">
        <v>68186022</v>
      </c>
      <c r="E371">
        <v>117</v>
      </c>
      <c r="F371">
        <v>1</v>
      </c>
      <c r="G371">
        <v>1</v>
      </c>
      <c r="H371">
        <v>1</v>
      </c>
      <c r="I371" t="s">
        <v>580</v>
      </c>
      <c r="J371" t="s">
        <v>3</v>
      </c>
      <c r="K371" t="s">
        <v>581</v>
      </c>
      <c r="L371">
        <v>1369</v>
      </c>
      <c r="N371">
        <v>1013</v>
      </c>
      <c r="O371" t="s">
        <v>554</v>
      </c>
      <c r="P371" t="s">
        <v>554</v>
      </c>
      <c r="Q371">
        <v>1</v>
      </c>
      <c r="W371">
        <v>0</v>
      </c>
      <c r="X371">
        <v>286205319</v>
      </c>
      <c r="Y371">
        <f t="shared" si="151"/>
        <v>0.5</v>
      </c>
      <c r="AA371">
        <v>0</v>
      </c>
      <c r="AB371">
        <v>0</v>
      </c>
      <c r="AC371">
        <v>0</v>
      </c>
      <c r="AD371">
        <v>1090.46</v>
      </c>
      <c r="AE371">
        <v>0</v>
      </c>
      <c r="AF371">
        <v>0</v>
      </c>
      <c r="AG371">
        <v>0</v>
      </c>
      <c r="AH371">
        <v>1090.46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0.5</v>
      </c>
      <c r="AU371" t="s">
        <v>3</v>
      </c>
      <c r="AV371">
        <v>1</v>
      </c>
      <c r="AW371">
        <v>2</v>
      </c>
      <c r="AX371">
        <v>70822245</v>
      </c>
      <c r="AY371">
        <v>1</v>
      </c>
      <c r="AZ371">
        <v>0</v>
      </c>
      <c r="BA371">
        <v>453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545.23</v>
      </c>
      <c r="BN371">
        <v>0.5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545.23</v>
      </c>
      <c r="BU371">
        <v>0.5</v>
      </c>
      <c r="BV371">
        <v>0</v>
      </c>
      <c r="BW371">
        <v>1</v>
      </c>
      <c r="CU371">
        <f>ROUND(AT371*Source!I937*AH371*AL371,2)</f>
        <v>1090.46</v>
      </c>
      <c r="CV371">
        <f>ROUND(Y371*Source!I937,7)</f>
        <v>1</v>
      </c>
      <c r="CW371">
        <v>0</v>
      </c>
      <c r="CX371">
        <f>ROUND(Y371*Source!I937,7)</f>
        <v>1</v>
      </c>
      <c r="CY371">
        <f t="shared" si="143"/>
        <v>1090.46</v>
      </c>
      <c r="CZ371">
        <f t="shared" si="144"/>
        <v>1090.46</v>
      </c>
      <c r="DA371">
        <f t="shared" si="145"/>
        <v>1</v>
      </c>
      <c r="DB371">
        <f t="shared" si="152"/>
        <v>545.23</v>
      </c>
      <c r="DC371">
        <f t="shared" si="153"/>
        <v>0</v>
      </c>
      <c r="DD371" t="s">
        <v>3</v>
      </c>
      <c r="DE371" t="s">
        <v>3</v>
      </c>
      <c r="DF371">
        <f t="shared" si="142"/>
        <v>0</v>
      </c>
      <c r="DG371">
        <f t="shared" si="147"/>
        <v>0</v>
      </c>
      <c r="DH371">
        <f t="shared" si="135"/>
        <v>0</v>
      </c>
      <c r="DI371">
        <f t="shared" si="136"/>
        <v>1090.46</v>
      </c>
      <c r="DJ371">
        <f t="shared" si="146"/>
        <v>1090.46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5">
      <c r="A372">
        <f>ROW(Source!A937)</f>
        <v>937</v>
      </c>
      <c r="B372">
        <v>70748195</v>
      </c>
      <c r="C372">
        <v>70822242</v>
      </c>
      <c r="D372">
        <v>68186046</v>
      </c>
      <c r="E372">
        <v>117</v>
      </c>
      <c r="F372">
        <v>1</v>
      </c>
      <c r="G372">
        <v>1</v>
      </c>
      <c r="H372">
        <v>1</v>
      </c>
      <c r="I372" t="s">
        <v>582</v>
      </c>
      <c r="J372" t="s">
        <v>3</v>
      </c>
      <c r="K372" t="s">
        <v>583</v>
      </c>
      <c r="L372">
        <v>1369</v>
      </c>
      <c r="N372">
        <v>1013</v>
      </c>
      <c r="O372" t="s">
        <v>554</v>
      </c>
      <c r="P372" t="s">
        <v>554</v>
      </c>
      <c r="Q372">
        <v>1</v>
      </c>
      <c r="W372">
        <v>0</v>
      </c>
      <c r="X372">
        <v>126826561</v>
      </c>
      <c r="Y372">
        <f t="shared" si="151"/>
        <v>0.5</v>
      </c>
      <c r="AA372">
        <v>0</v>
      </c>
      <c r="AB372">
        <v>0</v>
      </c>
      <c r="AC372">
        <v>0</v>
      </c>
      <c r="AD372">
        <v>1066.23</v>
      </c>
      <c r="AE372">
        <v>0</v>
      </c>
      <c r="AF372">
        <v>0</v>
      </c>
      <c r="AG372">
        <v>0</v>
      </c>
      <c r="AH372">
        <v>1066.23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0.5</v>
      </c>
      <c r="AU372" t="s">
        <v>3</v>
      </c>
      <c r="AV372">
        <v>1</v>
      </c>
      <c r="AW372">
        <v>2</v>
      </c>
      <c r="AX372">
        <v>70822246</v>
      </c>
      <c r="AY372">
        <v>1</v>
      </c>
      <c r="AZ372">
        <v>0</v>
      </c>
      <c r="BA372">
        <v>454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533.11500000000001</v>
      </c>
      <c r="BN372">
        <v>0.5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533.11500000000001</v>
      </c>
      <c r="BU372">
        <v>0.5</v>
      </c>
      <c r="BV372">
        <v>0</v>
      </c>
      <c r="BW372">
        <v>1</v>
      </c>
      <c r="CU372">
        <f>ROUND(AT372*Source!I937*AH372*AL372,2)</f>
        <v>1066.23</v>
      </c>
      <c r="CV372">
        <f>ROUND(Y372*Source!I937,7)</f>
        <v>1</v>
      </c>
      <c r="CW372">
        <v>0</v>
      </c>
      <c r="CX372">
        <f>ROUND(Y372*Source!I937,7)</f>
        <v>1</v>
      </c>
      <c r="CY372">
        <f t="shared" si="143"/>
        <v>1066.23</v>
      </c>
      <c r="CZ372">
        <f t="shared" si="144"/>
        <v>1066.23</v>
      </c>
      <c r="DA372">
        <f t="shared" si="145"/>
        <v>1</v>
      </c>
      <c r="DB372">
        <f t="shared" si="152"/>
        <v>533.12</v>
      </c>
      <c r="DC372">
        <f t="shared" si="153"/>
        <v>0</v>
      </c>
      <c r="DD372" t="s">
        <v>3</v>
      </c>
      <c r="DE372" t="s">
        <v>3</v>
      </c>
      <c r="DF372">
        <f t="shared" si="142"/>
        <v>0</v>
      </c>
      <c r="DG372">
        <f t="shared" si="147"/>
        <v>0</v>
      </c>
      <c r="DH372">
        <f t="shared" si="135"/>
        <v>0</v>
      </c>
      <c r="DI372">
        <f t="shared" si="136"/>
        <v>1066.23</v>
      </c>
      <c r="DJ372">
        <f t="shared" si="146"/>
        <v>1066.23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5">
      <c r="A373">
        <f>ROW(Source!A938)</f>
        <v>938</v>
      </c>
      <c r="B373">
        <v>70751969</v>
      </c>
      <c r="C373">
        <v>70822247</v>
      </c>
      <c r="D373">
        <v>68186022</v>
      </c>
      <c r="E373">
        <v>117</v>
      </c>
      <c r="F373">
        <v>1</v>
      </c>
      <c r="G373">
        <v>1</v>
      </c>
      <c r="H373">
        <v>1</v>
      </c>
      <c r="I373" t="s">
        <v>580</v>
      </c>
      <c r="J373" t="s">
        <v>3</v>
      </c>
      <c r="K373" t="s">
        <v>581</v>
      </c>
      <c r="L373">
        <v>1369</v>
      </c>
      <c r="N373">
        <v>1013</v>
      </c>
      <c r="O373" t="s">
        <v>554</v>
      </c>
      <c r="P373" t="s">
        <v>554</v>
      </c>
      <c r="Q373">
        <v>1</v>
      </c>
      <c r="W373">
        <v>0</v>
      </c>
      <c r="X373">
        <v>286205319</v>
      </c>
      <c r="Y373">
        <f t="shared" si="151"/>
        <v>6.48</v>
      </c>
      <c r="AA373">
        <v>0</v>
      </c>
      <c r="AB373">
        <v>0</v>
      </c>
      <c r="AC373">
        <v>0</v>
      </c>
      <c r="AD373">
        <v>1090.46</v>
      </c>
      <c r="AE373">
        <v>0</v>
      </c>
      <c r="AF373">
        <v>0</v>
      </c>
      <c r="AG373">
        <v>0</v>
      </c>
      <c r="AH373">
        <v>1090.46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6.48</v>
      </c>
      <c r="AU373" t="s">
        <v>3</v>
      </c>
      <c r="AV373">
        <v>1</v>
      </c>
      <c r="AW373">
        <v>2</v>
      </c>
      <c r="AX373">
        <v>70822250</v>
      </c>
      <c r="AY373">
        <v>1</v>
      </c>
      <c r="AZ373">
        <v>0</v>
      </c>
      <c r="BA373">
        <v>455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7066.180800000001</v>
      </c>
      <c r="BN373">
        <v>6.48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7066.180800000001</v>
      </c>
      <c r="BU373">
        <v>6.48</v>
      </c>
      <c r="BV373">
        <v>0</v>
      </c>
      <c r="BW373">
        <v>1</v>
      </c>
      <c r="CU373">
        <f>ROUND(AT373*Source!I938*AH373*AL373,2)</f>
        <v>141.32</v>
      </c>
      <c r="CV373">
        <f>ROUND(Y373*Source!I938,7)</f>
        <v>0.12959999999999999</v>
      </c>
      <c r="CW373">
        <v>0</v>
      </c>
      <c r="CX373">
        <f>ROUND(Y373*Source!I938,7)</f>
        <v>0.12959999999999999</v>
      </c>
      <c r="CY373">
        <f t="shared" si="143"/>
        <v>1090.46</v>
      </c>
      <c r="CZ373">
        <f t="shared" si="144"/>
        <v>1090.46</v>
      </c>
      <c r="DA373">
        <f t="shared" si="145"/>
        <v>1</v>
      </c>
      <c r="DB373">
        <f t="shared" si="152"/>
        <v>7066.18</v>
      </c>
      <c r="DC373">
        <f t="shared" si="153"/>
        <v>0</v>
      </c>
      <c r="DD373" t="s">
        <v>3</v>
      </c>
      <c r="DE373" t="s">
        <v>3</v>
      </c>
      <c r="DF373">
        <f t="shared" si="142"/>
        <v>0</v>
      </c>
      <c r="DG373">
        <f t="shared" si="147"/>
        <v>0</v>
      </c>
      <c r="DH373">
        <f t="shared" si="135"/>
        <v>0</v>
      </c>
      <c r="DI373">
        <f t="shared" si="136"/>
        <v>141.32</v>
      </c>
      <c r="DJ373">
        <f t="shared" si="146"/>
        <v>141.32</v>
      </c>
      <c r="DK373">
        <v>1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ROW(Source!A938)</f>
        <v>938</v>
      </c>
      <c r="B374">
        <v>70751969</v>
      </c>
      <c r="C374">
        <v>70822247</v>
      </c>
      <c r="D374">
        <v>68186046</v>
      </c>
      <c r="E374">
        <v>117</v>
      </c>
      <c r="F374">
        <v>1</v>
      </c>
      <c r="G374">
        <v>1</v>
      </c>
      <c r="H374">
        <v>1</v>
      </c>
      <c r="I374" t="s">
        <v>582</v>
      </c>
      <c r="J374" t="s">
        <v>3</v>
      </c>
      <c r="K374" t="s">
        <v>583</v>
      </c>
      <c r="L374">
        <v>1369</v>
      </c>
      <c r="N374">
        <v>1013</v>
      </c>
      <c r="O374" t="s">
        <v>554</v>
      </c>
      <c r="P374" t="s">
        <v>554</v>
      </c>
      <c r="Q374">
        <v>1</v>
      </c>
      <c r="W374">
        <v>0</v>
      </c>
      <c r="X374">
        <v>126826561</v>
      </c>
      <c r="Y374">
        <f t="shared" si="151"/>
        <v>6.48</v>
      </c>
      <c r="AA374">
        <v>0</v>
      </c>
      <c r="AB374">
        <v>0</v>
      </c>
      <c r="AC374">
        <v>0</v>
      </c>
      <c r="AD374">
        <v>1066.23</v>
      </c>
      <c r="AE374">
        <v>0</v>
      </c>
      <c r="AF374">
        <v>0</v>
      </c>
      <c r="AG374">
        <v>0</v>
      </c>
      <c r="AH374">
        <v>1066.23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6.48</v>
      </c>
      <c r="AU374" t="s">
        <v>3</v>
      </c>
      <c r="AV374">
        <v>1</v>
      </c>
      <c r="AW374">
        <v>2</v>
      </c>
      <c r="AX374">
        <v>70822251</v>
      </c>
      <c r="AY374">
        <v>1</v>
      </c>
      <c r="AZ374">
        <v>0</v>
      </c>
      <c r="BA374">
        <v>456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6909.1704000000009</v>
      </c>
      <c r="BN374">
        <v>6.48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6909.1704000000009</v>
      </c>
      <c r="BU374">
        <v>6.48</v>
      </c>
      <c r="BV374">
        <v>0</v>
      </c>
      <c r="BW374">
        <v>1</v>
      </c>
      <c r="CU374">
        <f>ROUND(AT374*Source!I938*AH374*AL374,2)</f>
        <v>138.18</v>
      </c>
      <c r="CV374">
        <f>ROUND(Y374*Source!I938,7)</f>
        <v>0.12959999999999999</v>
      </c>
      <c r="CW374">
        <v>0</v>
      </c>
      <c r="CX374">
        <f>ROUND(Y374*Source!I938,7)</f>
        <v>0.12959999999999999</v>
      </c>
      <c r="CY374">
        <f t="shared" si="143"/>
        <v>1066.23</v>
      </c>
      <c r="CZ374">
        <f t="shared" si="144"/>
        <v>1066.23</v>
      </c>
      <c r="DA374">
        <f t="shared" si="145"/>
        <v>1</v>
      </c>
      <c r="DB374">
        <f t="shared" si="152"/>
        <v>6909.17</v>
      </c>
      <c r="DC374">
        <f t="shared" si="153"/>
        <v>0</v>
      </c>
      <c r="DD374" t="s">
        <v>3</v>
      </c>
      <c r="DE374" t="s">
        <v>3</v>
      </c>
      <c r="DF374">
        <f t="shared" si="142"/>
        <v>0</v>
      </c>
      <c r="DG374">
        <f t="shared" si="147"/>
        <v>0</v>
      </c>
      <c r="DH374">
        <f t="shared" si="135"/>
        <v>0</v>
      </c>
      <c r="DI374">
        <f t="shared" si="136"/>
        <v>138.18</v>
      </c>
      <c r="DJ374">
        <f t="shared" si="146"/>
        <v>138.18</v>
      </c>
      <c r="DK374">
        <v>1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5">
      <c r="A375">
        <f>ROW(Source!A939)</f>
        <v>939</v>
      </c>
      <c r="B375">
        <v>70748195</v>
      </c>
      <c r="C375">
        <v>70822247</v>
      </c>
      <c r="D375">
        <v>68186022</v>
      </c>
      <c r="E375">
        <v>117</v>
      </c>
      <c r="F375">
        <v>1</v>
      </c>
      <c r="G375">
        <v>1</v>
      </c>
      <c r="H375">
        <v>1</v>
      </c>
      <c r="I375" t="s">
        <v>580</v>
      </c>
      <c r="J375" t="s">
        <v>3</v>
      </c>
      <c r="K375" t="s">
        <v>581</v>
      </c>
      <c r="L375">
        <v>1369</v>
      </c>
      <c r="N375">
        <v>1013</v>
      </c>
      <c r="O375" t="s">
        <v>554</v>
      </c>
      <c r="P375" t="s">
        <v>554</v>
      </c>
      <c r="Q375">
        <v>1</v>
      </c>
      <c r="W375">
        <v>0</v>
      </c>
      <c r="X375">
        <v>286205319</v>
      </c>
      <c r="Y375">
        <f t="shared" si="151"/>
        <v>6.48</v>
      </c>
      <c r="AA375">
        <v>0</v>
      </c>
      <c r="AB375">
        <v>0</v>
      </c>
      <c r="AC375">
        <v>0</v>
      </c>
      <c r="AD375">
        <v>1090.46</v>
      </c>
      <c r="AE375">
        <v>0</v>
      </c>
      <c r="AF375">
        <v>0</v>
      </c>
      <c r="AG375">
        <v>0</v>
      </c>
      <c r="AH375">
        <v>1090.46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6.48</v>
      </c>
      <c r="AU375" t="s">
        <v>3</v>
      </c>
      <c r="AV375">
        <v>1</v>
      </c>
      <c r="AW375">
        <v>2</v>
      </c>
      <c r="AX375">
        <v>70822250</v>
      </c>
      <c r="AY375">
        <v>1</v>
      </c>
      <c r="AZ375">
        <v>0</v>
      </c>
      <c r="BA375">
        <v>457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7066.180800000001</v>
      </c>
      <c r="BN375">
        <v>6.48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7066.180800000001</v>
      </c>
      <c r="BU375">
        <v>6.48</v>
      </c>
      <c r="BV375">
        <v>0</v>
      </c>
      <c r="BW375">
        <v>1</v>
      </c>
      <c r="CU375">
        <f>ROUND(AT375*Source!I939*AH375*AL375,2)</f>
        <v>141.32</v>
      </c>
      <c r="CV375">
        <f>ROUND(Y375*Source!I939,7)</f>
        <v>0.12959999999999999</v>
      </c>
      <c r="CW375">
        <v>0</v>
      </c>
      <c r="CX375">
        <f>ROUND(Y375*Source!I939,7)</f>
        <v>0.12959999999999999</v>
      </c>
      <c r="CY375">
        <f t="shared" si="143"/>
        <v>1090.46</v>
      </c>
      <c r="CZ375">
        <f t="shared" si="144"/>
        <v>1090.46</v>
      </c>
      <c r="DA375">
        <f t="shared" si="145"/>
        <v>1</v>
      </c>
      <c r="DB375">
        <f t="shared" si="152"/>
        <v>7066.18</v>
      </c>
      <c r="DC375">
        <f t="shared" si="153"/>
        <v>0</v>
      </c>
      <c r="DD375" t="s">
        <v>3</v>
      </c>
      <c r="DE375" t="s">
        <v>3</v>
      </c>
      <c r="DF375">
        <f t="shared" si="142"/>
        <v>0</v>
      </c>
      <c r="DG375">
        <f t="shared" si="147"/>
        <v>0</v>
      </c>
      <c r="DH375">
        <f t="shared" si="135"/>
        <v>0</v>
      </c>
      <c r="DI375">
        <f t="shared" si="136"/>
        <v>141.32</v>
      </c>
      <c r="DJ375">
        <f t="shared" si="146"/>
        <v>141.32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5">
      <c r="A376">
        <f>ROW(Source!A939)</f>
        <v>939</v>
      </c>
      <c r="B376">
        <v>70748195</v>
      </c>
      <c r="C376">
        <v>70822247</v>
      </c>
      <c r="D376">
        <v>68186046</v>
      </c>
      <c r="E376">
        <v>117</v>
      </c>
      <c r="F376">
        <v>1</v>
      </c>
      <c r="G376">
        <v>1</v>
      </c>
      <c r="H376">
        <v>1</v>
      </c>
      <c r="I376" t="s">
        <v>582</v>
      </c>
      <c r="J376" t="s">
        <v>3</v>
      </c>
      <c r="K376" t="s">
        <v>583</v>
      </c>
      <c r="L376">
        <v>1369</v>
      </c>
      <c r="N376">
        <v>1013</v>
      </c>
      <c r="O376" t="s">
        <v>554</v>
      </c>
      <c r="P376" t="s">
        <v>554</v>
      </c>
      <c r="Q376">
        <v>1</v>
      </c>
      <c r="W376">
        <v>0</v>
      </c>
      <c r="X376">
        <v>126826561</v>
      </c>
      <c r="Y376">
        <f t="shared" si="151"/>
        <v>6.48</v>
      </c>
      <c r="AA376">
        <v>0</v>
      </c>
      <c r="AB376">
        <v>0</v>
      </c>
      <c r="AC376">
        <v>0</v>
      </c>
      <c r="AD376">
        <v>1066.23</v>
      </c>
      <c r="AE376">
        <v>0</v>
      </c>
      <c r="AF376">
        <v>0</v>
      </c>
      <c r="AG376">
        <v>0</v>
      </c>
      <c r="AH376">
        <v>1066.23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6.48</v>
      </c>
      <c r="AU376" t="s">
        <v>3</v>
      </c>
      <c r="AV376">
        <v>1</v>
      </c>
      <c r="AW376">
        <v>2</v>
      </c>
      <c r="AX376">
        <v>70822251</v>
      </c>
      <c r="AY376">
        <v>1</v>
      </c>
      <c r="AZ376">
        <v>0</v>
      </c>
      <c r="BA376">
        <v>458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6909.1704000000009</v>
      </c>
      <c r="BN376">
        <v>6.48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6909.1704000000009</v>
      </c>
      <c r="BU376">
        <v>6.48</v>
      </c>
      <c r="BV376">
        <v>0</v>
      </c>
      <c r="BW376">
        <v>1</v>
      </c>
      <c r="CU376">
        <f>ROUND(AT376*Source!I939*AH376*AL376,2)</f>
        <v>138.18</v>
      </c>
      <c r="CV376">
        <f>ROUND(Y376*Source!I939,7)</f>
        <v>0.12959999999999999</v>
      </c>
      <c r="CW376">
        <v>0</v>
      </c>
      <c r="CX376">
        <f>ROUND(Y376*Source!I939,7)</f>
        <v>0.12959999999999999</v>
      </c>
      <c r="CY376">
        <f t="shared" si="143"/>
        <v>1066.23</v>
      </c>
      <c r="CZ376">
        <f t="shared" si="144"/>
        <v>1066.23</v>
      </c>
      <c r="DA376">
        <f t="shared" si="145"/>
        <v>1</v>
      </c>
      <c r="DB376">
        <f t="shared" si="152"/>
        <v>6909.17</v>
      </c>
      <c r="DC376">
        <f t="shared" si="153"/>
        <v>0</v>
      </c>
      <c r="DD376" t="s">
        <v>3</v>
      </c>
      <c r="DE376" t="s">
        <v>3</v>
      </c>
      <c r="DF376">
        <f t="shared" si="142"/>
        <v>0</v>
      </c>
      <c r="DG376">
        <f t="shared" si="147"/>
        <v>0</v>
      </c>
      <c r="DH376">
        <f t="shared" si="135"/>
        <v>0</v>
      </c>
      <c r="DI376">
        <f t="shared" si="136"/>
        <v>138.18</v>
      </c>
      <c r="DJ376">
        <f t="shared" si="146"/>
        <v>138.18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5">
      <c r="A377">
        <f>ROW(Source!A940)</f>
        <v>940</v>
      </c>
      <c r="B377">
        <v>70751969</v>
      </c>
      <c r="C377">
        <v>70822252</v>
      </c>
      <c r="D377">
        <v>68186022</v>
      </c>
      <c r="E377">
        <v>117</v>
      </c>
      <c r="F377">
        <v>1</v>
      </c>
      <c r="G377">
        <v>1</v>
      </c>
      <c r="H377">
        <v>1</v>
      </c>
      <c r="I377" t="s">
        <v>580</v>
      </c>
      <c r="J377" t="s">
        <v>3</v>
      </c>
      <c r="K377" t="s">
        <v>581</v>
      </c>
      <c r="L377">
        <v>1369</v>
      </c>
      <c r="N377">
        <v>1013</v>
      </c>
      <c r="O377" t="s">
        <v>554</v>
      </c>
      <c r="P377" t="s">
        <v>554</v>
      </c>
      <c r="Q377">
        <v>1</v>
      </c>
      <c r="W377">
        <v>0</v>
      </c>
      <c r="X377">
        <v>286205319</v>
      </c>
      <c r="Y377">
        <f t="shared" si="151"/>
        <v>0.81</v>
      </c>
      <c r="AA377">
        <v>0</v>
      </c>
      <c r="AB377">
        <v>0</v>
      </c>
      <c r="AC377">
        <v>0</v>
      </c>
      <c r="AD377">
        <v>1090.46</v>
      </c>
      <c r="AE377">
        <v>0</v>
      </c>
      <c r="AF377">
        <v>0</v>
      </c>
      <c r="AG377">
        <v>0</v>
      </c>
      <c r="AH377">
        <v>1090.46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0.81</v>
      </c>
      <c r="AU377" t="s">
        <v>3</v>
      </c>
      <c r="AV377">
        <v>1</v>
      </c>
      <c r="AW377">
        <v>2</v>
      </c>
      <c r="AX377">
        <v>70822255</v>
      </c>
      <c r="AY377">
        <v>1</v>
      </c>
      <c r="AZ377">
        <v>0</v>
      </c>
      <c r="BA377">
        <v>459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883.27260000000012</v>
      </c>
      <c r="BN377">
        <v>0.81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883.27260000000012</v>
      </c>
      <c r="BU377">
        <v>0.81</v>
      </c>
      <c r="BV377">
        <v>0</v>
      </c>
      <c r="BW377">
        <v>1</v>
      </c>
      <c r="CU377">
        <f>ROUND(AT377*Source!I940*AH377*AL377,2)</f>
        <v>883.27</v>
      </c>
      <c r="CV377">
        <f>ROUND(Y377*Source!I940,7)</f>
        <v>0.81</v>
      </c>
      <c r="CW377">
        <v>0</v>
      </c>
      <c r="CX377">
        <f>ROUND(Y377*Source!I940,7)</f>
        <v>0.81</v>
      </c>
      <c r="CY377">
        <f t="shared" si="143"/>
        <v>1090.46</v>
      </c>
      <c r="CZ377">
        <f t="shared" si="144"/>
        <v>1090.46</v>
      </c>
      <c r="DA377">
        <f t="shared" si="145"/>
        <v>1</v>
      </c>
      <c r="DB377">
        <f t="shared" si="152"/>
        <v>883.27</v>
      </c>
      <c r="DC377">
        <f t="shared" si="153"/>
        <v>0</v>
      </c>
      <c r="DD377" t="s">
        <v>3</v>
      </c>
      <c r="DE377" t="s">
        <v>3</v>
      </c>
      <c r="DF377">
        <f t="shared" si="142"/>
        <v>0</v>
      </c>
      <c r="DG377">
        <f t="shared" si="147"/>
        <v>0</v>
      </c>
      <c r="DH377">
        <f t="shared" si="135"/>
        <v>0</v>
      </c>
      <c r="DI377">
        <f t="shared" si="136"/>
        <v>883.27</v>
      </c>
      <c r="DJ377">
        <f t="shared" si="146"/>
        <v>883.27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5">
      <c r="A378">
        <f>ROW(Source!A940)</f>
        <v>940</v>
      </c>
      <c r="B378">
        <v>70751969</v>
      </c>
      <c r="C378">
        <v>70822252</v>
      </c>
      <c r="D378">
        <v>68186046</v>
      </c>
      <c r="E378">
        <v>117</v>
      </c>
      <c r="F378">
        <v>1</v>
      </c>
      <c r="G378">
        <v>1</v>
      </c>
      <c r="H378">
        <v>1</v>
      </c>
      <c r="I378" t="s">
        <v>582</v>
      </c>
      <c r="J378" t="s">
        <v>3</v>
      </c>
      <c r="K378" t="s">
        <v>583</v>
      </c>
      <c r="L378">
        <v>1369</v>
      </c>
      <c r="N378">
        <v>1013</v>
      </c>
      <c r="O378" t="s">
        <v>554</v>
      </c>
      <c r="P378" t="s">
        <v>554</v>
      </c>
      <c r="Q378">
        <v>1</v>
      </c>
      <c r="W378">
        <v>0</v>
      </c>
      <c r="X378">
        <v>126826561</v>
      </c>
      <c r="Y378">
        <f t="shared" si="151"/>
        <v>0.81</v>
      </c>
      <c r="AA378">
        <v>0</v>
      </c>
      <c r="AB378">
        <v>0</v>
      </c>
      <c r="AC378">
        <v>0</v>
      </c>
      <c r="AD378">
        <v>1066.23</v>
      </c>
      <c r="AE378">
        <v>0</v>
      </c>
      <c r="AF378">
        <v>0</v>
      </c>
      <c r="AG378">
        <v>0</v>
      </c>
      <c r="AH378">
        <v>1066.23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0.81</v>
      </c>
      <c r="AU378" t="s">
        <v>3</v>
      </c>
      <c r="AV378">
        <v>1</v>
      </c>
      <c r="AW378">
        <v>2</v>
      </c>
      <c r="AX378">
        <v>70822256</v>
      </c>
      <c r="AY378">
        <v>1</v>
      </c>
      <c r="AZ378">
        <v>0</v>
      </c>
      <c r="BA378">
        <v>460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863.64630000000011</v>
      </c>
      <c r="BN378">
        <v>0.81</v>
      </c>
      <c r="BO378">
        <v>0</v>
      </c>
      <c r="BP378">
        <v>1</v>
      </c>
      <c r="BQ378">
        <v>0</v>
      </c>
      <c r="BR378">
        <v>0</v>
      </c>
      <c r="BS378">
        <v>0</v>
      </c>
      <c r="BT378">
        <v>863.64630000000011</v>
      </c>
      <c r="BU378">
        <v>0.81</v>
      </c>
      <c r="BV378">
        <v>0</v>
      </c>
      <c r="BW378">
        <v>1</v>
      </c>
      <c r="CU378">
        <f>ROUND(AT378*Source!I940*AH378*AL378,2)</f>
        <v>863.65</v>
      </c>
      <c r="CV378">
        <f>ROUND(Y378*Source!I940,7)</f>
        <v>0.81</v>
      </c>
      <c r="CW378">
        <v>0</v>
      </c>
      <c r="CX378">
        <f>ROUND(Y378*Source!I940,7)</f>
        <v>0.81</v>
      </c>
      <c r="CY378">
        <f t="shared" si="143"/>
        <v>1066.23</v>
      </c>
      <c r="CZ378">
        <f t="shared" si="144"/>
        <v>1066.23</v>
      </c>
      <c r="DA378">
        <f t="shared" si="145"/>
        <v>1</v>
      </c>
      <c r="DB378">
        <f t="shared" si="152"/>
        <v>863.65</v>
      </c>
      <c r="DC378">
        <f t="shared" si="153"/>
        <v>0</v>
      </c>
      <c r="DD378" t="s">
        <v>3</v>
      </c>
      <c r="DE378" t="s">
        <v>3</v>
      </c>
      <c r="DF378">
        <f t="shared" si="142"/>
        <v>0</v>
      </c>
      <c r="DG378">
        <f t="shared" si="147"/>
        <v>0</v>
      </c>
      <c r="DH378">
        <f t="shared" si="135"/>
        <v>0</v>
      </c>
      <c r="DI378">
        <f t="shared" si="136"/>
        <v>863.65</v>
      </c>
      <c r="DJ378">
        <f t="shared" si="146"/>
        <v>863.65</v>
      </c>
      <c r="DK378">
        <v>1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ROW(Source!A941)</f>
        <v>941</v>
      </c>
      <c r="B379">
        <v>70748195</v>
      </c>
      <c r="C379">
        <v>70822252</v>
      </c>
      <c r="D379">
        <v>68186022</v>
      </c>
      <c r="E379">
        <v>117</v>
      </c>
      <c r="F379">
        <v>1</v>
      </c>
      <c r="G379">
        <v>1</v>
      </c>
      <c r="H379">
        <v>1</v>
      </c>
      <c r="I379" t="s">
        <v>580</v>
      </c>
      <c r="J379" t="s">
        <v>3</v>
      </c>
      <c r="K379" t="s">
        <v>581</v>
      </c>
      <c r="L379">
        <v>1369</v>
      </c>
      <c r="N379">
        <v>1013</v>
      </c>
      <c r="O379" t="s">
        <v>554</v>
      </c>
      <c r="P379" t="s">
        <v>554</v>
      </c>
      <c r="Q379">
        <v>1</v>
      </c>
      <c r="W379">
        <v>0</v>
      </c>
      <c r="X379">
        <v>286205319</v>
      </c>
      <c r="Y379">
        <f t="shared" si="151"/>
        <v>0.81</v>
      </c>
      <c r="AA379">
        <v>0</v>
      </c>
      <c r="AB379">
        <v>0</v>
      </c>
      <c r="AC379">
        <v>0</v>
      </c>
      <c r="AD379">
        <v>1090.46</v>
      </c>
      <c r="AE379">
        <v>0</v>
      </c>
      <c r="AF379">
        <v>0</v>
      </c>
      <c r="AG379">
        <v>0</v>
      </c>
      <c r="AH379">
        <v>1090.46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0.81</v>
      </c>
      <c r="AU379" t="s">
        <v>3</v>
      </c>
      <c r="AV379">
        <v>1</v>
      </c>
      <c r="AW379">
        <v>2</v>
      </c>
      <c r="AX379">
        <v>70822255</v>
      </c>
      <c r="AY379">
        <v>1</v>
      </c>
      <c r="AZ379">
        <v>0</v>
      </c>
      <c r="BA379">
        <v>461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883.27260000000012</v>
      </c>
      <c r="BN379">
        <v>0.81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883.27260000000012</v>
      </c>
      <c r="BU379">
        <v>0.81</v>
      </c>
      <c r="BV379">
        <v>0</v>
      </c>
      <c r="BW379">
        <v>1</v>
      </c>
      <c r="CU379">
        <f>ROUND(AT379*Source!I941*AH379*AL379,2)</f>
        <v>883.27</v>
      </c>
      <c r="CV379">
        <f>ROUND(Y379*Source!I941,7)</f>
        <v>0.81</v>
      </c>
      <c r="CW379">
        <v>0</v>
      </c>
      <c r="CX379">
        <f>ROUND(Y379*Source!I941,7)</f>
        <v>0.81</v>
      </c>
      <c r="CY379">
        <f t="shared" si="143"/>
        <v>1090.46</v>
      </c>
      <c r="CZ379">
        <f t="shared" si="144"/>
        <v>1090.46</v>
      </c>
      <c r="DA379">
        <f t="shared" si="145"/>
        <v>1</v>
      </c>
      <c r="DB379">
        <f t="shared" si="152"/>
        <v>883.27</v>
      </c>
      <c r="DC379">
        <f t="shared" si="153"/>
        <v>0</v>
      </c>
      <c r="DD379" t="s">
        <v>3</v>
      </c>
      <c r="DE379" t="s">
        <v>3</v>
      </c>
      <c r="DF379">
        <f t="shared" si="142"/>
        <v>0</v>
      </c>
      <c r="DG379">
        <f t="shared" si="147"/>
        <v>0</v>
      </c>
      <c r="DH379">
        <f t="shared" si="135"/>
        <v>0</v>
      </c>
      <c r="DI379">
        <f t="shared" si="136"/>
        <v>883.27</v>
      </c>
      <c r="DJ379">
        <f t="shared" si="146"/>
        <v>883.27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5">
      <c r="A380">
        <f>ROW(Source!A941)</f>
        <v>941</v>
      </c>
      <c r="B380">
        <v>70748195</v>
      </c>
      <c r="C380">
        <v>70822252</v>
      </c>
      <c r="D380">
        <v>68186046</v>
      </c>
      <c r="E380">
        <v>117</v>
      </c>
      <c r="F380">
        <v>1</v>
      </c>
      <c r="G380">
        <v>1</v>
      </c>
      <c r="H380">
        <v>1</v>
      </c>
      <c r="I380" t="s">
        <v>582</v>
      </c>
      <c r="J380" t="s">
        <v>3</v>
      </c>
      <c r="K380" t="s">
        <v>583</v>
      </c>
      <c r="L380">
        <v>1369</v>
      </c>
      <c r="N380">
        <v>1013</v>
      </c>
      <c r="O380" t="s">
        <v>554</v>
      </c>
      <c r="P380" t="s">
        <v>554</v>
      </c>
      <c r="Q380">
        <v>1</v>
      </c>
      <c r="W380">
        <v>0</v>
      </c>
      <c r="X380">
        <v>126826561</v>
      </c>
      <c r="Y380">
        <f t="shared" si="151"/>
        <v>0.81</v>
      </c>
      <c r="AA380">
        <v>0</v>
      </c>
      <c r="AB380">
        <v>0</v>
      </c>
      <c r="AC380">
        <v>0</v>
      </c>
      <c r="AD380">
        <v>1066.23</v>
      </c>
      <c r="AE380">
        <v>0</v>
      </c>
      <c r="AF380">
        <v>0</v>
      </c>
      <c r="AG380">
        <v>0</v>
      </c>
      <c r="AH380">
        <v>1066.23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0.81</v>
      </c>
      <c r="AU380" t="s">
        <v>3</v>
      </c>
      <c r="AV380">
        <v>1</v>
      </c>
      <c r="AW380">
        <v>2</v>
      </c>
      <c r="AX380">
        <v>70822256</v>
      </c>
      <c r="AY380">
        <v>1</v>
      </c>
      <c r="AZ380">
        <v>0</v>
      </c>
      <c r="BA380">
        <v>462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863.64630000000011</v>
      </c>
      <c r="BN380">
        <v>0.81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863.64630000000011</v>
      </c>
      <c r="BU380">
        <v>0.81</v>
      </c>
      <c r="BV380">
        <v>0</v>
      </c>
      <c r="BW380">
        <v>1</v>
      </c>
      <c r="CU380">
        <f>ROUND(AT380*Source!I941*AH380*AL380,2)</f>
        <v>863.65</v>
      </c>
      <c r="CV380">
        <f>ROUND(Y380*Source!I941,7)</f>
        <v>0.81</v>
      </c>
      <c r="CW380">
        <v>0</v>
      </c>
      <c r="CX380">
        <f>ROUND(Y380*Source!I941,7)</f>
        <v>0.81</v>
      </c>
      <c r="CY380">
        <f t="shared" si="143"/>
        <v>1066.23</v>
      </c>
      <c r="CZ380">
        <f t="shared" si="144"/>
        <v>1066.23</v>
      </c>
      <c r="DA380">
        <f t="shared" si="145"/>
        <v>1</v>
      </c>
      <c r="DB380">
        <f t="shared" si="152"/>
        <v>863.65</v>
      </c>
      <c r="DC380">
        <f t="shared" si="153"/>
        <v>0</v>
      </c>
      <c r="DD380" t="s">
        <v>3</v>
      </c>
      <c r="DE380" t="s">
        <v>3</v>
      </c>
      <c r="DF380">
        <f t="shared" si="142"/>
        <v>0</v>
      </c>
      <c r="DG380">
        <f t="shared" si="147"/>
        <v>0</v>
      </c>
      <c r="DH380">
        <f t="shared" si="135"/>
        <v>0</v>
      </c>
      <c r="DI380">
        <f t="shared" si="136"/>
        <v>863.65</v>
      </c>
      <c r="DJ380">
        <f t="shared" si="146"/>
        <v>863.65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5">
      <c r="A381">
        <f>ROW(Source!A942)</f>
        <v>942</v>
      </c>
      <c r="B381">
        <v>70751969</v>
      </c>
      <c r="C381">
        <v>70822257</v>
      </c>
      <c r="D381">
        <v>68186022</v>
      </c>
      <c r="E381">
        <v>117</v>
      </c>
      <c r="F381">
        <v>1</v>
      </c>
      <c r="G381">
        <v>1</v>
      </c>
      <c r="H381">
        <v>1</v>
      </c>
      <c r="I381" t="s">
        <v>580</v>
      </c>
      <c r="J381" t="s">
        <v>3</v>
      </c>
      <c r="K381" t="s">
        <v>581</v>
      </c>
      <c r="L381">
        <v>1369</v>
      </c>
      <c r="N381">
        <v>1013</v>
      </c>
      <c r="O381" t="s">
        <v>554</v>
      </c>
      <c r="P381" t="s">
        <v>554</v>
      </c>
      <c r="Q381">
        <v>1</v>
      </c>
      <c r="W381">
        <v>0</v>
      </c>
      <c r="X381">
        <v>286205319</v>
      </c>
      <c r="Y381">
        <f t="shared" si="151"/>
        <v>1.62</v>
      </c>
      <c r="AA381">
        <v>0</v>
      </c>
      <c r="AB381">
        <v>0</v>
      </c>
      <c r="AC381">
        <v>0</v>
      </c>
      <c r="AD381">
        <v>1090.46</v>
      </c>
      <c r="AE381">
        <v>0</v>
      </c>
      <c r="AF381">
        <v>0</v>
      </c>
      <c r="AG381">
        <v>0</v>
      </c>
      <c r="AH381">
        <v>1090.46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0</v>
      </c>
      <c r="AQ381">
        <v>1</v>
      </c>
      <c r="AR381">
        <v>0</v>
      </c>
      <c r="AS381" t="s">
        <v>3</v>
      </c>
      <c r="AT381">
        <v>1.62</v>
      </c>
      <c r="AU381" t="s">
        <v>3</v>
      </c>
      <c r="AV381">
        <v>1</v>
      </c>
      <c r="AW381">
        <v>2</v>
      </c>
      <c r="AX381">
        <v>70822260</v>
      </c>
      <c r="AY381">
        <v>1</v>
      </c>
      <c r="AZ381">
        <v>0</v>
      </c>
      <c r="BA381">
        <v>463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1766.5452000000002</v>
      </c>
      <c r="BN381">
        <v>1.62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1766.5452000000002</v>
      </c>
      <c r="BU381">
        <v>1.62</v>
      </c>
      <c r="BV381">
        <v>0</v>
      </c>
      <c r="BW381">
        <v>1</v>
      </c>
      <c r="CU381">
        <f>ROUND(AT381*Source!I942*AH381*AL381,2)</f>
        <v>1766.55</v>
      </c>
      <c r="CV381">
        <f>ROUND(Y381*Source!I942,7)</f>
        <v>1.62</v>
      </c>
      <c r="CW381">
        <v>0</v>
      </c>
      <c r="CX381">
        <f>ROUND(Y381*Source!I942,7)</f>
        <v>1.62</v>
      </c>
      <c r="CY381">
        <f t="shared" si="143"/>
        <v>1090.46</v>
      </c>
      <c r="CZ381">
        <f t="shared" si="144"/>
        <v>1090.46</v>
      </c>
      <c r="DA381">
        <f t="shared" si="145"/>
        <v>1</v>
      </c>
      <c r="DB381">
        <f t="shared" si="152"/>
        <v>1766.55</v>
      </c>
      <c r="DC381">
        <f t="shared" si="153"/>
        <v>0</v>
      </c>
      <c r="DD381" t="s">
        <v>3</v>
      </c>
      <c r="DE381" t="s">
        <v>3</v>
      </c>
      <c r="DF381">
        <f t="shared" si="142"/>
        <v>0</v>
      </c>
      <c r="DG381">
        <f t="shared" si="147"/>
        <v>0</v>
      </c>
      <c r="DH381">
        <f t="shared" si="135"/>
        <v>0</v>
      </c>
      <c r="DI381">
        <f t="shared" si="136"/>
        <v>1766.55</v>
      </c>
      <c r="DJ381">
        <f t="shared" si="146"/>
        <v>1766.55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5">
      <c r="A382">
        <f>ROW(Source!A942)</f>
        <v>942</v>
      </c>
      <c r="B382">
        <v>70751969</v>
      </c>
      <c r="C382">
        <v>70822257</v>
      </c>
      <c r="D382">
        <v>68186046</v>
      </c>
      <c r="E382">
        <v>117</v>
      </c>
      <c r="F382">
        <v>1</v>
      </c>
      <c r="G382">
        <v>1</v>
      </c>
      <c r="H382">
        <v>1</v>
      </c>
      <c r="I382" t="s">
        <v>582</v>
      </c>
      <c r="J382" t="s">
        <v>3</v>
      </c>
      <c r="K382" t="s">
        <v>583</v>
      </c>
      <c r="L382">
        <v>1369</v>
      </c>
      <c r="N382">
        <v>1013</v>
      </c>
      <c r="O382" t="s">
        <v>554</v>
      </c>
      <c r="P382" t="s">
        <v>554</v>
      </c>
      <c r="Q382">
        <v>1</v>
      </c>
      <c r="W382">
        <v>0</v>
      </c>
      <c r="X382">
        <v>126826561</v>
      </c>
      <c r="Y382">
        <f t="shared" si="151"/>
        <v>1.62</v>
      </c>
      <c r="AA382">
        <v>0</v>
      </c>
      <c r="AB382">
        <v>0</v>
      </c>
      <c r="AC382">
        <v>0</v>
      </c>
      <c r="AD382">
        <v>1066.23</v>
      </c>
      <c r="AE382">
        <v>0</v>
      </c>
      <c r="AF382">
        <v>0</v>
      </c>
      <c r="AG382">
        <v>0</v>
      </c>
      <c r="AH382">
        <v>1066.23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0</v>
      </c>
      <c r="AQ382">
        <v>1</v>
      </c>
      <c r="AR382">
        <v>0</v>
      </c>
      <c r="AS382" t="s">
        <v>3</v>
      </c>
      <c r="AT382">
        <v>1.62</v>
      </c>
      <c r="AU382" t="s">
        <v>3</v>
      </c>
      <c r="AV382">
        <v>1</v>
      </c>
      <c r="AW382">
        <v>2</v>
      </c>
      <c r="AX382">
        <v>70822261</v>
      </c>
      <c r="AY382">
        <v>1</v>
      </c>
      <c r="AZ382">
        <v>0</v>
      </c>
      <c r="BA382">
        <v>464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1727.2926000000002</v>
      </c>
      <c r="BN382">
        <v>1.62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1727.2926000000002</v>
      </c>
      <c r="BU382">
        <v>1.62</v>
      </c>
      <c r="BV382">
        <v>0</v>
      </c>
      <c r="BW382">
        <v>1</v>
      </c>
      <c r="CU382">
        <f>ROUND(AT382*Source!I942*AH382*AL382,2)</f>
        <v>1727.29</v>
      </c>
      <c r="CV382">
        <f>ROUND(Y382*Source!I942,7)</f>
        <v>1.62</v>
      </c>
      <c r="CW382">
        <v>0</v>
      </c>
      <c r="CX382">
        <f>ROUND(Y382*Source!I942,7)</f>
        <v>1.62</v>
      </c>
      <c r="CY382">
        <f t="shared" si="143"/>
        <v>1066.23</v>
      </c>
      <c r="CZ382">
        <f t="shared" si="144"/>
        <v>1066.23</v>
      </c>
      <c r="DA382">
        <f t="shared" si="145"/>
        <v>1</v>
      </c>
      <c r="DB382">
        <f t="shared" si="152"/>
        <v>1727.29</v>
      </c>
      <c r="DC382">
        <f t="shared" si="153"/>
        <v>0</v>
      </c>
      <c r="DD382" t="s">
        <v>3</v>
      </c>
      <c r="DE382" t="s">
        <v>3</v>
      </c>
      <c r="DF382">
        <f t="shared" si="142"/>
        <v>0</v>
      </c>
      <c r="DG382">
        <f t="shared" si="147"/>
        <v>0</v>
      </c>
      <c r="DH382">
        <f t="shared" si="135"/>
        <v>0</v>
      </c>
      <c r="DI382">
        <f t="shared" si="136"/>
        <v>1727.29</v>
      </c>
      <c r="DJ382">
        <f t="shared" si="146"/>
        <v>1727.29</v>
      </c>
      <c r="DK382">
        <v>1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ROW(Source!A943)</f>
        <v>943</v>
      </c>
      <c r="B383">
        <v>70748195</v>
      </c>
      <c r="C383">
        <v>70822257</v>
      </c>
      <c r="D383">
        <v>68186022</v>
      </c>
      <c r="E383">
        <v>117</v>
      </c>
      <c r="F383">
        <v>1</v>
      </c>
      <c r="G383">
        <v>1</v>
      </c>
      <c r="H383">
        <v>1</v>
      </c>
      <c r="I383" t="s">
        <v>580</v>
      </c>
      <c r="J383" t="s">
        <v>3</v>
      </c>
      <c r="K383" t="s">
        <v>581</v>
      </c>
      <c r="L383">
        <v>1369</v>
      </c>
      <c r="N383">
        <v>1013</v>
      </c>
      <c r="O383" t="s">
        <v>554</v>
      </c>
      <c r="P383" t="s">
        <v>554</v>
      </c>
      <c r="Q383">
        <v>1</v>
      </c>
      <c r="W383">
        <v>0</v>
      </c>
      <c r="X383">
        <v>286205319</v>
      </c>
      <c r="Y383">
        <f t="shared" si="151"/>
        <v>1.62</v>
      </c>
      <c r="AA383">
        <v>0</v>
      </c>
      <c r="AB383">
        <v>0</v>
      </c>
      <c r="AC383">
        <v>0</v>
      </c>
      <c r="AD383">
        <v>1090.46</v>
      </c>
      <c r="AE383">
        <v>0</v>
      </c>
      <c r="AF383">
        <v>0</v>
      </c>
      <c r="AG383">
        <v>0</v>
      </c>
      <c r="AH383">
        <v>1090.46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0</v>
      </c>
      <c r="AQ383">
        <v>1</v>
      </c>
      <c r="AR383">
        <v>0</v>
      </c>
      <c r="AS383" t="s">
        <v>3</v>
      </c>
      <c r="AT383">
        <v>1.62</v>
      </c>
      <c r="AU383" t="s">
        <v>3</v>
      </c>
      <c r="AV383">
        <v>1</v>
      </c>
      <c r="AW383">
        <v>2</v>
      </c>
      <c r="AX383">
        <v>70822260</v>
      </c>
      <c r="AY383">
        <v>1</v>
      </c>
      <c r="AZ383">
        <v>0</v>
      </c>
      <c r="BA383">
        <v>465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1766.5452000000002</v>
      </c>
      <c r="BN383">
        <v>1.62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1766.5452000000002</v>
      </c>
      <c r="BU383">
        <v>1.62</v>
      </c>
      <c r="BV383">
        <v>0</v>
      </c>
      <c r="BW383">
        <v>1</v>
      </c>
      <c r="CU383">
        <f>ROUND(AT383*Source!I943*AH383*AL383,2)</f>
        <v>1766.55</v>
      </c>
      <c r="CV383">
        <f>ROUND(Y383*Source!I943,7)</f>
        <v>1.62</v>
      </c>
      <c r="CW383">
        <v>0</v>
      </c>
      <c r="CX383">
        <f>ROUND(Y383*Source!I943,7)</f>
        <v>1.62</v>
      </c>
      <c r="CY383">
        <f t="shared" si="143"/>
        <v>1090.46</v>
      </c>
      <c r="CZ383">
        <f t="shared" si="144"/>
        <v>1090.46</v>
      </c>
      <c r="DA383">
        <f t="shared" si="145"/>
        <v>1</v>
      </c>
      <c r="DB383">
        <f t="shared" si="152"/>
        <v>1766.55</v>
      </c>
      <c r="DC383">
        <f t="shared" si="153"/>
        <v>0</v>
      </c>
      <c r="DD383" t="s">
        <v>3</v>
      </c>
      <c r="DE383" t="s">
        <v>3</v>
      </c>
      <c r="DF383">
        <f t="shared" si="142"/>
        <v>0</v>
      </c>
      <c r="DG383">
        <f t="shared" si="147"/>
        <v>0</v>
      </c>
      <c r="DH383">
        <f t="shared" si="135"/>
        <v>0</v>
      </c>
      <c r="DI383">
        <f t="shared" si="136"/>
        <v>1766.55</v>
      </c>
      <c r="DJ383">
        <f t="shared" si="146"/>
        <v>1766.55</v>
      </c>
      <c r="DK383">
        <v>1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ROW(Source!A943)</f>
        <v>943</v>
      </c>
      <c r="B384">
        <v>70748195</v>
      </c>
      <c r="C384">
        <v>70822257</v>
      </c>
      <c r="D384">
        <v>68186046</v>
      </c>
      <c r="E384">
        <v>117</v>
      </c>
      <c r="F384">
        <v>1</v>
      </c>
      <c r="G384">
        <v>1</v>
      </c>
      <c r="H384">
        <v>1</v>
      </c>
      <c r="I384" t="s">
        <v>582</v>
      </c>
      <c r="J384" t="s">
        <v>3</v>
      </c>
      <c r="K384" t="s">
        <v>583</v>
      </c>
      <c r="L384">
        <v>1369</v>
      </c>
      <c r="N384">
        <v>1013</v>
      </c>
      <c r="O384" t="s">
        <v>554</v>
      </c>
      <c r="P384" t="s">
        <v>554</v>
      </c>
      <c r="Q384">
        <v>1</v>
      </c>
      <c r="W384">
        <v>0</v>
      </c>
      <c r="X384">
        <v>126826561</v>
      </c>
      <c r="Y384">
        <f t="shared" si="151"/>
        <v>1.62</v>
      </c>
      <c r="AA384">
        <v>0</v>
      </c>
      <c r="AB384">
        <v>0</v>
      </c>
      <c r="AC384">
        <v>0</v>
      </c>
      <c r="AD384">
        <v>1066.23</v>
      </c>
      <c r="AE384">
        <v>0</v>
      </c>
      <c r="AF384">
        <v>0</v>
      </c>
      <c r="AG384">
        <v>0</v>
      </c>
      <c r="AH384">
        <v>1066.23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0</v>
      </c>
      <c r="AQ384">
        <v>1</v>
      </c>
      <c r="AR384">
        <v>0</v>
      </c>
      <c r="AS384" t="s">
        <v>3</v>
      </c>
      <c r="AT384">
        <v>1.62</v>
      </c>
      <c r="AU384" t="s">
        <v>3</v>
      </c>
      <c r="AV384">
        <v>1</v>
      </c>
      <c r="AW384">
        <v>2</v>
      </c>
      <c r="AX384">
        <v>70822261</v>
      </c>
      <c r="AY384">
        <v>1</v>
      </c>
      <c r="AZ384">
        <v>0</v>
      </c>
      <c r="BA384">
        <v>466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1727.2926000000002</v>
      </c>
      <c r="BN384">
        <v>1.62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1727.2926000000002</v>
      </c>
      <c r="BU384">
        <v>1.62</v>
      </c>
      <c r="BV384">
        <v>0</v>
      </c>
      <c r="BW384">
        <v>1</v>
      </c>
      <c r="CU384">
        <f>ROUND(AT384*Source!I943*AH384*AL384,2)</f>
        <v>1727.29</v>
      </c>
      <c r="CV384">
        <f>ROUND(Y384*Source!I943,7)</f>
        <v>1.62</v>
      </c>
      <c r="CW384">
        <v>0</v>
      </c>
      <c r="CX384">
        <f>ROUND(Y384*Source!I943,7)</f>
        <v>1.62</v>
      </c>
      <c r="CY384">
        <f t="shared" si="143"/>
        <v>1066.23</v>
      </c>
      <c r="CZ384">
        <f t="shared" si="144"/>
        <v>1066.23</v>
      </c>
      <c r="DA384">
        <f t="shared" si="145"/>
        <v>1</v>
      </c>
      <c r="DB384">
        <f t="shared" si="152"/>
        <v>1727.29</v>
      </c>
      <c r="DC384">
        <f t="shared" si="153"/>
        <v>0</v>
      </c>
      <c r="DD384" t="s">
        <v>3</v>
      </c>
      <c r="DE384" t="s">
        <v>3</v>
      </c>
      <c r="DF384">
        <f t="shared" ref="DF384:DF404" si="154">ROUND(ROUND(AE384,2)*CX384,2)</f>
        <v>0</v>
      </c>
      <c r="DG384">
        <f t="shared" si="147"/>
        <v>0</v>
      </c>
      <c r="DH384">
        <f t="shared" si="135"/>
        <v>0</v>
      </c>
      <c r="DI384">
        <f t="shared" si="136"/>
        <v>1727.29</v>
      </c>
      <c r="DJ384">
        <f t="shared" si="146"/>
        <v>1727.29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ROW(Source!A1013)</f>
        <v>1013</v>
      </c>
      <c r="B385">
        <v>70751969</v>
      </c>
      <c r="C385">
        <v>70822263</v>
      </c>
      <c r="D385">
        <v>52604700</v>
      </c>
      <c r="E385">
        <v>110</v>
      </c>
      <c r="F385">
        <v>1</v>
      </c>
      <c r="G385">
        <v>1</v>
      </c>
      <c r="H385">
        <v>1</v>
      </c>
      <c r="I385" t="s">
        <v>580</v>
      </c>
      <c r="J385" t="s">
        <v>3</v>
      </c>
      <c r="K385" t="s">
        <v>581</v>
      </c>
      <c r="L385">
        <v>1369</v>
      </c>
      <c r="N385">
        <v>1013</v>
      </c>
      <c r="O385" t="s">
        <v>554</v>
      </c>
      <c r="P385" t="s">
        <v>554</v>
      </c>
      <c r="Q385">
        <v>1</v>
      </c>
      <c r="W385">
        <v>0</v>
      </c>
      <c r="X385">
        <v>286205319</v>
      </c>
      <c r="Y385">
        <f t="shared" si="151"/>
        <v>0.41</v>
      </c>
      <c r="AA385">
        <v>0</v>
      </c>
      <c r="AB385">
        <v>0</v>
      </c>
      <c r="AC385">
        <v>0</v>
      </c>
      <c r="AD385">
        <v>1090.46</v>
      </c>
      <c r="AE385">
        <v>0</v>
      </c>
      <c r="AF385">
        <v>0</v>
      </c>
      <c r="AG385">
        <v>0</v>
      </c>
      <c r="AH385">
        <v>1090.46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0.41</v>
      </c>
      <c r="AU385" t="s">
        <v>3</v>
      </c>
      <c r="AV385">
        <v>1</v>
      </c>
      <c r="AW385">
        <v>2</v>
      </c>
      <c r="AX385">
        <v>70822266</v>
      </c>
      <c r="AY385">
        <v>2</v>
      </c>
      <c r="AZ385">
        <v>131072</v>
      </c>
      <c r="BA385">
        <v>467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447.08859999999999</v>
      </c>
      <c r="BN385">
        <v>0.41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447.08859999999999</v>
      </c>
      <c r="BU385">
        <v>0.41</v>
      </c>
      <c r="BV385">
        <v>0</v>
      </c>
      <c r="BW385">
        <v>1</v>
      </c>
      <c r="CU385">
        <f>ROUND(AT385*Source!I1013*AH385*AL385,2)</f>
        <v>447.09</v>
      </c>
      <c r="CV385">
        <f>ROUND(Y385*Source!I1013,7)</f>
        <v>0.41</v>
      </c>
      <c r="CW385">
        <v>0</v>
      </c>
      <c r="CX385">
        <f>ROUND(Y385*Source!I1013,7)</f>
        <v>0.41</v>
      </c>
      <c r="CY385">
        <f t="shared" ref="CY385:CY404" si="155">AD385</f>
        <v>1090.46</v>
      </c>
      <c r="CZ385">
        <f t="shared" ref="CZ385:CZ404" si="156">AH385</f>
        <v>1090.46</v>
      </c>
      <c r="DA385">
        <f t="shared" ref="DA385:DA404" si="157">AL385</f>
        <v>1</v>
      </c>
      <c r="DB385">
        <f t="shared" si="152"/>
        <v>447.09</v>
      </c>
      <c r="DC385">
        <f t="shared" si="153"/>
        <v>0</v>
      </c>
      <c r="DD385" t="s">
        <v>3</v>
      </c>
      <c r="DE385" t="s">
        <v>3</v>
      </c>
      <c r="DF385">
        <f t="shared" si="154"/>
        <v>0</v>
      </c>
      <c r="DG385">
        <f t="shared" si="147"/>
        <v>0</v>
      </c>
      <c r="DH385">
        <f t="shared" ref="DH385:DH404" si="158">ROUND(ROUND(AG385,2)*CX385,2)</f>
        <v>0</v>
      </c>
      <c r="DI385">
        <f t="shared" ref="DI385:DI404" si="159">ROUND(ROUND(AH385,2)*CX385,2)</f>
        <v>447.09</v>
      </c>
      <c r="DJ385">
        <f t="shared" ref="DJ385:DJ404" si="160">DI385</f>
        <v>447.09</v>
      </c>
      <c r="DK385">
        <v>1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5">
      <c r="A386">
        <f>ROW(Source!A1013)</f>
        <v>1013</v>
      </c>
      <c r="B386">
        <v>70751969</v>
      </c>
      <c r="C386">
        <v>70822263</v>
      </c>
      <c r="D386">
        <v>52604725</v>
      </c>
      <c r="E386">
        <v>110</v>
      </c>
      <c r="F386">
        <v>1</v>
      </c>
      <c r="G386">
        <v>1</v>
      </c>
      <c r="H386">
        <v>1</v>
      </c>
      <c r="I386" t="s">
        <v>582</v>
      </c>
      <c r="J386" t="s">
        <v>3</v>
      </c>
      <c r="K386" t="s">
        <v>583</v>
      </c>
      <c r="L386">
        <v>1369</v>
      </c>
      <c r="N386">
        <v>1013</v>
      </c>
      <c r="O386" t="s">
        <v>554</v>
      </c>
      <c r="P386" t="s">
        <v>554</v>
      </c>
      <c r="Q386">
        <v>1</v>
      </c>
      <c r="W386">
        <v>0</v>
      </c>
      <c r="X386">
        <v>126826561</v>
      </c>
      <c r="Y386">
        <f t="shared" si="151"/>
        <v>0.41</v>
      </c>
      <c r="AA386">
        <v>0</v>
      </c>
      <c r="AB386">
        <v>0</v>
      </c>
      <c r="AC386">
        <v>0</v>
      </c>
      <c r="AD386">
        <v>1066.23</v>
      </c>
      <c r="AE386">
        <v>0</v>
      </c>
      <c r="AF386">
        <v>0</v>
      </c>
      <c r="AG386">
        <v>0</v>
      </c>
      <c r="AH386">
        <v>1066.23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0.41</v>
      </c>
      <c r="AU386" t="s">
        <v>3</v>
      </c>
      <c r="AV386">
        <v>1</v>
      </c>
      <c r="AW386">
        <v>2</v>
      </c>
      <c r="AX386">
        <v>70822267</v>
      </c>
      <c r="AY386">
        <v>2</v>
      </c>
      <c r="AZ386">
        <v>131072</v>
      </c>
      <c r="BA386">
        <v>468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437.15429999999998</v>
      </c>
      <c r="BN386">
        <v>0.41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437.15429999999998</v>
      </c>
      <c r="BU386">
        <v>0.41</v>
      </c>
      <c r="BV386">
        <v>0</v>
      </c>
      <c r="BW386">
        <v>1</v>
      </c>
      <c r="CU386">
        <f>ROUND(AT386*Source!I1013*AH386*AL386,2)</f>
        <v>437.15</v>
      </c>
      <c r="CV386">
        <f>ROUND(Y386*Source!I1013,7)</f>
        <v>0.41</v>
      </c>
      <c r="CW386">
        <v>0</v>
      </c>
      <c r="CX386">
        <f>ROUND(Y386*Source!I1013,7)</f>
        <v>0.41</v>
      </c>
      <c r="CY386">
        <f t="shared" si="155"/>
        <v>1066.23</v>
      </c>
      <c r="CZ386">
        <f t="shared" si="156"/>
        <v>1066.23</v>
      </c>
      <c r="DA386">
        <f t="shared" si="157"/>
        <v>1</v>
      </c>
      <c r="DB386">
        <f t="shared" si="152"/>
        <v>437.15</v>
      </c>
      <c r="DC386">
        <f t="shared" si="153"/>
        <v>0</v>
      </c>
      <c r="DD386" t="s">
        <v>3</v>
      </c>
      <c r="DE386" t="s">
        <v>3</v>
      </c>
      <c r="DF386">
        <f t="shared" si="154"/>
        <v>0</v>
      </c>
      <c r="DG386">
        <f t="shared" si="147"/>
        <v>0</v>
      </c>
      <c r="DH386">
        <f t="shared" si="158"/>
        <v>0</v>
      </c>
      <c r="DI386">
        <f t="shared" si="159"/>
        <v>437.15</v>
      </c>
      <c r="DJ386">
        <f t="shared" si="160"/>
        <v>437.15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5">
      <c r="A387">
        <f>ROW(Source!A1014)</f>
        <v>1014</v>
      </c>
      <c r="B387">
        <v>70748195</v>
      </c>
      <c r="C387">
        <v>70822263</v>
      </c>
      <c r="D387">
        <v>52604700</v>
      </c>
      <c r="E387">
        <v>110</v>
      </c>
      <c r="F387">
        <v>1</v>
      </c>
      <c r="G387">
        <v>1</v>
      </c>
      <c r="H387">
        <v>1</v>
      </c>
      <c r="I387" t="s">
        <v>580</v>
      </c>
      <c r="J387" t="s">
        <v>3</v>
      </c>
      <c r="K387" t="s">
        <v>581</v>
      </c>
      <c r="L387">
        <v>1369</v>
      </c>
      <c r="N387">
        <v>1013</v>
      </c>
      <c r="O387" t="s">
        <v>554</v>
      </c>
      <c r="P387" t="s">
        <v>554</v>
      </c>
      <c r="Q387">
        <v>1</v>
      </c>
      <c r="W387">
        <v>0</v>
      </c>
      <c r="X387">
        <v>286205319</v>
      </c>
      <c r="Y387">
        <f t="shared" si="151"/>
        <v>0.41</v>
      </c>
      <c r="AA387">
        <v>0</v>
      </c>
      <c r="AB387">
        <v>0</v>
      </c>
      <c r="AC387">
        <v>0</v>
      </c>
      <c r="AD387">
        <v>1090.46</v>
      </c>
      <c r="AE387">
        <v>0</v>
      </c>
      <c r="AF387">
        <v>0</v>
      </c>
      <c r="AG387">
        <v>0</v>
      </c>
      <c r="AH387">
        <v>1090.46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0.41</v>
      </c>
      <c r="AU387" t="s">
        <v>3</v>
      </c>
      <c r="AV387">
        <v>1</v>
      </c>
      <c r="AW387">
        <v>2</v>
      </c>
      <c r="AX387">
        <v>70822266</v>
      </c>
      <c r="AY387">
        <v>2</v>
      </c>
      <c r="AZ387">
        <v>131072</v>
      </c>
      <c r="BA387">
        <v>469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447.08859999999999</v>
      </c>
      <c r="BN387">
        <v>0.41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447.08859999999999</v>
      </c>
      <c r="BU387">
        <v>0.41</v>
      </c>
      <c r="BV387">
        <v>0</v>
      </c>
      <c r="BW387">
        <v>1</v>
      </c>
      <c r="CU387">
        <f>ROUND(AT387*Source!I1014*AH387*AL387,2)</f>
        <v>447.09</v>
      </c>
      <c r="CV387">
        <f>ROUND(Y387*Source!I1014,7)</f>
        <v>0.41</v>
      </c>
      <c r="CW387">
        <v>0</v>
      </c>
      <c r="CX387">
        <f>ROUND(Y387*Source!I1014,7)</f>
        <v>0.41</v>
      </c>
      <c r="CY387">
        <f t="shared" si="155"/>
        <v>1090.46</v>
      </c>
      <c r="CZ387">
        <f t="shared" si="156"/>
        <v>1090.46</v>
      </c>
      <c r="DA387">
        <f t="shared" si="157"/>
        <v>1</v>
      </c>
      <c r="DB387">
        <f t="shared" si="152"/>
        <v>447.09</v>
      </c>
      <c r="DC387">
        <f t="shared" si="153"/>
        <v>0</v>
      </c>
      <c r="DD387" t="s">
        <v>3</v>
      </c>
      <c r="DE387" t="s">
        <v>3</v>
      </c>
      <c r="DF387">
        <f t="shared" si="154"/>
        <v>0</v>
      </c>
      <c r="DG387">
        <f t="shared" si="147"/>
        <v>0</v>
      </c>
      <c r="DH387">
        <f t="shared" si="158"/>
        <v>0</v>
      </c>
      <c r="DI387">
        <f t="shared" si="159"/>
        <v>447.09</v>
      </c>
      <c r="DJ387">
        <f t="shared" si="160"/>
        <v>447.09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ROW(Source!A1014)</f>
        <v>1014</v>
      </c>
      <c r="B388">
        <v>70748195</v>
      </c>
      <c r="C388">
        <v>70822263</v>
      </c>
      <c r="D388">
        <v>52604725</v>
      </c>
      <c r="E388">
        <v>110</v>
      </c>
      <c r="F388">
        <v>1</v>
      </c>
      <c r="G388">
        <v>1</v>
      </c>
      <c r="H388">
        <v>1</v>
      </c>
      <c r="I388" t="s">
        <v>582</v>
      </c>
      <c r="J388" t="s">
        <v>3</v>
      </c>
      <c r="K388" t="s">
        <v>583</v>
      </c>
      <c r="L388">
        <v>1369</v>
      </c>
      <c r="N388">
        <v>1013</v>
      </c>
      <c r="O388" t="s">
        <v>554</v>
      </c>
      <c r="P388" t="s">
        <v>554</v>
      </c>
      <c r="Q388">
        <v>1</v>
      </c>
      <c r="W388">
        <v>0</v>
      </c>
      <c r="X388">
        <v>126826561</v>
      </c>
      <c r="Y388">
        <f t="shared" si="151"/>
        <v>0.41</v>
      </c>
      <c r="AA388">
        <v>0</v>
      </c>
      <c r="AB388">
        <v>0</v>
      </c>
      <c r="AC388">
        <v>0</v>
      </c>
      <c r="AD388">
        <v>1066.23</v>
      </c>
      <c r="AE388">
        <v>0</v>
      </c>
      <c r="AF388">
        <v>0</v>
      </c>
      <c r="AG388">
        <v>0</v>
      </c>
      <c r="AH388">
        <v>1066.23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0.41</v>
      </c>
      <c r="AU388" t="s">
        <v>3</v>
      </c>
      <c r="AV388">
        <v>1</v>
      </c>
      <c r="AW388">
        <v>2</v>
      </c>
      <c r="AX388">
        <v>70822267</v>
      </c>
      <c r="AY388">
        <v>2</v>
      </c>
      <c r="AZ388">
        <v>131072</v>
      </c>
      <c r="BA388">
        <v>470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437.15429999999998</v>
      </c>
      <c r="BN388">
        <v>0.41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437.15429999999998</v>
      </c>
      <c r="BU388">
        <v>0.41</v>
      </c>
      <c r="BV388">
        <v>0</v>
      </c>
      <c r="BW388">
        <v>1</v>
      </c>
      <c r="CU388">
        <f>ROUND(AT388*Source!I1014*AH388*AL388,2)</f>
        <v>437.15</v>
      </c>
      <c r="CV388">
        <f>ROUND(Y388*Source!I1014,7)</f>
        <v>0.41</v>
      </c>
      <c r="CW388">
        <v>0</v>
      </c>
      <c r="CX388">
        <f>ROUND(Y388*Source!I1014,7)</f>
        <v>0.41</v>
      </c>
      <c r="CY388">
        <f t="shared" si="155"/>
        <v>1066.23</v>
      </c>
      <c r="CZ388">
        <f t="shared" si="156"/>
        <v>1066.23</v>
      </c>
      <c r="DA388">
        <f t="shared" si="157"/>
        <v>1</v>
      </c>
      <c r="DB388">
        <f t="shared" si="152"/>
        <v>437.15</v>
      </c>
      <c r="DC388">
        <f t="shared" si="153"/>
        <v>0</v>
      </c>
      <c r="DD388" t="s">
        <v>3</v>
      </c>
      <c r="DE388" t="s">
        <v>3</v>
      </c>
      <c r="DF388">
        <f t="shared" si="154"/>
        <v>0</v>
      </c>
      <c r="DG388">
        <f t="shared" si="147"/>
        <v>0</v>
      </c>
      <c r="DH388">
        <f t="shared" si="158"/>
        <v>0</v>
      </c>
      <c r="DI388">
        <f t="shared" si="159"/>
        <v>437.15</v>
      </c>
      <c r="DJ388">
        <f t="shared" si="160"/>
        <v>437.15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ROW(Source!A1015)</f>
        <v>1015</v>
      </c>
      <c r="B389">
        <v>70751969</v>
      </c>
      <c r="C389">
        <v>70822268</v>
      </c>
      <c r="D389">
        <v>52604700</v>
      </c>
      <c r="E389">
        <v>110</v>
      </c>
      <c r="F389">
        <v>1</v>
      </c>
      <c r="G389">
        <v>1</v>
      </c>
      <c r="H389">
        <v>1</v>
      </c>
      <c r="I389" t="s">
        <v>580</v>
      </c>
      <c r="J389" t="s">
        <v>3</v>
      </c>
      <c r="K389" t="s">
        <v>581</v>
      </c>
      <c r="L389">
        <v>1369</v>
      </c>
      <c r="N389">
        <v>1013</v>
      </c>
      <c r="O389" t="s">
        <v>554</v>
      </c>
      <c r="P389" t="s">
        <v>554</v>
      </c>
      <c r="Q389">
        <v>1</v>
      </c>
      <c r="W389">
        <v>0</v>
      </c>
      <c r="X389">
        <v>286205319</v>
      </c>
      <c r="Y389">
        <f t="shared" si="151"/>
        <v>0.5</v>
      </c>
      <c r="AA389">
        <v>0</v>
      </c>
      <c r="AB389">
        <v>0</v>
      </c>
      <c r="AC389">
        <v>0</v>
      </c>
      <c r="AD389">
        <v>1090.46</v>
      </c>
      <c r="AE389">
        <v>0</v>
      </c>
      <c r="AF389">
        <v>0</v>
      </c>
      <c r="AG389">
        <v>0</v>
      </c>
      <c r="AH389">
        <v>1090.46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0.5</v>
      </c>
      <c r="AU389" t="s">
        <v>3</v>
      </c>
      <c r="AV389">
        <v>1</v>
      </c>
      <c r="AW389">
        <v>2</v>
      </c>
      <c r="AX389">
        <v>70822271</v>
      </c>
      <c r="AY389">
        <v>2</v>
      </c>
      <c r="AZ389">
        <v>131072</v>
      </c>
      <c r="BA389">
        <v>471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545.23</v>
      </c>
      <c r="BN389">
        <v>0.5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545.23</v>
      </c>
      <c r="BU389">
        <v>0.5</v>
      </c>
      <c r="BV389">
        <v>0</v>
      </c>
      <c r="BW389">
        <v>1</v>
      </c>
      <c r="CU389">
        <f>ROUND(AT389*Source!I1015*AH389*AL389,2)</f>
        <v>545.23</v>
      </c>
      <c r="CV389">
        <f>ROUND(Y389*Source!I1015,7)</f>
        <v>0.5</v>
      </c>
      <c r="CW389">
        <v>0</v>
      </c>
      <c r="CX389">
        <f>ROUND(Y389*Source!I1015,7)</f>
        <v>0.5</v>
      </c>
      <c r="CY389">
        <f t="shared" si="155"/>
        <v>1090.46</v>
      </c>
      <c r="CZ389">
        <f t="shared" si="156"/>
        <v>1090.46</v>
      </c>
      <c r="DA389">
        <f t="shared" si="157"/>
        <v>1</v>
      </c>
      <c r="DB389">
        <f t="shared" si="152"/>
        <v>545.23</v>
      </c>
      <c r="DC389">
        <f t="shared" si="153"/>
        <v>0</v>
      </c>
      <c r="DD389" t="s">
        <v>3</v>
      </c>
      <c r="DE389" t="s">
        <v>3</v>
      </c>
      <c r="DF389">
        <f t="shared" si="154"/>
        <v>0</v>
      </c>
      <c r="DG389">
        <f t="shared" si="147"/>
        <v>0</v>
      </c>
      <c r="DH389">
        <f t="shared" si="158"/>
        <v>0</v>
      </c>
      <c r="DI389">
        <f t="shared" si="159"/>
        <v>545.23</v>
      </c>
      <c r="DJ389">
        <f t="shared" si="160"/>
        <v>545.23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5">
      <c r="A390">
        <f>ROW(Source!A1015)</f>
        <v>1015</v>
      </c>
      <c r="B390">
        <v>70751969</v>
      </c>
      <c r="C390">
        <v>70822268</v>
      </c>
      <c r="D390">
        <v>52604725</v>
      </c>
      <c r="E390">
        <v>110</v>
      </c>
      <c r="F390">
        <v>1</v>
      </c>
      <c r="G390">
        <v>1</v>
      </c>
      <c r="H390">
        <v>1</v>
      </c>
      <c r="I390" t="s">
        <v>582</v>
      </c>
      <c r="J390" t="s">
        <v>3</v>
      </c>
      <c r="K390" t="s">
        <v>583</v>
      </c>
      <c r="L390">
        <v>1369</v>
      </c>
      <c r="N390">
        <v>1013</v>
      </c>
      <c r="O390" t="s">
        <v>554</v>
      </c>
      <c r="P390" t="s">
        <v>554</v>
      </c>
      <c r="Q390">
        <v>1</v>
      </c>
      <c r="W390">
        <v>0</v>
      </c>
      <c r="X390">
        <v>126826561</v>
      </c>
      <c r="Y390">
        <f t="shared" si="151"/>
        <v>0.5</v>
      </c>
      <c r="AA390">
        <v>0</v>
      </c>
      <c r="AB390">
        <v>0</v>
      </c>
      <c r="AC390">
        <v>0</v>
      </c>
      <c r="AD390">
        <v>1066.23</v>
      </c>
      <c r="AE390">
        <v>0</v>
      </c>
      <c r="AF390">
        <v>0</v>
      </c>
      <c r="AG390">
        <v>0</v>
      </c>
      <c r="AH390">
        <v>1066.23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0.5</v>
      </c>
      <c r="AU390" t="s">
        <v>3</v>
      </c>
      <c r="AV390">
        <v>1</v>
      </c>
      <c r="AW390">
        <v>2</v>
      </c>
      <c r="AX390">
        <v>70822272</v>
      </c>
      <c r="AY390">
        <v>2</v>
      </c>
      <c r="AZ390">
        <v>131072</v>
      </c>
      <c r="BA390">
        <v>472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533.11500000000001</v>
      </c>
      <c r="BN390">
        <v>0.5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533.11500000000001</v>
      </c>
      <c r="BU390">
        <v>0.5</v>
      </c>
      <c r="BV390">
        <v>0</v>
      </c>
      <c r="BW390">
        <v>1</v>
      </c>
      <c r="CU390">
        <f>ROUND(AT390*Source!I1015*AH390*AL390,2)</f>
        <v>533.12</v>
      </c>
      <c r="CV390">
        <f>ROUND(Y390*Source!I1015,7)</f>
        <v>0.5</v>
      </c>
      <c r="CW390">
        <v>0</v>
      </c>
      <c r="CX390">
        <f>ROUND(Y390*Source!I1015,7)</f>
        <v>0.5</v>
      </c>
      <c r="CY390">
        <f t="shared" si="155"/>
        <v>1066.23</v>
      </c>
      <c r="CZ390">
        <f t="shared" si="156"/>
        <v>1066.23</v>
      </c>
      <c r="DA390">
        <f t="shared" si="157"/>
        <v>1</v>
      </c>
      <c r="DB390">
        <f t="shared" si="152"/>
        <v>533.12</v>
      </c>
      <c r="DC390">
        <f t="shared" si="153"/>
        <v>0</v>
      </c>
      <c r="DD390" t="s">
        <v>3</v>
      </c>
      <c r="DE390" t="s">
        <v>3</v>
      </c>
      <c r="DF390">
        <f t="shared" si="154"/>
        <v>0</v>
      </c>
      <c r="DG390">
        <f t="shared" si="147"/>
        <v>0</v>
      </c>
      <c r="DH390">
        <f t="shared" si="158"/>
        <v>0</v>
      </c>
      <c r="DI390">
        <f t="shared" si="159"/>
        <v>533.12</v>
      </c>
      <c r="DJ390">
        <f t="shared" si="160"/>
        <v>533.12</v>
      </c>
      <c r="DK390">
        <v>1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5">
      <c r="A391">
        <f>ROW(Source!A1016)</f>
        <v>1016</v>
      </c>
      <c r="B391">
        <v>70748195</v>
      </c>
      <c r="C391">
        <v>70822268</v>
      </c>
      <c r="D391">
        <v>52604700</v>
      </c>
      <c r="E391">
        <v>110</v>
      </c>
      <c r="F391">
        <v>1</v>
      </c>
      <c r="G391">
        <v>1</v>
      </c>
      <c r="H391">
        <v>1</v>
      </c>
      <c r="I391" t="s">
        <v>580</v>
      </c>
      <c r="J391" t="s">
        <v>3</v>
      </c>
      <c r="K391" t="s">
        <v>581</v>
      </c>
      <c r="L391">
        <v>1369</v>
      </c>
      <c r="N391">
        <v>1013</v>
      </c>
      <c r="O391" t="s">
        <v>554</v>
      </c>
      <c r="P391" t="s">
        <v>554</v>
      </c>
      <c r="Q391">
        <v>1</v>
      </c>
      <c r="W391">
        <v>0</v>
      </c>
      <c r="X391">
        <v>286205319</v>
      </c>
      <c r="Y391">
        <f t="shared" si="151"/>
        <v>0.5</v>
      </c>
      <c r="AA391">
        <v>0</v>
      </c>
      <c r="AB391">
        <v>0</v>
      </c>
      <c r="AC391">
        <v>0</v>
      </c>
      <c r="AD391">
        <v>1090.46</v>
      </c>
      <c r="AE391">
        <v>0</v>
      </c>
      <c r="AF391">
        <v>0</v>
      </c>
      <c r="AG391">
        <v>0</v>
      </c>
      <c r="AH391">
        <v>1090.46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0.5</v>
      </c>
      <c r="AU391" t="s">
        <v>3</v>
      </c>
      <c r="AV391">
        <v>1</v>
      </c>
      <c r="AW391">
        <v>2</v>
      </c>
      <c r="AX391">
        <v>70822271</v>
      </c>
      <c r="AY391">
        <v>2</v>
      </c>
      <c r="AZ391">
        <v>131072</v>
      </c>
      <c r="BA391">
        <v>473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545.23</v>
      </c>
      <c r="BN391">
        <v>0.5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545.23</v>
      </c>
      <c r="BU391">
        <v>0.5</v>
      </c>
      <c r="BV391">
        <v>0</v>
      </c>
      <c r="BW391">
        <v>1</v>
      </c>
      <c r="CU391">
        <f>ROUND(AT391*Source!I1016*AH391*AL391,2)</f>
        <v>545.23</v>
      </c>
      <c r="CV391">
        <f>ROUND(Y391*Source!I1016,7)</f>
        <v>0.5</v>
      </c>
      <c r="CW391">
        <v>0</v>
      </c>
      <c r="CX391">
        <f>ROUND(Y391*Source!I1016,7)</f>
        <v>0.5</v>
      </c>
      <c r="CY391">
        <f t="shared" si="155"/>
        <v>1090.46</v>
      </c>
      <c r="CZ391">
        <f t="shared" si="156"/>
        <v>1090.46</v>
      </c>
      <c r="DA391">
        <f t="shared" si="157"/>
        <v>1</v>
      </c>
      <c r="DB391">
        <f t="shared" si="152"/>
        <v>545.23</v>
      </c>
      <c r="DC391">
        <f t="shared" si="153"/>
        <v>0</v>
      </c>
      <c r="DD391" t="s">
        <v>3</v>
      </c>
      <c r="DE391" t="s">
        <v>3</v>
      </c>
      <c r="DF391">
        <f t="shared" si="154"/>
        <v>0</v>
      </c>
      <c r="DG391">
        <f t="shared" si="147"/>
        <v>0</v>
      </c>
      <c r="DH391">
        <f t="shared" si="158"/>
        <v>0</v>
      </c>
      <c r="DI391">
        <f t="shared" si="159"/>
        <v>545.23</v>
      </c>
      <c r="DJ391">
        <f t="shared" si="160"/>
        <v>545.23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5">
      <c r="A392">
        <f>ROW(Source!A1016)</f>
        <v>1016</v>
      </c>
      <c r="B392">
        <v>70748195</v>
      </c>
      <c r="C392">
        <v>70822268</v>
      </c>
      <c r="D392">
        <v>52604725</v>
      </c>
      <c r="E392">
        <v>110</v>
      </c>
      <c r="F392">
        <v>1</v>
      </c>
      <c r="G392">
        <v>1</v>
      </c>
      <c r="H392">
        <v>1</v>
      </c>
      <c r="I392" t="s">
        <v>582</v>
      </c>
      <c r="J392" t="s">
        <v>3</v>
      </c>
      <c r="K392" t="s">
        <v>583</v>
      </c>
      <c r="L392">
        <v>1369</v>
      </c>
      <c r="N392">
        <v>1013</v>
      </c>
      <c r="O392" t="s">
        <v>554</v>
      </c>
      <c r="P392" t="s">
        <v>554</v>
      </c>
      <c r="Q392">
        <v>1</v>
      </c>
      <c r="W392">
        <v>0</v>
      </c>
      <c r="X392">
        <v>126826561</v>
      </c>
      <c r="Y392">
        <f t="shared" si="151"/>
        <v>0.5</v>
      </c>
      <c r="AA392">
        <v>0</v>
      </c>
      <c r="AB392">
        <v>0</v>
      </c>
      <c r="AC392">
        <v>0</v>
      </c>
      <c r="AD392">
        <v>1066.23</v>
      </c>
      <c r="AE392">
        <v>0</v>
      </c>
      <c r="AF392">
        <v>0</v>
      </c>
      <c r="AG392">
        <v>0</v>
      </c>
      <c r="AH392">
        <v>1066.23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0.5</v>
      </c>
      <c r="AU392" t="s">
        <v>3</v>
      </c>
      <c r="AV392">
        <v>1</v>
      </c>
      <c r="AW392">
        <v>2</v>
      </c>
      <c r="AX392">
        <v>70822272</v>
      </c>
      <c r="AY392">
        <v>2</v>
      </c>
      <c r="AZ392">
        <v>131072</v>
      </c>
      <c r="BA392">
        <v>474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533.11500000000001</v>
      </c>
      <c r="BN392">
        <v>0.5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533.11500000000001</v>
      </c>
      <c r="BU392">
        <v>0.5</v>
      </c>
      <c r="BV392">
        <v>0</v>
      </c>
      <c r="BW392">
        <v>1</v>
      </c>
      <c r="CU392">
        <f>ROUND(AT392*Source!I1016*AH392*AL392,2)</f>
        <v>533.12</v>
      </c>
      <c r="CV392">
        <f>ROUND(Y392*Source!I1016,7)</f>
        <v>0.5</v>
      </c>
      <c r="CW392">
        <v>0</v>
      </c>
      <c r="CX392">
        <f>ROUND(Y392*Source!I1016,7)</f>
        <v>0.5</v>
      </c>
      <c r="CY392">
        <f t="shared" si="155"/>
        <v>1066.23</v>
      </c>
      <c r="CZ392">
        <f t="shared" si="156"/>
        <v>1066.23</v>
      </c>
      <c r="DA392">
        <f t="shared" si="157"/>
        <v>1</v>
      </c>
      <c r="DB392">
        <f t="shared" si="152"/>
        <v>533.12</v>
      </c>
      <c r="DC392">
        <f t="shared" si="153"/>
        <v>0</v>
      </c>
      <c r="DD392" t="s">
        <v>3</v>
      </c>
      <c r="DE392" t="s">
        <v>3</v>
      </c>
      <c r="DF392">
        <f t="shared" si="154"/>
        <v>0</v>
      </c>
      <c r="DG392">
        <f t="shared" si="147"/>
        <v>0</v>
      </c>
      <c r="DH392">
        <f t="shared" si="158"/>
        <v>0</v>
      </c>
      <c r="DI392">
        <f t="shared" si="159"/>
        <v>533.12</v>
      </c>
      <c r="DJ392">
        <f t="shared" si="160"/>
        <v>533.12</v>
      </c>
      <c r="DK392">
        <v>1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5">
      <c r="A393">
        <f>ROW(Source!A1017)</f>
        <v>1017</v>
      </c>
      <c r="B393">
        <v>70751969</v>
      </c>
      <c r="C393">
        <v>70822273</v>
      </c>
      <c r="D393">
        <v>52604700</v>
      </c>
      <c r="E393">
        <v>110</v>
      </c>
      <c r="F393">
        <v>1</v>
      </c>
      <c r="G393">
        <v>1</v>
      </c>
      <c r="H393">
        <v>1</v>
      </c>
      <c r="I393" t="s">
        <v>580</v>
      </c>
      <c r="J393" t="s">
        <v>3</v>
      </c>
      <c r="K393" t="s">
        <v>581</v>
      </c>
      <c r="L393">
        <v>1369</v>
      </c>
      <c r="N393">
        <v>1013</v>
      </c>
      <c r="O393" t="s">
        <v>554</v>
      </c>
      <c r="P393" t="s">
        <v>554</v>
      </c>
      <c r="Q393">
        <v>1</v>
      </c>
      <c r="W393">
        <v>0</v>
      </c>
      <c r="X393">
        <v>286205319</v>
      </c>
      <c r="Y393">
        <f t="shared" si="151"/>
        <v>0.5</v>
      </c>
      <c r="AA393">
        <v>0</v>
      </c>
      <c r="AB393">
        <v>0</v>
      </c>
      <c r="AC393">
        <v>0</v>
      </c>
      <c r="AD393">
        <v>1090.46</v>
      </c>
      <c r="AE393">
        <v>0</v>
      </c>
      <c r="AF393">
        <v>0</v>
      </c>
      <c r="AG393">
        <v>0</v>
      </c>
      <c r="AH393">
        <v>1090.46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0.5</v>
      </c>
      <c r="AU393" t="s">
        <v>3</v>
      </c>
      <c r="AV393">
        <v>1</v>
      </c>
      <c r="AW393">
        <v>2</v>
      </c>
      <c r="AX393">
        <v>70822276</v>
      </c>
      <c r="AY393">
        <v>2</v>
      </c>
      <c r="AZ393">
        <v>131072</v>
      </c>
      <c r="BA393">
        <v>475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545.23</v>
      </c>
      <c r="BN393">
        <v>0.5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545.23</v>
      </c>
      <c r="BU393">
        <v>0.5</v>
      </c>
      <c r="BV393">
        <v>0</v>
      </c>
      <c r="BW393">
        <v>1</v>
      </c>
      <c r="CU393">
        <f>ROUND(AT393*Source!I1017*AH393*AL393,2)</f>
        <v>545.23</v>
      </c>
      <c r="CV393">
        <f>ROUND(Y393*Source!I1017,7)</f>
        <v>0.5</v>
      </c>
      <c r="CW393">
        <v>0</v>
      </c>
      <c r="CX393">
        <f>ROUND(Y393*Source!I1017,7)</f>
        <v>0.5</v>
      </c>
      <c r="CY393">
        <f t="shared" si="155"/>
        <v>1090.46</v>
      </c>
      <c r="CZ393">
        <f t="shared" si="156"/>
        <v>1090.46</v>
      </c>
      <c r="DA393">
        <f t="shared" si="157"/>
        <v>1</v>
      </c>
      <c r="DB393">
        <f t="shared" si="152"/>
        <v>545.23</v>
      </c>
      <c r="DC393">
        <f t="shared" si="153"/>
        <v>0</v>
      </c>
      <c r="DD393" t="s">
        <v>3</v>
      </c>
      <c r="DE393" t="s">
        <v>3</v>
      </c>
      <c r="DF393">
        <f t="shared" si="154"/>
        <v>0</v>
      </c>
      <c r="DG393">
        <f t="shared" ref="DG393:DG404" si="161">ROUND(ROUND(AF393,2)*CX393,2)</f>
        <v>0</v>
      </c>
      <c r="DH393">
        <f t="shared" si="158"/>
        <v>0</v>
      </c>
      <c r="DI393">
        <f t="shared" si="159"/>
        <v>545.23</v>
      </c>
      <c r="DJ393">
        <f t="shared" si="160"/>
        <v>545.23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5">
      <c r="A394">
        <f>ROW(Source!A1017)</f>
        <v>1017</v>
      </c>
      <c r="B394">
        <v>70751969</v>
      </c>
      <c r="C394">
        <v>70822273</v>
      </c>
      <c r="D394">
        <v>52604725</v>
      </c>
      <c r="E394">
        <v>110</v>
      </c>
      <c r="F394">
        <v>1</v>
      </c>
      <c r="G394">
        <v>1</v>
      </c>
      <c r="H394">
        <v>1</v>
      </c>
      <c r="I394" t="s">
        <v>582</v>
      </c>
      <c r="J394" t="s">
        <v>3</v>
      </c>
      <c r="K394" t="s">
        <v>583</v>
      </c>
      <c r="L394">
        <v>1369</v>
      </c>
      <c r="N394">
        <v>1013</v>
      </c>
      <c r="O394" t="s">
        <v>554</v>
      </c>
      <c r="P394" t="s">
        <v>554</v>
      </c>
      <c r="Q394">
        <v>1</v>
      </c>
      <c r="W394">
        <v>0</v>
      </c>
      <c r="X394">
        <v>126826561</v>
      </c>
      <c r="Y394">
        <f t="shared" si="151"/>
        <v>0.5</v>
      </c>
      <c r="AA394">
        <v>0</v>
      </c>
      <c r="AB394">
        <v>0</v>
      </c>
      <c r="AC394">
        <v>0</v>
      </c>
      <c r="AD394">
        <v>1066.23</v>
      </c>
      <c r="AE394">
        <v>0</v>
      </c>
      <c r="AF394">
        <v>0</v>
      </c>
      <c r="AG394">
        <v>0</v>
      </c>
      <c r="AH394">
        <v>1066.23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0.5</v>
      </c>
      <c r="AU394" t="s">
        <v>3</v>
      </c>
      <c r="AV394">
        <v>1</v>
      </c>
      <c r="AW394">
        <v>2</v>
      </c>
      <c r="AX394">
        <v>70822277</v>
      </c>
      <c r="AY394">
        <v>2</v>
      </c>
      <c r="AZ394">
        <v>131072</v>
      </c>
      <c r="BA394">
        <v>476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533.11500000000001</v>
      </c>
      <c r="BN394">
        <v>0.5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533.11500000000001</v>
      </c>
      <c r="BU394">
        <v>0.5</v>
      </c>
      <c r="BV394">
        <v>0</v>
      </c>
      <c r="BW394">
        <v>1</v>
      </c>
      <c r="CU394">
        <f>ROUND(AT394*Source!I1017*AH394*AL394,2)</f>
        <v>533.12</v>
      </c>
      <c r="CV394">
        <f>ROUND(Y394*Source!I1017,7)</f>
        <v>0.5</v>
      </c>
      <c r="CW394">
        <v>0</v>
      </c>
      <c r="CX394">
        <f>ROUND(Y394*Source!I1017,7)</f>
        <v>0.5</v>
      </c>
      <c r="CY394">
        <f t="shared" si="155"/>
        <v>1066.23</v>
      </c>
      <c r="CZ394">
        <f t="shared" si="156"/>
        <v>1066.23</v>
      </c>
      <c r="DA394">
        <f t="shared" si="157"/>
        <v>1</v>
      </c>
      <c r="DB394">
        <f t="shared" si="152"/>
        <v>533.12</v>
      </c>
      <c r="DC394">
        <f t="shared" si="153"/>
        <v>0</v>
      </c>
      <c r="DD394" t="s">
        <v>3</v>
      </c>
      <c r="DE394" t="s">
        <v>3</v>
      </c>
      <c r="DF394">
        <f t="shared" si="154"/>
        <v>0</v>
      </c>
      <c r="DG394">
        <f t="shared" si="161"/>
        <v>0</v>
      </c>
      <c r="DH394">
        <f t="shared" si="158"/>
        <v>0</v>
      </c>
      <c r="DI394">
        <f t="shared" si="159"/>
        <v>533.12</v>
      </c>
      <c r="DJ394">
        <f t="shared" si="160"/>
        <v>533.12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ROW(Source!A1018)</f>
        <v>1018</v>
      </c>
      <c r="B395">
        <v>70748195</v>
      </c>
      <c r="C395">
        <v>70822273</v>
      </c>
      <c r="D395">
        <v>52604700</v>
      </c>
      <c r="E395">
        <v>110</v>
      </c>
      <c r="F395">
        <v>1</v>
      </c>
      <c r="G395">
        <v>1</v>
      </c>
      <c r="H395">
        <v>1</v>
      </c>
      <c r="I395" t="s">
        <v>580</v>
      </c>
      <c r="J395" t="s">
        <v>3</v>
      </c>
      <c r="K395" t="s">
        <v>581</v>
      </c>
      <c r="L395">
        <v>1369</v>
      </c>
      <c r="N395">
        <v>1013</v>
      </c>
      <c r="O395" t="s">
        <v>554</v>
      </c>
      <c r="P395" t="s">
        <v>554</v>
      </c>
      <c r="Q395">
        <v>1</v>
      </c>
      <c r="W395">
        <v>0</v>
      </c>
      <c r="X395">
        <v>286205319</v>
      </c>
      <c r="Y395">
        <f t="shared" si="151"/>
        <v>0.5</v>
      </c>
      <c r="AA395">
        <v>0</v>
      </c>
      <c r="AB395">
        <v>0</v>
      </c>
      <c r="AC395">
        <v>0</v>
      </c>
      <c r="AD395">
        <v>1090.46</v>
      </c>
      <c r="AE395">
        <v>0</v>
      </c>
      <c r="AF395">
        <v>0</v>
      </c>
      <c r="AG395">
        <v>0</v>
      </c>
      <c r="AH395">
        <v>1090.46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0.5</v>
      </c>
      <c r="AU395" t="s">
        <v>3</v>
      </c>
      <c r="AV395">
        <v>1</v>
      </c>
      <c r="AW395">
        <v>2</v>
      </c>
      <c r="AX395">
        <v>70822276</v>
      </c>
      <c r="AY395">
        <v>2</v>
      </c>
      <c r="AZ395">
        <v>131072</v>
      </c>
      <c r="BA395">
        <v>477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545.23</v>
      </c>
      <c r="BN395">
        <v>0.5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545.23</v>
      </c>
      <c r="BU395">
        <v>0.5</v>
      </c>
      <c r="BV395">
        <v>0</v>
      </c>
      <c r="BW395">
        <v>1</v>
      </c>
      <c r="CU395">
        <f>ROUND(AT395*Source!I1018*AH395*AL395,2)</f>
        <v>545.23</v>
      </c>
      <c r="CV395">
        <f>ROUND(Y395*Source!I1018,7)</f>
        <v>0.5</v>
      </c>
      <c r="CW395">
        <v>0</v>
      </c>
      <c r="CX395">
        <f>ROUND(Y395*Source!I1018,7)</f>
        <v>0.5</v>
      </c>
      <c r="CY395">
        <f t="shared" si="155"/>
        <v>1090.46</v>
      </c>
      <c r="CZ395">
        <f t="shared" si="156"/>
        <v>1090.46</v>
      </c>
      <c r="DA395">
        <f t="shared" si="157"/>
        <v>1</v>
      </c>
      <c r="DB395">
        <f t="shared" si="152"/>
        <v>545.23</v>
      </c>
      <c r="DC395">
        <f t="shared" si="153"/>
        <v>0</v>
      </c>
      <c r="DD395" t="s">
        <v>3</v>
      </c>
      <c r="DE395" t="s">
        <v>3</v>
      </c>
      <c r="DF395">
        <f t="shared" si="154"/>
        <v>0</v>
      </c>
      <c r="DG395">
        <f t="shared" si="161"/>
        <v>0</v>
      </c>
      <c r="DH395">
        <f t="shared" si="158"/>
        <v>0</v>
      </c>
      <c r="DI395">
        <f t="shared" si="159"/>
        <v>545.23</v>
      </c>
      <c r="DJ395">
        <f t="shared" si="160"/>
        <v>545.23</v>
      </c>
      <c r="DK395">
        <v>1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ROW(Source!A1018)</f>
        <v>1018</v>
      </c>
      <c r="B396">
        <v>70748195</v>
      </c>
      <c r="C396">
        <v>70822273</v>
      </c>
      <c r="D396">
        <v>52604725</v>
      </c>
      <c r="E396">
        <v>110</v>
      </c>
      <c r="F396">
        <v>1</v>
      </c>
      <c r="G396">
        <v>1</v>
      </c>
      <c r="H396">
        <v>1</v>
      </c>
      <c r="I396" t="s">
        <v>582</v>
      </c>
      <c r="J396" t="s">
        <v>3</v>
      </c>
      <c r="K396" t="s">
        <v>583</v>
      </c>
      <c r="L396">
        <v>1369</v>
      </c>
      <c r="N396">
        <v>1013</v>
      </c>
      <c r="O396" t="s">
        <v>554</v>
      </c>
      <c r="P396" t="s">
        <v>554</v>
      </c>
      <c r="Q396">
        <v>1</v>
      </c>
      <c r="W396">
        <v>0</v>
      </c>
      <c r="X396">
        <v>126826561</v>
      </c>
      <c r="Y396">
        <f t="shared" si="151"/>
        <v>0.5</v>
      </c>
      <c r="AA396">
        <v>0</v>
      </c>
      <c r="AB396">
        <v>0</v>
      </c>
      <c r="AC396">
        <v>0</v>
      </c>
      <c r="AD396">
        <v>1066.23</v>
      </c>
      <c r="AE396">
        <v>0</v>
      </c>
      <c r="AF396">
        <v>0</v>
      </c>
      <c r="AG396">
        <v>0</v>
      </c>
      <c r="AH396">
        <v>1066.23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0.5</v>
      </c>
      <c r="AU396" t="s">
        <v>3</v>
      </c>
      <c r="AV396">
        <v>1</v>
      </c>
      <c r="AW396">
        <v>2</v>
      </c>
      <c r="AX396">
        <v>70822277</v>
      </c>
      <c r="AY396">
        <v>2</v>
      </c>
      <c r="AZ396">
        <v>131072</v>
      </c>
      <c r="BA396">
        <v>478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533.11500000000001</v>
      </c>
      <c r="BN396">
        <v>0.5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533.11500000000001</v>
      </c>
      <c r="BU396">
        <v>0.5</v>
      </c>
      <c r="BV396">
        <v>0</v>
      </c>
      <c r="BW396">
        <v>1</v>
      </c>
      <c r="CU396">
        <f>ROUND(AT396*Source!I1018*AH396*AL396,2)</f>
        <v>533.12</v>
      </c>
      <c r="CV396">
        <f>ROUND(Y396*Source!I1018,7)</f>
        <v>0.5</v>
      </c>
      <c r="CW396">
        <v>0</v>
      </c>
      <c r="CX396">
        <f>ROUND(Y396*Source!I1018,7)</f>
        <v>0.5</v>
      </c>
      <c r="CY396">
        <f t="shared" si="155"/>
        <v>1066.23</v>
      </c>
      <c r="CZ396">
        <f t="shared" si="156"/>
        <v>1066.23</v>
      </c>
      <c r="DA396">
        <f t="shared" si="157"/>
        <v>1</v>
      </c>
      <c r="DB396">
        <f t="shared" si="152"/>
        <v>533.12</v>
      </c>
      <c r="DC396">
        <f t="shared" si="153"/>
        <v>0</v>
      </c>
      <c r="DD396" t="s">
        <v>3</v>
      </c>
      <c r="DE396" t="s">
        <v>3</v>
      </c>
      <c r="DF396">
        <f t="shared" si="154"/>
        <v>0</v>
      </c>
      <c r="DG396">
        <f t="shared" si="161"/>
        <v>0</v>
      </c>
      <c r="DH396">
        <f t="shared" si="158"/>
        <v>0</v>
      </c>
      <c r="DI396">
        <f t="shared" si="159"/>
        <v>533.12</v>
      </c>
      <c r="DJ396">
        <f t="shared" si="160"/>
        <v>533.12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5">
      <c r="A397">
        <f>ROW(Source!A1019)</f>
        <v>1019</v>
      </c>
      <c r="B397">
        <v>70751969</v>
      </c>
      <c r="C397">
        <v>70822278</v>
      </c>
      <c r="D397">
        <v>52604700</v>
      </c>
      <c r="E397">
        <v>110</v>
      </c>
      <c r="F397">
        <v>1</v>
      </c>
      <c r="G397">
        <v>1</v>
      </c>
      <c r="H397">
        <v>1</v>
      </c>
      <c r="I397" t="s">
        <v>580</v>
      </c>
      <c r="J397" t="s">
        <v>3</v>
      </c>
      <c r="K397" t="s">
        <v>581</v>
      </c>
      <c r="L397">
        <v>1369</v>
      </c>
      <c r="N397">
        <v>1013</v>
      </c>
      <c r="O397" t="s">
        <v>554</v>
      </c>
      <c r="P397" t="s">
        <v>554</v>
      </c>
      <c r="Q397">
        <v>1</v>
      </c>
      <c r="W397">
        <v>0</v>
      </c>
      <c r="X397">
        <v>286205319</v>
      </c>
      <c r="Y397">
        <f t="shared" si="151"/>
        <v>6.48</v>
      </c>
      <c r="AA397">
        <v>0</v>
      </c>
      <c r="AB397">
        <v>0</v>
      </c>
      <c r="AC397">
        <v>0</v>
      </c>
      <c r="AD397">
        <v>1090.46</v>
      </c>
      <c r="AE397">
        <v>0</v>
      </c>
      <c r="AF397">
        <v>0</v>
      </c>
      <c r="AG397">
        <v>0</v>
      </c>
      <c r="AH397">
        <v>1090.46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6.48</v>
      </c>
      <c r="AU397" t="s">
        <v>3</v>
      </c>
      <c r="AV397">
        <v>1</v>
      </c>
      <c r="AW397">
        <v>2</v>
      </c>
      <c r="AX397">
        <v>70822281</v>
      </c>
      <c r="AY397">
        <v>2</v>
      </c>
      <c r="AZ397">
        <v>131072</v>
      </c>
      <c r="BA397">
        <v>479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7066.180800000001</v>
      </c>
      <c r="BN397">
        <v>6.48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7066.180800000001</v>
      </c>
      <c r="BU397">
        <v>6.48</v>
      </c>
      <c r="BV397">
        <v>0</v>
      </c>
      <c r="BW397">
        <v>1</v>
      </c>
      <c r="CU397">
        <f>ROUND(AT397*Source!I1019*AH397*AL397,2)</f>
        <v>70.66</v>
      </c>
      <c r="CV397">
        <f>ROUND(Y397*Source!I1019,7)</f>
        <v>6.4799999999999996E-2</v>
      </c>
      <c r="CW397">
        <v>0</v>
      </c>
      <c r="CX397">
        <f>ROUND(Y397*Source!I1019,7)</f>
        <v>6.4799999999999996E-2</v>
      </c>
      <c r="CY397">
        <f t="shared" si="155"/>
        <v>1090.46</v>
      </c>
      <c r="CZ397">
        <f t="shared" si="156"/>
        <v>1090.46</v>
      </c>
      <c r="DA397">
        <f t="shared" si="157"/>
        <v>1</v>
      </c>
      <c r="DB397">
        <f t="shared" si="152"/>
        <v>7066.18</v>
      </c>
      <c r="DC397">
        <f t="shared" si="153"/>
        <v>0</v>
      </c>
      <c r="DD397" t="s">
        <v>3</v>
      </c>
      <c r="DE397" t="s">
        <v>3</v>
      </c>
      <c r="DF397">
        <f t="shared" si="154"/>
        <v>0</v>
      </c>
      <c r="DG397">
        <f t="shared" si="161"/>
        <v>0</v>
      </c>
      <c r="DH397">
        <f t="shared" si="158"/>
        <v>0</v>
      </c>
      <c r="DI397">
        <f t="shared" si="159"/>
        <v>70.66</v>
      </c>
      <c r="DJ397">
        <f t="shared" si="160"/>
        <v>70.66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5">
      <c r="A398">
        <f>ROW(Source!A1019)</f>
        <v>1019</v>
      </c>
      <c r="B398">
        <v>70751969</v>
      </c>
      <c r="C398">
        <v>70822278</v>
      </c>
      <c r="D398">
        <v>52604725</v>
      </c>
      <c r="E398">
        <v>110</v>
      </c>
      <c r="F398">
        <v>1</v>
      </c>
      <c r="G398">
        <v>1</v>
      </c>
      <c r="H398">
        <v>1</v>
      </c>
      <c r="I398" t="s">
        <v>582</v>
      </c>
      <c r="J398" t="s">
        <v>3</v>
      </c>
      <c r="K398" t="s">
        <v>583</v>
      </c>
      <c r="L398">
        <v>1369</v>
      </c>
      <c r="N398">
        <v>1013</v>
      </c>
      <c r="O398" t="s">
        <v>554</v>
      </c>
      <c r="P398" t="s">
        <v>554</v>
      </c>
      <c r="Q398">
        <v>1</v>
      </c>
      <c r="W398">
        <v>0</v>
      </c>
      <c r="X398">
        <v>126826561</v>
      </c>
      <c r="Y398">
        <f t="shared" si="151"/>
        <v>6.48</v>
      </c>
      <c r="AA398">
        <v>0</v>
      </c>
      <c r="AB398">
        <v>0</v>
      </c>
      <c r="AC398">
        <v>0</v>
      </c>
      <c r="AD398">
        <v>1066.23</v>
      </c>
      <c r="AE398">
        <v>0</v>
      </c>
      <c r="AF398">
        <v>0</v>
      </c>
      <c r="AG398">
        <v>0</v>
      </c>
      <c r="AH398">
        <v>1066.23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6.48</v>
      </c>
      <c r="AU398" t="s">
        <v>3</v>
      </c>
      <c r="AV398">
        <v>1</v>
      </c>
      <c r="AW398">
        <v>2</v>
      </c>
      <c r="AX398">
        <v>70822282</v>
      </c>
      <c r="AY398">
        <v>2</v>
      </c>
      <c r="AZ398">
        <v>131072</v>
      </c>
      <c r="BA398">
        <v>480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6909.1704000000009</v>
      </c>
      <c r="BN398">
        <v>6.48</v>
      </c>
      <c r="BO398">
        <v>0</v>
      </c>
      <c r="BP398">
        <v>1</v>
      </c>
      <c r="BQ398">
        <v>0</v>
      </c>
      <c r="BR398">
        <v>0</v>
      </c>
      <c r="BS398">
        <v>0</v>
      </c>
      <c r="BT398">
        <v>6909.1704000000009</v>
      </c>
      <c r="BU398">
        <v>6.48</v>
      </c>
      <c r="BV398">
        <v>0</v>
      </c>
      <c r="BW398">
        <v>1</v>
      </c>
      <c r="CU398">
        <f>ROUND(AT398*Source!I1019*AH398*AL398,2)</f>
        <v>69.09</v>
      </c>
      <c r="CV398">
        <f>ROUND(Y398*Source!I1019,7)</f>
        <v>6.4799999999999996E-2</v>
      </c>
      <c r="CW398">
        <v>0</v>
      </c>
      <c r="CX398">
        <f>ROUND(Y398*Source!I1019,7)</f>
        <v>6.4799999999999996E-2</v>
      </c>
      <c r="CY398">
        <f t="shared" si="155"/>
        <v>1066.23</v>
      </c>
      <c r="CZ398">
        <f t="shared" si="156"/>
        <v>1066.23</v>
      </c>
      <c r="DA398">
        <f t="shared" si="157"/>
        <v>1</v>
      </c>
      <c r="DB398">
        <f t="shared" si="152"/>
        <v>6909.17</v>
      </c>
      <c r="DC398">
        <f t="shared" si="153"/>
        <v>0</v>
      </c>
      <c r="DD398" t="s">
        <v>3</v>
      </c>
      <c r="DE398" t="s">
        <v>3</v>
      </c>
      <c r="DF398">
        <f t="shared" si="154"/>
        <v>0</v>
      </c>
      <c r="DG398">
        <f t="shared" si="161"/>
        <v>0</v>
      </c>
      <c r="DH398">
        <f t="shared" si="158"/>
        <v>0</v>
      </c>
      <c r="DI398">
        <f t="shared" si="159"/>
        <v>69.09</v>
      </c>
      <c r="DJ398">
        <f t="shared" si="160"/>
        <v>69.09</v>
      </c>
      <c r="DK398">
        <v>1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5">
      <c r="A399">
        <f>ROW(Source!A1020)</f>
        <v>1020</v>
      </c>
      <c r="B399">
        <v>70748195</v>
      </c>
      <c r="C399">
        <v>70822278</v>
      </c>
      <c r="D399">
        <v>52604700</v>
      </c>
      <c r="E399">
        <v>110</v>
      </c>
      <c r="F399">
        <v>1</v>
      </c>
      <c r="G399">
        <v>1</v>
      </c>
      <c r="H399">
        <v>1</v>
      </c>
      <c r="I399" t="s">
        <v>580</v>
      </c>
      <c r="J399" t="s">
        <v>3</v>
      </c>
      <c r="K399" t="s">
        <v>581</v>
      </c>
      <c r="L399">
        <v>1369</v>
      </c>
      <c r="N399">
        <v>1013</v>
      </c>
      <c r="O399" t="s">
        <v>554</v>
      </c>
      <c r="P399" t="s">
        <v>554</v>
      </c>
      <c r="Q399">
        <v>1</v>
      </c>
      <c r="W399">
        <v>0</v>
      </c>
      <c r="X399">
        <v>286205319</v>
      </c>
      <c r="Y399">
        <f t="shared" si="151"/>
        <v>6.48</v>
      </c>
      <c r="AA399">
        <v>0</v>
      </c>
      <c r="AB399">
        <v>0</v>
      </c>
      <c r="AC399">
        <v>0</v>
      </c>
      <c r="AD399">
        <v>1090.46</v>
      </c>
      <c r="AE399">
        <v>0</v>
      </c>
      <c r="AF399">
        <v>0</v>
      </c>
      <c r="AG399">
        <v>0</v>
      </c>
      <c r="AH399">
        <v>1090.46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6.48</v>
      </c>
      <c r="AU399" t="s">
        <v>3</v>
      </c>
      <c r="AV399">
        <v>1</v>
      </c>
      <c r="AW399">
        <v>2</v>
      </c>
      <c r="AX399">
        <v>70822281</v>
      </c>
      <c r="AY399">
        <v>2</v>
      </c>
      <c r="AZ399">
        <v>131072</v>
      </c>
      <c r="BA399">
        <v>481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7066.180800000001</v>
      </c>
      <c r="BN399">
        <v>6.48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7066.180800000001</v>
      </c>
      <c r="BU399">
        <v>6.48</v>
      </c>
      <c r="BV399">
        <v>0</v>
      </c>
      <c r="BW399">
        <v>1</v>
      </c>
      <c r="CU399">
        <f>ROUND(AT399*Source!I1020*AH399*AL399,2)</f>
        <v>70.66</v>
      </c>
      <c r="CV399">
        <f>ROUND(Y399*Source!I1020,7)</f>
        <v>6.4799999999999996E-2</v>
      </c>
      <c r="CW399">
        <v>0</v>
      </c>
      <c r="CX399">
        <f>ROUND(Y399*Source!I1020,7)</f>
        <v>6.4799999999999996E-2</v>
      </c>
      <c r="CY399">
        <f t="shared" si="155"/>
        <v>1090.46</v>
      </c>
      <c r="CZ399">
        <f t="shared" si="156"/>
        <v>1090.46</v>
      </c>
      <c r="DA399">
        <f t="shared" si="157"/>
        <v>1</v>
      </c>
      <c r="DB399">
        <f t="shared" si="152"/>
        <v>7066.18</v>
      </c>
      <c r="DC399">
        <f t="shared" si="153"/>
        <v>0</v>
      </c>
      <c r="DD399" t="s">
        <v>3</v>
      </c>
      <c r="DE399" t="s">
        <v>3</v>
      </c>
      <c r="DF399">
        <f t="shared" si="154"/>
        <v>0</v>
      </c>
      <c r="DG399">
        <f t="shared" si="161"/>
        <v>0</v>
      </c>
      <c r="DH399">
        <f t="shared" si="158"/>
        <v>0</v>
      </c>
      <c r="DI399">
        <f t="shared" si="159"/>
        <v>70.66</v>
      </c>
      <c r="DJ399">
        <f t="shared" si="160"/>
        <v>70.66</v>
      </c>
      <c r="DK399">
        <v>1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5">
      <c r="A400">
        <f>ROW(Source!A1020)</f>
        <v>1020</v>
      </c>
      <c r="B400">
        <v>70748195</v>
      </c>
      <c r="C400">
        <v>70822278</v>
      </c>
      <c r="D400">
        <v>52604725</v>
      </c>
      <c r="E400">
        <v>110</v>
      </c>
      <c r="F400">
        <v>1</v>
      </c>
      <c r="G400">
        <v>1</v>
      </c>
      <c r="H400">
        <v>1</v>
      </c>
      <c r="I400" t="s">
        <v>582</v>
      </c>
      <c r="J400" t="s">
        <v>3</v>
      </c>
      <c r="K400" t="s">
        <v>583</v>
      </c>
      <c r="L400">
        <v>1369</v>
      </c>
      <c r="N400">
        <v>1013</v>
      </c>
      <c r="O400" t="s">
        <v>554</v>
      </c>
      <c r="P400" t="s">
        <v>554</v>
      </c>
      <c r="Q400">
        <v>1</v>
      </c>
      <c r="W400">
        <v>0</v>
      </c>
      <c r="X400">
        <v>126826561</v>
      </c>
      <c r="Y400">
        <f t="shared" si="151"/>
        <v>6.48</v>
      </c>
      <c r="AA400">
        <v>0</v>
      </c>
      <c r="AB400">
        <v>0</v>
      </c>
      <c r="AC400">
        <v>0</v>
      </c>
      <c r="AD400">
        <v>1066.23</v>
      </c>
      <c r="AE400">
        <v>0</v>
      </c>
      <c r="AF400">
        <v>0</v>
      </c>
      <c r="AG400">
        <v>0</v>
      </c>
      <c r="AH400">
        <v>1066.23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6.48</v>
      </c>
      <c r="AU400" t="s">
        <v>3</v>
      </c>
      <c r="AV400">
        <v>1</v>
      </c>
      <c r="AW400">
        <v>2</v>
      </c>
      <c r="AX400">
        <v>70822282</v>
      </c>
      <c r="AY400">
        <v>2</v>
      </c>
      <c r="AZ400">
        <v>131072</v>
      </c>
      <c r="BA400">
        <v>482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6909.1704000000009</v>
      </c>
      <c r="BN400">
        <v>6.48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6909.1704000000009</v>
      </c>
      <c r="BU400">
        <v>6.48</v>
      </c>
      <c r="BV400">
        <v>0</v>
      </c>
      <c r="BW400">
        <v>1</v>
      </c>
      <c r="CU400">
        <f>ROUND(AT400*Source!I1020*AH400*AL400,2)</f>
        <v>69.09</v>
      </c>
      <c r="CV400">
        <f>ROUND(Y400*Source!I1020,7)</f>
        <v>6.4799999999999996E-2</v>
      </c>
      <c r="CW400">
        <v>0</v>
      </c>
      <c r="CX400">
        <f>ROUND(Y400*Source!I1020,7)</f>
        <v>6.4799999999999996E-2</v>
      </c>
      <c r="CY400">
        <f t="shared" si="155"/>
        <v>1066.23</v>
      </c>
      <c r="CZ400">
        <f t="shared" si="156"/>
        <v>1066.23</v>
      </c>
      <c r="DA400">
        <f t="shared" si="157"/>
        <v>1</v>
      </c>
      <c r="DB400">
        <f t="shared" si="152"/>
        <v>6909.17</v>
      </c>
      <c r="DC400">
        <f t="shared" si="153"/>
        <v>0</v>
      </c>
      <c r="DD400" t="s">
        <v>3</v>
      </c>
      <c r="DE400" t="s">
        <v>3</v>
      </c>
      <c r="DF400">
        <f t="shared" si="154"/>
        <v>0</v>
      </c>
      <c r="DG400">
        <f t="shared" si="161"/>
        <v>0</v>
      </c>
      <c r="DH400">
        <f t="shared" si="158"/>
        <v>0</v>
      </c>
      <c r="DI400">
        <f t="shared" si="159"/>
        <v>69.09</v>
      </c>
      <c r="DJ400">
        <f t="shared" si="160"/>
        <v>69.09</v>
      </c>
      <c r="DK400">
        <v>1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5">
      <c r="A401">
        <f>ROW(Source!A1021)</f>
        <v>1021</v>
      </c>
      <c r="B401">
        <v>70751969</v>
      </c>
      <c r="C401">
        <v>70822283</v>
      </c>
      <c r="D401">
        <v>68186022</v>
      </c>
      <c r="E401">
        <v>117</v>
      </c>
      <c r="F401">
        <v>1</v>
      </c>
      <c r="G401">
        <v>1</v>
      </c>
      <c r="H401">
        <v>1</v>
      </c>
      <c r="I401" t="s">
        <v>580</v>
      </c>
      <c r="J401" t="s">
        <v>3</v>
      </c>
      <c r="K401" t="s">
        <v>581</v>
      </c>
      <c r="L401">
        <v>1369</v>
      </c>
      <c r="N401">
        <v>1013</v>
      </c>
      <c r="O401" t="s">
        <v>554</v>
      </c>
      <c r="P401" t="s">
        <v>554</v>
      </c>
      <c r="Q401">
        <v>1</v>
      </c>
      <c r="W401">
        <v>0</v>
      </c>
      <c r="X401">
        <v>286205319</v>
      </c>
      <c r="Y401">
        <f t="shared" si="151"/>
        <v>1.62</v>
      </c>
      <c r="AA401">
        <v>0</v>
      </c>
      <c r="AB401">
        <v>0</v>
      </c>
      <c r="AC401">
        <v>0</v>
      </c>
      <c r="AD401">
        <v>1090.46</v>
      </c>
      <c r="AE401">
        <v>0</v>
      </c>
      <c r="AF401">
        <v>0</v>
      </c>
      <c r="AG401">
        <v>0</v>
      </c>
      <c r="AH401">
        <v>1090.46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0</v>
      </c>
      <c r="AQ401">
        <v>1</v>
      </c>
      <c r="AR401">
        <v>0</v>
      </c>
      <c r="AS401" t="s">
        <v>3</v>
      </c>
      <c r="AT401">
        <v>1.62</v>
      </c>
      <c r="AU401" t="s">
        <v>3</v>
      </c>
      <c r="AV401">
        <v>1</v>
      </c>
      <c r="AW401">
        <v>2</v>
      </c>
      <c r="AX401">
        <v>70822286</v>
      </c>
      <c r="AY401">
        <v>1</v>
      </c>
      <c r="AZ401">
        <v>0</v>
      </c>
      <c r="BA401">
        <v>483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1766.5452000000002</v>
      </c>
      <c r="BN401">
        <v>1.62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1766.5452000000002</v>
      </c>
      <c r="BU401">
        <v>1.62</v>
      </c>
      <c r="BV401">
        <v>0</v>
      </c>
      <c r="BW401">
        <v>1</v>
      </c>
      <c r="CU401">
        <f>ROUND(AT401*Source!I1021*AH401*AL401,2)</f>
        <v>1766.55</v>
      </c>
      <c r="CV401">
        <f>ROUND(Y401*Source!I1021,7)</f>
        <v>1.62</v>
      </c>
      <c r="CW401">
        <v>0</v>
      </c>
      <c r="CX401">
        <f>ROUND(Y401*Source!I1021,7)</f>
        <v>1.62</v>
      </c>
      <c r="CY401">
        <f t="shared" si="155"/>
        <v>1090.46</v>
      </c>
      <c r="CZ401">
        <f t="shared" si="156"/>
        <v>1090.46</v>
      </c>
      <c r="DA401">
        <f t="shared" si="157"/>
        <v>1</v>
      </c>
      <c r="DB401">
        <f t="shared" si="152"/>
        <v>1766.55</v>
      </c>
      <c r="DC401">
        <f t="shared" si="153"/>
        <v>0</v>
      </c>
      <c r="DD401" t="s">
        <v>3</v>
      </c>
      <c r="DE401" t="s">
        <v>3</v>
      </c>
      <c r="DF401">
        <f t="shared" si="154"/>
        <v>0</v>
      </c>
      <c r="DG401">
        <f t="shared" si="161"/>
        <v>0</v>
      </c>
      <c r="DH401">
        <f t="shared" si="158"/>
        <v>0</v>
      </c>
      <c r="DI401">
        <f t="shared" si="159"/>
        <v>1766.55</v>
      </c>
      <c r="DJ401">
        <f t="shared" si="160"/>
        <v>1766.55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5">
      <c r="A402">
        <f>ROW(Source!A1021)</f>
        <v>1021</v>
      </c>
      <c r="B402">
        <v>70751969</v>
      </c>
      <c r="C402">
        <v>70822283</v>
      </c>
      <c r="D402">
        <v>68186046</v>
      </c>
      <c r="E402">
        <v>117</v>
      </c>
      <c r="F402">
        <v>1</v>
      </c>
      <c r="G402">
        <v>1</v>
      </c>
      <c r="H402">
        <v>1</v>
      </c>
      <c r="I402" t="s">
        <v>582</v>
      </c>
      <c r="J402" t="s">
        <v>3</v>
      </c>
      <c r="K402" t="s">
        <v>583</v>
      </c>
      <c r="L402">
        <v>1369</v>
      </c>
      <c r="N402">
        <v>1013</v>
      </c>
      <c r="O402" t="s">
        <v>554</v>
      </c>
      <c r="P402" t="s">
        <v>554</v>
      </c>
      <c r="Q402">
        <v>1</v>
      </c>
      <c r="W402">
        <v>0</v>
      </c>
      <c r="X402">
        <v>126826561</v>
      </c>
      <c r="Y402">
        <f t="shared" si="151"/>
        <v>1.62</v>
      </c>
      <c r="AA402">
        <v>0</v>
      </c>
      <c r="AB402">
        <v>0</v>
      </c>
      <c r="AC402">
        <v>0</v>
      </c>
      <c r="AD402">
        <v>1066.23</v>
      </c>
      <c r="AE402">
        <v>0</v>
      </c>
      <c r="AF402">
        <v>0</v>
      </c>
      <c r="AG402">
        <v>0</v>
      </c>
      <c r="AH402">
        <v>1066.23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0</v>
      </c>
      <c r="AQ402">
        <v>1</v>
      </c>
      <c r="AR402">
        <v>0</v>
      </c>
      <c r="AS402" t="s">
        <v>3</v>
      </c>
      <c r="AT402">
        <v>1.62</v>
      </c>
      <c r="AU402" t="s">
        <v>3</v>
      </c>
      <c r="AV402">
        <v>1</v>
      </c>
      <c r="AW402">
        <v>2</v>
      </c>
      <c r="AX402">
        <v>70822287</v>
      </c>
      <c r="AY402">
        <v>1</v>
      </c>
      <c r="AZ402">
        <v>0</v>
      </c>
      <c r="BA402">
        <v>484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1727.2926000000002</v>
      </c>
      <c r="BN402">
        <v>1.62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1727.2926000000002</v>
      </c>
      <c r="BU402">
        <v>1.62</v>
      </c>
      <c r="BV402">
        <v>0</v>
      </c>
      <c r="BW402">
        <v>1</v>
      </c>
      <c r="CU402">
        <f>ROUND(AT402*Source!I1021*AH402*AL402,2)</f>
        <v>1727.29</v>
      </c>
      <c r="CV402">
        <f>ROUND(Y402*Source!I1021,7)</f>
        <v>1.62</v>
      </c>
      <c r="CW402">
        <v>0</v>
      </c>
      <c r="CX402">
        <f>ROUND(Y402*Source!I1021,7)</f>
        <v>1.62</v>
      </c>
      <c r="CY402">
        <f t="shared" si="155"/>
        <v>1066.23</v>
      </c>
      <c r="CZ402">
        <f t="shared" si="156"/>
        <v>1066.23</v>
      </c>
      <c r="DA402">
        <f t="shared" si="157"/>
        <v>1</v>
      </c>
      <c r="DB402">
        <f t="shared" si="152"/>
        <v>1727.29</v>
      </c>
      <c r="DC402">
        <f t="shared" si="153"/>
        <v>0</v>
      </c>
      <c r="DD402" t="s">
        <v>3</v>
      </c>
      <c r="DE402" t="s">
        <v>3</v>
      </c>
      <c r="DF402">
        <f t="shared" si="154"/>
        <v>0</v>
      </c>
      <c r="DG402">
        <f t="shared" si="161"/>
        <v>0</v>
      </c>
      <c r="DH402">
        <f t="shared" si="158"/>
        <v>0</v>
      </c>
      <c r="DI402">
        <f t="shared" si="159"/>
        <v>1727.29</v>
      </c>
      <c r="DJ402">
        <f t="shared" si="160"/>
        <v>1727.29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5">
      <c r="A403">
        <f>ROW(Source!A1022)</f>
        <v>1022</v>
      </c>
      <c r="B403">
        <v>70748195</v>
      </c>
      <c r="C403">
        <v>70822283</v>
      </c>
      <c r="D403">
        <v>68186022</v>
      </c>
      <c r="E403">
        <v>117</v>
      </c>
      <c r="F403">
        <v>1</v>
      </c>
      <c r="G403">
        <v>1</v>
      </c>
      <c r="H403">
        <v>1</v>
      </c>
      <c r="I403" t="s">
        <v>580</v>
      </c>
      <c r="J403" t="s">
        <v>3</v>
      </c>
      <c r="K403" t="s">
        <v>581</v>
      </c>
      <c r="L403">
        <v>1369</v>
      </c>
      <c r="N403">
        <v>1013</v>
      </c>
      <c r="O403" t="s">
        <v>554</v>
      </c>
      <c r="P403" t="s">
        <v>554</v>
      </c>
      <c r="Q403">
        <v>1</v>
      </c>
      <c r="W403">
        <v>0</v>
      </c>
      <c r="X403">
        <v>286205319</v>
      </c>
      <c r="Y403">
        <f t="shared" si="151"/>
        <v>1.62</v>
      </c>
      <c r="AA403">
        <v>0</v>
      </c>
      <c r="AB403">
        <v>0</v>
      </c>
      <c r="AC403">
        <v>0</v>
      </c>
      <c r="AD403">
        <v>1090.46</v>
      </c>
      <c r="AE403">
        <v>0</v>
      </c>
      <c r="AF403">
        <v>0</v>
      </c>
      <c r="AG403">
        <v>0</v>
      </c>
      <c r="AH403">
        <v>1090.46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0</v>
      </c>
      <c r="AQ403">
        <v>1</v>
      </c>
      <c r="AR403">
        <v>0</v>
      </c>
      <c r="AS403" t="s">
        <v>3</v>
      </c>
      <c r="AT403">
        <v>1.62</v>
      </c>
      <c r="AU403" t="s">
        <v>3</v>
      </c>
      <c r="AV403">
        <v>1</v>
      </c>
      <c r="AW403">
        <v>2</v>
      </c>
      <c r="AX403">
        <v>70822286</v>
      </c>
      <c r="AY403">
        <v>1</v>
      </c>
      <c r="AZ403">
        <v>0</v>
      </c>
      <c r="BA403">
        <v>485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1766.5452000000002</v>
      </c>
      <c r="BN403">
        <v>1.62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1766.5452000000002</v>
      </c>
      <c r="BU403">
        <v>1.62</v>
      </c>
      <c r="BV403">
        <v>0</v>
      </c>
      <c r="BW403">
        <v>1</v>
      </c>
      <c r="CU403">
        <f>ROUND(AT403*Source!I1022*AH403*AL403,2)</f>
        <v>1766.55</v>
      </c>
      <c r="CV403">
        <f>ROUND(Y403*Source!I1022,7)</f>
        <v>1.62</v>
      </c>
      <c r="CW403">
        <v>0</v>
      </c>
      <c r="CX403">
        <f>ROUND(Y403*Source!I1022,7)</f>
        <v>1.62</v>
      </c>
      <c r="CY403">
        <f t="shared" si="155"/>
        <v>1090.46</v>
      </c>
      <c r="CZ403">
        <f t="shared" si="156"/>
        <v>1090.46</v>
      </c>
      <c r="DA403">
        <f t="shared" si="157"/>
        <v>1</v>
      </c>
      <c r="DB403">
        <f t="shared" si="152"/>
        <v>1766.55</v>
      </c>
      <c r="DC403">
        <f t="shared" si="153"/>
        <v>0</v>
      </c>
      <c r="DD403" t="s">
        <v>3</v>
      </c>
      <c r="DE403" t="s">
        <v>3</v>
      </c>
      <c r="DF403">
        <f t="shared" si="154"/>
        <v>0</v>
      </c>
      <c r="DG403">
        <f t="shared" si="161"/>
        <v>0</v>
      </c>
      <c r="DH403">
        <f t="shared" si="158"/>
        <v>0</v>
      </c>
      <c r="DI403">
        <f t="shared" si="159"/>
        <v>1766.55</v>
      </c>
      <c r="DJ403">
        <f t="shared" si="160"/>
        <v>1766.55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ROW(Source!A1022)</f>
        <v>1022</v>
      </c>
      <c r="B404">
        <v>70748195</v>
      </c>
      <c r="C404">
        <v>70822283</v>
      </c>
      <c r="D404">
        <v>68186046</v>
      </c>
      <c r="E404">
        <v>117</v>
      </c>
      <c r="F404">
        <v>1</v>
      </c>
      <c r="G404">
        <v>1</v>
      </c>
      <c r="H404">
        <v>1</v>
      </c>
      <c r="I404" t="s">
        <v>582</v>
      </c>
      <c r="J404" t="s">
        <v>3</v>
      </c>
      <c r="K404" t="s">
        <v>583</v>
      </c>
      <c r="L404">
        <v>1369</v>
      </c>
      <c r="N404">
        <v>1013</v>
      </c>
      <c r="O404" t="s">
        <v>554</v>
      </c>
      <c r="P404" t="s">
        <v>554</v>
      </c>
      <c r="Q404">
        <v>1</v>
      </c>
      <c r="W404">
        <v>0</v>
      </c>
      <c r="X404">
        <v>126826561</v>
      </c>
      <c r="Y404">
        <f t="shared" si="151"/>
        <v>1.62</v>
      </c>
      <c r="AA404">
        <v>0</v>
      </c>
      <c r="AB404">
        <v>0</v>
      </c>
      <c r="AC404">
        <v>0</v>
      </c>
      <c r="AD404">
        <v>1066.23</v>
      </c>
      <c r="AE404">
        <v>0</v>
      </c>
      <c r="AF404">
        <v>0</v>
      </c>
      <c r="AG404">
        <v>0</v>
      </c>
      <c r="AH404">
        <v>1066.23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0</v>
      </c>
      <c r="AQ404">
        <v>1</v>
      </c>
      <c r="AR404">
        <v>0</v>
      </c>
      <c r="AS404" t="s">
        <v>3</v>
      </c>
      <c r="AT404">
        <v>1.62</v>
      </c>
      <c r="AU404" t="s">
        <v>3</v>
      </c>
      <c r="AV404">
        <v>1</v>
      </c>
      <c r="AW404">
        <v>2</v>
      </c>
      <c r="AX404">
        <v>70822287</v>
      </c>
      <c r="AY404">
        <v>1</v>
      </c>
      <c r="AZ404">
        <v>0</v>
      </c>
      <c r="BA404">
        <v>486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1727.2926000000002</v>
      </c>
      <c r="BN404">
        <v>1.62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1727.2926000000002</v>
      </c>
      <c r="BU404">
        <v>1.62</v>
      </c>
      <c r="BV404">
        <v>0</v>
      </c>
      <c r="BW404">
        <v>1</v>
      </c>
      <c r="CU404">
        <f>ROUND(AT404*Source!I1022*AH404*AL404,2)</f>
        <v>1727.29</v>
      </c>
      <c r="CV404">
        <f>ROUND(Y404*Source!I1022,7)</f>
        <v>1.62</v>
      </c>
      <c r="CW404">
        <v>0</v>
      </c>
      <c r="CX404">
        <f>ROUND(Y404*Source!I1022,7)</f>
        <v>1.62</v>
      </c>
      <c r="CY404">
        <f t="shared" si="155"/>
        <v>1066.23</v>
      </c>
      <c r="CZ404">
        <f t="shared" si="156"/>
        <v>1066.23</v>
      </c>
      <c r="DA404">
        <f t="shared" si="157"/>
        <v>1</v>
      </c>
      <c r="DB404">
        <f t="shared" si="152"/>
        <v>1727.29</v>
      </c>
      <c r="DC404">
        <f t="shared" si="153"/>
        <v>0</v>
      </c>
      <c r="DD404" t="s">
        <v>3</v>
      </c>
      <c r="DE404" t="s">
        <v>3</v>
      </c>
      <c r="DF404">
        <f t="shared" si="154"/>
        <v>0</v>
      </c>
      <c r="DG404">
        <f t="shared" si="161"/>
        <v>0</v>
      </c>
      <c r="DH404">
        <f t="shared" si="158"/>
        <v>0</v>
      </c>
      <c r="DI404">
        <f t="shared" si="159"/>
        <v>1727.29</v>
      </c>
      <c r="DJ404">
        <f t="shared" si="160"/>
        <v>1727.29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1117" spans="9:9" x14ac:dyDescent="0.25">
      <c r="I111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ROW(Source!A266)</f>
        <v>266</v>
      </c>
      <c r="B1">
        <v>70821743</v>
      </c>
      <c r="C1">
        <v>70821737</v>
      </c>
      <c r="D1">
        <v>37066717</v>
      </c>
      <c r="E1">
        <v>116</v>
      </c>
      <c r="F1">
        <v>1</v>
      </c>
      <c r="G1">
        <v>1</v>
      </c>
      <c r="H1">
        <v>1</v>
      </c>
      <c r="I1" t="s">
        <v>463</v>
      </c>
      <c r="J1" t="s">
        <v>3</v>
      </c>
      <c r="K1" t="s">
        <v>464</v>
      </c>
      <c r="L1">
        <v>1191</v>
      </c>
      <c r="N1">
        <v>1013</v>
      </c>
      <c r="O1" t="s">
        <v>465</v>
      </c>
      <c r="P1" t="s">
        <v>465</v>
      </c>
      <c r="Q1">
        <v>1</v>
      </c>
      <c r="X1">
        <v>0.44</v>
      </c>
      <c r="Y1">
        <v>0</v>
      </c>
      <c r="Z1">
        <v>0</v>
      </c>
      <c r="AA1">
        <v>0</v>
      </c>
      <c r="AB1">
        <v>682.08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70821738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ROW(Source!A266)</f>
        <v>266</v>
      </c>
      <c r="B2">
        <v>70821744</v>
      </c>
      <c r="C2">
        <v>70821737</v>
      </c>
      <c r="D2">
        <v>37064876</v>
      </c>
      <c r="E2">
        <v>116</v>
      </c>
      <c r="F2">
        <v>1</v>
      </c>
      <c r="G2">
        <v>1</v>
      </c>
      <c r="H2">
        <v>1</v>
      </c>
      <c r="I2" t="s">
        <v>466</v>
      </c>
      <c r="J2" t="s">
        <v>3</v>
      </c>
      <c r="K2" t="s">
        <v>467</v>
      </c>
      <c r="L2">
        <v>1191</v>
      </c>
      <c r="N2">
        <v>1013</v>
      </c>
      <c r="O2" t="s">
        <v>465</v>
      </c>
      <c r="P2" t="s">
        <v>465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70821739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ROW(Source!A266)</f>
        <v>266</v>
      </c>
      <c r="B3">
        <v>70821745</v>
      </c>
      <c r="C3">
        <v>70821737</v>
      </c>
      <c r="D3">
        <v>64784662</v>
      </c>
      <c r="E3">
        <v>1</v>
      </c>
      <c r="F3">
        <v>1</v>
      </c>
      <c r="G3">
        <v>1</v>
      </c>
      <c r="H3">
        <v>2</v>
      </c>
      <c r="I3" t="s">
        <v>468</v>
      </c>
      <c r="J3" t="s">
        <v>469</v>
      </c>
      <c r="K3" t="s">
        <v>470</v>
      </c>
      <c r="L3">
        <v>1368</v>
      </c>
      <c r="N3">
        <v>1011</v>
      </c>
      <c r="O3" t="s">
        <v>471</v>
      </c>
      <c r="P3" t="s">
        <v>471</v>
      </c>
      <c r="Q3">
        <v>1</v>
      </c>
      <c r="X3">
        <v>0.24</v>
      </c>
      <c r="Y3">
        <v>0</v>
      </c>
      <c r="Z3">
        <v>1595.2</v>
      </c>
      <c r="AA3">
        <v>1076.98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70821740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ROW(Source!A266)</f>
        <v>266</v>
      </c>
      <c r="B4">
        <v>70821746</v>
      </c>
      <c r="C4">
        <v>70821737</v>
      </c>
      <c r="D4">
        <v>64785627</v>
      </c>
      <c r="E4">
        <v>1</v>
      </c>
      <c r="F4">
        <v>1</v>
      </c>
      <c r="G4">
        <v>1</v>
      </c>
      <c r="H4">
        <v>2</v>
      </c>
      <c r="I4" t="s">
        <v>473</v>
      </c>
      <c r="J4" t="s">
        <v>474</v>
      </c>
      <c r="K4" t="s">
        <v>475</v>
      </c>
      <c r="L4">
        <v>1368</v>
      </c>
      <c r="N4">
        <v>1011</v>
      </c>
      <c r="O4" t="s">
        <v>471</v>
      </c>
      <c r="P4" t="s">
        <v>471</v>
      </c>
      <c r="Q4">
        <v>1</v>
      </c>
      <c r="X4">
        <v>0.24</v>
      </c>
      <c r="Y4">
        <v>0</v>
      </c>
      <c r="Z4">
        <v>14.91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70821741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ROW(Source!A266)</f>
        <v>266</v>
      </c>
      <c r="B5">
        <v>70821747</v>
      </c>
      <c r="C5">
        <v>70821737</v>
      </c>
      <c r="D5">
        <v>64785645</v>
      </c>
      <c r="E5">
        <v>1</v>
      </c>
      <c r="F5">
        <v>1</v>
      </c>
      <c r="G5">
        <v>1</v>
      </c>
      <c r="H5">
        <v>2</v>
      </c>
      <c r="I5" t="s">
        <v>476</v>
      </c>
      <c r="J5" t="s">
        <v>477</v>
      </c>
      <c r="K5" t="s">
        <v>478</v>
      </c>
      <c r="L5">
        <v>1368</v>
      </c>
      <c r="N5">
        <v>1011</v>
      </c>
      <c r="O5" t="s">
        <v>471</v>
      </c>
      <c r="P5" t="s">
        <v>471</v>
      </c>
      <c r="Q5">
        <v>1</v>
      </c>
      <c r="X5">
        <v>0.24</v>
      </c>
      <c r="Y5">
        <v>0</v>
      </c>
      <c r="Z5">
        <v>487.94</v>
      </c>
      <c r="AA5">
        <v>801.75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70821742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ROW(Source!A267)</f>
        <v>267</v>
      </c>
      <c r="B6">
        <v>70821743</v>
      </c>
      <c r="C6">
        <v>70821737</v>
      </c>
      <c r="D6">
        <v>37066717</v>
      </c>
      <c r="E6">
        <v>116</v>
      </c>
      <c r="F6">
        <v>1</v>
      </c>
      <c r="G6">
        <v>1</v>
      </c>
      <c r="H6">
        <v>1</v>
      </c>
      <c r="I6" t="s">
        <v>463</v>
      </c>
      <c r="J6" t="s">
        <v>3</v>
      </c>
      <c r="K6" t="s">
        <v>464</v>
      </c>
      <c r="L6">
        <v>1191</v>
      </c>
      <c r="N6">
        <v>1013</v>
      </c>
      <c r="O6" t="s">
        <v>465</v>
      </c>
      <c r="P6" t="s">
        <v>465</v>
      </c>
      <c r="Q6">
        <v>1</v>
      </c>
      <c r="X6">
        <v>0.44</v>
      </c>
      <c r="Y6">
        <v>0</v>
      </c>
      <c r="Z6">
        <v>0</v>
      </c>
      <c r="AA6">
        <v>0</v>
      </c>
      <c r="AB6">
        <v>682.08</v>
      </c>
      <c r="AC6">
        <v>0</v>
      </c>
      <c r="AD6">
        <v>1</v>
      </c>
      <c r="AE6">
        <v>1</v>
      </c>
      <c r="AF6" t="s">
        <v>3</v>
      </c>
      <c r="AG6">
        <v>0.44</v>
      </c>
      <c r="AH6">
        <v>2</v>
      </c>
      <c r="AI6">
        <v>70821738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ROW(Source!A267)</f>
        <v>267</v>
      </c>
      <c r="B7">
        <v>70821744</v>
      </c>
      <c r="C7">
        <v>70821737</v>
      </c>
      <c r="D7">
        <v>37064876</v>
      </c>
      <c r="E7">
        <v>116</v>
      </c>
      <c r="F7">
        <v>1</v>
      </c>
      <c r="G7">
        <v>1</v>
      </c>
      <c r="H7">
        <v>1</v>
      </c>
      <c r="I7" t="s">
        <v>466</v>
      </c>
      <c r="J7" t="s">
        <v>3</v>
      </c>
      <c r="K7" t="s">
        <v>467</v>
      </c>
      <c r="L7">
        <v>1191</v>
      </c>
      <c r="N7">
        <v>1013</v>
      </c>
      <c r="O7" t="s">
        <v>465</v>
      </c>
      <c r="P7" t="s">
        <v>465</v>
      </c>
      <c r="Q7">
        <v>1</v>
      </c>
      <c r="X7">
        <v>0.48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0.48</v>
      </c>
      <c r="AH7">
        <v>2</v>
      </c>
      <c r="AI7">
        <v>70821739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ROW(Source!A267)</f>
        <v>267</v>
      </c>
      <c r="B8">
        <v>70821745</v>
      </c>
      <c r="C8">
        <v>70821737</v>
      </c>
      <c r="D8">
        <v>64784662</v>
      </c>
      <c r="E8">
        <v>1</v>
      </c>
      <c r="F8">
        <v>1</v>
      </c>
      <c r="G8">
        <v>1</v>
      </c>
      <c r="H8">
        <v>2</v>
      </c>
      <c r="I8" t="s">
        <v>468</v>
      </c>
      <c r="J8" t="s">
        <v>469</v>
      </c>
      <c r="K8" t="s">
        <v>470</v>
      </c>
      <c r="L8">
        <v>1368</v>
      </c>
      <c r="N8">
        <v>1011</v>
      </c>
      <c r="O8" t="s">
        <v>471</v>
      </c>
      <c r="P8" t="s">
        <v>471</v>
      </c>
      <c r="Q8">
        <v>1</v>
      </c>
      <c r="X8">
        <v>0.24</v>
      </c>
      <c r="Y8">
        <v>0</v>
      </c>
      <c r="Z8">
        <v>1595.2</v>
      </c>
      <c r="AA8">
        <v>1076.98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0.24</v>
      </c>
      <c r="AH8">
        <v>2</v>
      </c>
      <c r="AI8">
        <v>70821740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ROW(Source!A267)</f>
        <v>267</v>
      </c>
      <c r="B9">
        <v>70821746</v>
      </c>
      <c r="C9">
        <v>70821737</v>
      </c>
      <c r="D9">
        <v>64785627</v>
      </c>
      <c r="E9">
        <v>1</v>
      </c>
      <c r="F9">
        <v>1</v>
      </c>
      <c r="G9">
        <v>1</v>
      </c>
      <c r="H9">
        <v>2</v>
      </c>
      <c r="I9" t="s">
        <v>473</v>
      </c>
      <c r="J9" t="s">
        <v>474</v>
      </c>
      <c r="K9" t="s">
        <v>475</v>
      </c>
      <c r="L9">
        <v>1368</v>
      </c>
      <c r="N9">
        <v>1011</v>
      </c>
      <c r="O9" t="s">
        <v>471</v>
      </c>
      <c r="P9" t="s">
        <v>471</v>
      </c>
      <c r="Q9">
        <v>1</v>
      </c>
      <c r="X9">
        <v>0.24</v>
      </c>
      <c r="Y9">
        <v>0</v>
      </c>
      <c r="Z9">
        <v>14.91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0.24</v>
      </c>
      <c r="AH9">
        <v>2</v>
      </c>
      <c r="AI9">
        <v>70821741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ROW(Source!A267)</f>
        <v>267</v>
      </c>
      <c r="B10">
        <v>70821747</v>
      </c>
      <c r="C10">
        <v>70821737</v>
      </c>
      <c r="D10">
        <v>64785645</v>
      </c>
      <c r="E10">
        <v>1</v>
      </c>
      <c r="F10">
        <v>1</v>
      </c>
      <c r="G10">
        <v>1</v>
      </c>
      <c r="H10">
        <v>2</v>
      </c>
      <c r="I10" t="s">
        <v>476</v>
      </c>
      <c r="J10" t="s">
        <v>477</v>
      </c>
      <c r="K10" t="s">
        <v>478</v>
      </c>
      <c r="L10">
        <v>1368</v>
      </c>
      <c r="N10">
        <v>1011</v>
      </c>
      <c r="O10" t="s">
        <v>471</v>
      </c>
      <c r="P10" t="s">
        <v>471</v>
      </c>
      <c r="Q10">
        <v>1</v>
      </c>
      <c r="X10">
        <v>0.24</v>
      </c>
      <c r="Y10">
        <v>0</v>
      </c>
      <c r="Z10">
        <v>487.94</v>
      </c>
      <c r="AA10">
        <v>801.75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0.24</v>
      </c>
      <c r="AH10">
        <v>2</v>
      </c>
      <c r="AI10">
        <v>70821742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ROW(Source!A268)</f>
        <v>268</v>
      </c>
      <c r="B11">
        <v>70821754</v>
      </c>
      <c r="C11">
        <v>70821748</v>
      </c>
      <c r="D11">
        <v>37066717</v>
      </c>
      <c r="E11">
        <v>116</v>
      </c>
      <c r="F11">
        <v>1</v>
      </c>
      <c r="G11">
        <v>1</v>
      </c>
      <c r="H11">
        <v>1</v>
      </c>
      <c r="I11" t="s">
        <v>463</v>
      </c>
      <c r="J11" t="s">
        <v>3</v>
      </c>
      <c r="K11" t="s">
        <v>464</v>
      </c>
      <c r="L11">
        <v>1191</v>
      </c>
      <c r="N11">
        <v>1013</v>
      </c>
      <c r="O11" t="s">
        <v>465</v>
      </c>
      <c r="P11" t="s">
        <v>465</v>
      </c>
      <c r="Q11">
        <v>1</v>
      </c>
      <c r="X11">
        <v>0.44</v>
      </c>
      <c r="Y11">
        <v>0</v>
      </c>
      <c r="Z11">
        <v>0</v>
      </c>
      <c r="AA11">
        <v>0</v>
      </c>
      <c r="AB11">
        <v>682.08</v>
      </c>
      <c r="AC11">
        <v>0</v>
      </c>
      <c r="AD11">
        <v>1</v>
      </c>
      <c r="AE11">
        <v>1</v>
      </c>
      <c r="AF11" t="s">
        <v>90</v>
      </c>
      <c r="AG11">
        <v>0.52800000000000002</v>
      </c>
      <c r="AH11">
        <v>2</v>
      </c>
      <c r="AI11">
        <v>70821749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ROW(Source!A268)</f>
        <v>268</v>
      </c>
      <c r="B12">
        <v>70821755</v>
      </c>
      <c r="C12">
        <v>70821748</v>
      </c>
      <c r="D12">
        <v>37064876</v>
      </c>
      <c r="E12">
        <v>116</v>
      </c>
      <c r="F12">
        <v>1</v>
      </c>
      <c r="G12">
        <v>1</v>
      </c>
      <c r="H12">
        <v>1</v>
      </c>
      <c r="I12" t="s">
        <v>466</v>
      </c>
      <c r="J12" t="s">
        <v>3</v>
      </c>
      <c r="K12" t="s">
        <v>467</v>
      </c>
      <c r="L12">
        <v>1191</v>
      </c>
      <c r="N12">
        <v>1013</v>
      </c>
      <c r="O12" t="s">
        <v>465</v>
      </c>
      <c r="P12" t="s">
        <v>465</v>
      </c>
      <c r="Q12">
        <v>1</v>
      </c>
      <c r="X12">
        <v>0.48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90</v>
      </c>
      <c r="AG12">
        <v>0.57599999999999996</v>
      </c>
      <c r="AH12">
        <v>2</v>
      </c>
      <c r="AI12">
        <v>70821750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ROW(Source!A268)</f>
        <v>268</v>
      </c>
      <c r="B13">
        <v>70821756</v>
      </c>
      <c r="C13">
        <v>70821748</v>
      </c>
      <c r="D13">
        <v>64784662</v>
      </c>
      <c r="E13">
        <v>1</v>
      </c>
      <c r="F13">
        <v>1</v>
      </c>
      <c r="G13">
        <v>1</v>
      </c>
      <c r="H13">
        <v>2</v>
      </c>
      <c r="I13" t="s">
        <v>468</v>
      </c>
      <c r="J13" t="s">
        <v>469</v>
      </c>
      <c r="K13" t="s">
        <v>470</v>
      </c>
      <c r="L13">
        <v>1368</v>
      </c>
      <c r="N13">
        <v>1011</v>
      </c>
      <c r="O13" t="s">
        <v>471</v>
      </c>
      <c r="P13" t="s">
        <v>471</v>
      </c>
      <c r="Q13">
        <v>1</v>
      </c>
      <c r="X13">
        <v>0.24</v>
      </c>
      <c r="Y13">
        <v>0</v>
      </c>
      <c r="Z13">
        <v>1595.2</v>
      </c>
      <c r="AA13">
        <v>1076.98</v>
      </c>
      <c r="AB13">
        <v>0</v>
      </c>
      <c r="AC13">
        <v>0</v>
      </c>
      <c r="AD13">
        <v>1</v>
      </c>
      <c r="AE13">
        <v>0</v>
      </c>
      <c r="AF13" t="s">
        <v>90</v>
      </c>
      <c r="AG13">
        <v>0.28799999999999998</v>
      </c>
      <c r="AH13">
        <v>2</v>
      </c>
      <c r="AI13">
        <v>70821751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ROW(Source!A268)</f>
        <v>268</v>
      </c>
      <c r="B14">
        <v>70821757</v>
      </c>
      <c r="C14">
        <v>70821748</v>
      </c>
      <c r="D14">
        <v>64785627</v>
      </c>
      <c r="E14">
        <v>1</v>
      </c>
      <c r="F14">
        <v>1</v>
      </c>
      <c r="G14">
        <v>1</v>
      </c>
      <c r="H14">
        <v>2</v>
      </c>
      <c r="I14" t="s">
        <v>473</v>
      </c>
      <c r="J14" t="s">
        <v>474</v>
      </c>
      <c r="K14" t="s">
        <v>475</v>
      </c>
      <c r="L14">
        <v>1368</v>
      </c>
      <c r="N14">
        <v>1011</v>
      </c>
      <c r="O14" t="s">
        <v>471</v>
      </c>
      <c r="P14" t="s">
        <v>471</v>
      </c>
      <c r="Q14">
        <v>1</v>
      </c>
      <c r="X14">
        <v>0.24</v>
      </c>
      <c r="Y14">
        <v>0</v>
      </c>
      <c r="Z14">
        <v>14.91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90</v>
      </c>
      <c r="AG14">
        <v>0.28799999999999998</v>
      </c>
      <c r="AH14">
        <v>2</v>
      </c>
      <c r="AI14">
        <v>70821752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ROW(Source!A268)</f>
        <v>268</v>
      </c>
      <c r="B15">
        <v>70821758</v>
      </c>
      <c r="C15">
        <v>70821748</v>
      </c>
      <c r="D15">
        <v>64785645</v>
      </c>
      <c r="E15">
        <v>1</v>
      </c>
      <c r="F15">
        <v>1</v>
      </c>
      <c r="G15">
        <v>1</v>
      </c>
      <c r="H15">
        <v>2</v>
      </c>
      <c r="I15" t="s">
        <v>476</v>
      </c>
      <c r="J15" t="s">
        <v>477</v>
      </c>
      <c r="K15" t="s">
        <v>478</v>
      </c>
      <c r="L15">
        <v>1368</v>
      </c>
      <c r="N15">
        <v>1011</v>
      </c>
      <c r="O15" t="s">
        <v>471</v>
      </c>
      <c r="P15" t="s">
        <v>471</v>
      </c>
      <c r="Q15">
        <v>1</v>
      </c>
      <c r="X15">
        <v>0.24</v>
      </c>
      <c r="Y15">
        <v>0</v>
      </c>
      <c r="Z15">
        <v>487.94</v>
      </c>
      <c r="AA15">
        <v>801.75</v>
      </c>
      <c r="AB15">
        <v>0</v>
      </c>
      <c r="AC15">
        <v>0</v>
      </c>
      <c r="AD15">
        <v>1</v>
      </c>
      <c r="AE15">
        <v>0</v>
      </c>
      <c r="AF15" t="s">
        <v>90</v>
      </c>
      <c r="AG15">
        <v>0.28799999999999998</v>
      </c>
      <c r="AH15">
        <v>2</v>
      </c>
      <c r="AI15">
        <v>70821753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ROW(Source!A269)</f>
        <v>269</v>
      </c>
      <c r="B16">
        <v>70821754</v>
      </c>
      <c r="C16">
        <v>70821748</v>
      </c>
      <c r="D16">
        <v>37066717</v>
      </c>
      <c r="E16">
        <v>116</v>
      </c>
      <c r="F16">
        <v>1</v>
      </c>
      <c r="G16">
        <v>1</v>
      </c>
      <c r="H16">
        <v>1</v>
      </c>
      <c r="I16" t="s">
        <v>463</v>
      </c>
      <c r="J16" t="s">
        <v>3</v>
      </c>
      <c r="K16" t="s">
        <v>464</v>
      </c>
      <c r="L16">
        <v>1191</v>
      </c>
      <c r="N16">
        <v>1013</v>
      </c>
      <c r="O16" t="s">
        <v>465</v>
      </c>
      <c r="P16" t="s">
        <v>465</v>
      </c>
      <c r="Q16">
        <v>1</v>
      </c>
      <c r="X16">
        <v>0.44</v>
      </c>
      <c r="Y16">
        <v>0</v>
      </c>
      <c r="Z16">
        <v>0</v>
      </c>
      <c r="AA16">
        <v>0</v>
      </c>
      <c r="AB16">
        <v>682.08</v>
      </c>
      <c r="AC16">
        <v>0</v>
      </c>
      <c r="AD16">
        <v>1</v>
      </c>
      <c r="AE16">
        <v>1</v>
      </c>
      <c r="AF16" t="s">
        <v>90</v>
      </c>
      <c r="AG16">
        <v>0.52800000000000002</v>
      </c>
      <c r="AH16">
        <v>2</v>
      </c>
      <c r="AI16">
        <v>70821749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ROW(Source!A269)</f>
        <v>269</v>
      </c>
      <c r="B17">
        <v>70821755</v>
      </c>
      <c r="C17">
        <v>70821748</v>
      </c>
      <c r="D17">
        <v>37064876</v>
      </c>
      <c r="E17">
        <v>116</v>
      </c>
      <c r="F17">
        <v>1</v>
      </c>
      <c r="G17">
        <v>1</v>
      </c>
      <c r="H17">
        <v>1</v>
      </c>
      <c r="I17" t="s">
        <v>466</v>
      </c>
      <c r="J17" t="s">
        <v>3</v>
      </c>
      <c r="K17" t="s">
        <v>467</v>
      </c>
      <c r="L17">
        <v>1191</v>
      </c>
      <c r="N17">
        <v>1013</v>
      </c>
      <c r="O17" t="s">
        <v>465</v>
      </c>
      <c r="P17" t="s">
        <v>465</v>
      </c>
      <c r="Q17">
        <v>1</v>
      </c>
      <c r="X17">
        <v>0.48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90</v>
      </c>
      <c r="AG17">
        <v>0.57599999999999996</v>
      </c>
      <c r="AH17">
        <v>2</v>
      </c>
      <c r="AI17">
        <v>70821750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ROW(Source!A269)</f>
        <v>269</v>
      </c>
      <c r="B18">
        <v>70821756</v>
      </c>
      <c r="C18">
        <v>70821748</v>
      </c>
      <c r="D18">
        <v>64784662</v>
      </c>
      <c r="E18">
        <v>1</v>
      </c>
      <c r="F18">
        <v>1</v>
      </c>
      <c r="G18">
        <v>1</v>
      </c>
      <c r="H18">
        <v>2</v>
      </c>
      <c r="I18" t="s">
        <v>468</v>
      </c>
      <c r="J18" t="s">
        <v>469</v>
      </c>
      <c r="K18" t="s">
        <v>470</v>
      </c>
      <c r="L18">
        <v>1368</v>
      </c>
      <c r="N18">
        <v>1011</v>
      </c>
      <c r="O18" t="s">
        <v>471</v>
      </c>
      <c r="P18" t="s">
        <v>471</v>
      </c>
      <c r="Q18">
        <v>1</v>
      </c>
      <c r="X18">
        <v>0.24</v>
      </c>
      <c r="Y18">
        <v>0</v>
      </c>
      <c r="Z18">
        <v>1595.2</v>
      </c>
      <c r="AA18">
        <v>1076.98</v>
      </c>
      <c r="AB18">
        <v>0</v>
      </c>
      <c r="AC18">
        <v>0</v>
      </c>
      <c r="AD18">
        <v>1</v>
      </c>
      <c r="AE18">
        <v>0</v>
      </c>
      <c r="AF18" t="s">
        <v>90</v>
      </c>
      <c r="AG18">
        <v>0.28799999999999998</v>
      </c>
      <c r="AH18">
        <v>2</v>
      </c>
      <c r="AI18">
        <v>70821751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ROW(Source!A269)</f>
        <v>269</v>
      </c>
      <c r="B19">
        <v>70821757</v>
      </c>
      <c r="C19">
        <v>70821748</v>
      </c>
      <c r="D19">
        <v>64785627</v>
      </c>
      <c r="E19">
        <v>1</v>
      </c>
      <c r="F19">
        <v>1</v>
      </c>
      <c r="G19">
        <v>1</v>
      </c>
      <c r="H19">
        <v>2</v>
      </c>
      <c r="I19" t="s">
        <v>473</v>
      </c>
      <c r="J19" t="s">
        <v>474</v>
      </c>
      <c r="K19" t="s">
        <v>475</v>
      </c>
      <c r="L19">
        <v>1368</v>
      </c>
      <c r="N19">
        <v>1011</v>
      </c>
      <c r="O19" t="s">
        <v>471</v>
      </c>
      <c r="P19" t="s">
        <v>471</v>
      </c>
      <c r="Q19">
        <v>1</v>
      </c>
      <c r="X19">
        <v>0.24</v>
      </c>
      <c r="Y19">
        <v>0</v>
      </c>
      <c r="Z19">
        <v>14.91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90</v>
      </c>
      <c r="AG19">
        <v>0.28799999999999998</v>
      </c>
      <c r="AH19">
        <v>2</v>
      </c>
      <c r="AI19">
        <v>70821752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ROW(Source!A269)</f>
        <v>269</v>
      </c>
      <c r="B20">
        <v>70821758</v>
      </c>
      <c r="C20">
        <v>70821748</v>
      </c>
      <c r="D20">
        <v>64785645</v>
      </c>
      <c r="E20">
        <v>1</v>
      </c>
      <c r="F20">
        <v>1</v>
      </c>
      <c r="G20">
        <v>1</v>
      </c>
      <c r="H20">
        <v>2</v>
      </c>
      <c r="I20" t="s">
        <v>476</v>
      </c>
      <c r="J20" t="s">
        <v>477</v>
      </c>
      <c r="K20" t="s">
        <v>478</v>
      </c>
      <c r="L20">
        <v>1368</v>
      </c>
      <c r="N20">
        <v>1011</v>
      </c>
      <c r="O20" t="s">
        <v>471</v>
      </c>
      <c r="P20" t="s">
        <v>471</v>
      </c>
      <c r="Q20">
        <v>1</v>
      </c>
      <c r="X20">
        <v>0.24</v>
      </c>
      <c r="Y20">
        <v>0</v>
      </c>
      <c r="Z20">
        <v>487.94</v>
      </c>
      <c r="AA20">
        <v>801.75</v>
      </c>
      <c r="AB20">
        <v>0</v>
      </c>
      <c r="AC20">
        <v>0</v>
      </c>
      <c r="AD20">
        <v>1</v>
      </c>
      <c r="AE20">
        <v>0</v>
      </c>
      <c r="AF20" t="s">
        <v>90</v>
      </c>
      <c r="AG20">
        <v>0.28799999999999998</v>
      </c>
      <c r="AH20">
        <v>2</v>
      </c>
      <c r="AI20">
        <v>70821753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ROW(Source!A270)</f>
        <v>270</v>
      </c>
      <c r="B21">
        <v>70821764</v>
      </c>
      <c r="C21">
        <v>70821759</v>
      </c>
      <c r="D21">
        <v>68185840</v>
      </c>
      <c r="E21">
        <v>117</v>
      </c>
      <c r="F21">
        <v>1</v>
      </c>
      <c r="G21">
        <v>1</v>
      </c>
      <c r="H21">
        <v>1</v>
      </c>
      <c r="I21" t="s">
        <v>463</v>
      </c>
      <c r="J21" t="s">
        <v>3</v>
      </c>
      <c r="K21" t="s">
        <v>464</v>
      </c>
      <c r="L21">
        <v>1191</v>
      </c>
      <c r="N21">
        <v>1013</v>
      </c>
      <c r="O21" t="s">
        <v>465</v>
      </c>
      <c r="P21" t="s">
        <v>465</v>
      </c>
      <c r="Q21">
        <v>1</v>
      </c>
      <c r="X21">
        <v>0.3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</v>
      </c>
      <c r="AG21">
        <v>0.3</v>
      </c>
      <c r="AH21">
        <v>2</v>
      </c>
      <c r="AI21">
        <v>70821760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ROW(Source!A270)</f>
        <v>270</v>
      </c>
      <c r="B22">
        <v>70821765</v>
      </c>
      <c r="C22">
        <v>70821759</v>
      </c>
      <c r="D22">
        <v>68186052</v>
      </c>
      <c r="E22">
        <v>117</v>
      </c>
      <c r="F22">
        <v>1</v>
      </c>
      <c r="G22">
        <v>1</v>
      </c>
      <c r="H22">
        <v>1</v>
      </c>
      <c r="I22" t="s">
        <v>466</v>
      </c>
      <c r="J22" t="s">
        <v>3</v>
      </c>
      <c r="K22" t="s">
        <v>467</v>
      </c>
      <c r="L22">
        <v>1191</v>
      </c>
      <c r="N22">
        <v>1013</v>
      </c>
      <c r="O22" t="s">
        <v>465</v>
      </c>
      <c r="P22" t="s">
        <v>465</v>
      </c>
      <c r="Q22">
        <v>1</v>
      </c>
      <c r="X22">
        <v>0.16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0.16</v>
      </c>
      <c r="AH22">
        <v>2</v>
      </c>
      <c r="AI22">
        <v>70821761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ROW(Source!A270)</f>
        <v>270</v>
      </c>
      <c r="B23">
        <v>70821766</v>
      </c>
      <c r="C23">
        <v>70821759</v>
      </c>
      <c r="D23">
        <v>68193501</v>
      </c>
      <c r="E23">
        <v>1</v>
      </c>
      <c r="F23">
        <v>1</v>
      </c>
      <c r="G23">
        <v>1</v>
      </c>
      <c r="H23">
        <v>2</v>
      </c>
      <c r="I23" t="s">
        <v>473</v>
      </c>
      <c r="J23" t="s">
        <v>474</v>
      </c>
      <c r="K23" t="s">
        <v>475</v>
      </c>
      <c r="L23">
        <v>1368</v>
      </c>
      <c r="N23">
        <v>1011</v>
      </c>
      <c r="O23" t="s">
        <v>471</v>
      </c>
      <c r="P23" t="s">
        <v>471</v>
      </c>
      <c r="Q23">
        <v>1</v>
      </c>
      <c r="X23">
        <v>0.16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0.16</v>
      </c>
      <c r="AH23">
        <v>2</v>
      </c>
      <c r="AI23">
        <v>70821762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ROW(Source!A270)</f>
        <v>270</v>
      </c>
      <c r="B24">
        <v>70821767</v>
      </c>
      <c r="C24">
        <v>70821759</v>
      </c>
      <c r="D24">
        <v>68193519</v>
      </c>
      <c r="E24">
        <v>1</v>
      </c>
      <c r="F24">
        <v>1</v>
      </c>
      <c r="G24">
        <v>1</v>
      </c>
      <c r="H24">
        <v>2</v>
      </c>
      <c r="I24" t="s">
        <v>476</v>
      </c>
      <c r="J24" t="s">
        <v>477</v>
      </c>
      <c r="K24" t="s">
        <v>478</v>
      </c>
      <c r="L24">
        <v>1368</v>
      </c>
      <c r="N24">
        <v>1011</v>
      </c>
      <c r="O24" t="s">
        <v>471</v>
      </c>
      <c r="P24" t="s">
        <v>471</v>
      </c>
      <c r="Q24">
        <v>1</v>
      </c>
      <c r="X24">
        <v>0.16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0.16</v>
      </c>
      <c r="AH24">
        <v>2</v>
      </c>
      <c r="AI24">
        <v>70821763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ROW(Source!A271)</f>
        <v>271</v>
      </c>
      <c r="B25">
        <v>70821764</v>
      </c>
      <c r="C25">
        <v>70821759</v>
      </c>
      <c r="D25">
        <v>68185840</v>
      </c>
      <c r="E25">
        <v>117</v>
      </c>
      <c r="F25">
        <v>1</v>
      </c>
      <c r="G25">
        <v>1</v>
      </c>
      <c r="H25">
        <v>1</v>
      </c>
      <c r="I25" t="s">
        <v>463</v>
      </c>
      <c r="J25" t="s">
        <v>3</v>
      </c>
      <c r="K25" t="s">
        <v>464</v>
      </c>
      <c r="L25">
        <v>1191</v>
      </c>
      <c r="N25">
        <v>1013</v>
      </c>
      <c r="O25" t="s">
        <v>465</v>
      </c>
      <c r="P25" t="s">
        <v>465</v>
      </c>
      <c r="Q25">
        <v>1</v>
      </c>
      <c r="X25">
        <v>0.3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</v>
      </c>
      <c r="AG25">
        <v>0.3</v>
      </c>
      <c r="AH25">
        <v>2</v>
      </c>
      <c r="AI25">
        <v>70821760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ROW(Source!A271)</f>
        <v>271</v>
      </c>
      <c r="B26">
        <v>70821765</v>
      </c>
      <c r="C26">
        <v>70821759</v>
      </c>
      <c r="D26">
        <v>68186052</v>
      </c>
      <c r="E26">
        <v>117</v>
      </c>
      <c r="F26">
        <v>1</v>
      </c>
      <c r="G26">
        <v>1</v>
      </c>
      <c r="H26">
        <v>1</v>
      </c>
      <c r="I26" t="s">
        <v>466</v>
      </c>
      <c r="J26" t="s">
        <v>3</v>
      </c>
      <c r="K26" t="s">
        <v>467</v>
      </c>
      <c r="L26">
        <v>1191</v>
      </c>
      <c r="N26">
        <v>1013</v>
      </c>
      <c r="O26" t="s">
        <v>465</v>
      </c>
      <c r="P26" t="s">
        <v>465</v>
      </c>
      <c r="Q26">
        <v>1</v>
      </c>
      <c r="X26">
        <v>0.16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0.16</v>
      </c>
      <c r="AH26">
        <v>2</v>
      </c>
      <c r="AI26">
        <v>70821761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ROW(Source!A271)</f>
        <v>271</v>
      </c>
      <c r="B27">
        <v>70821766</v>
      </c>
      <c r="C27">
        <v>70821759</v>
      </c>
      <c r="D27">
        <v>68193501</v>
      </c>
      <c r="E27">
        <v>1</v>
      </c>
      <c r="F27">
        <v>1</v>
      </c>
      <c r="G27">
        <v>1</v>
      </c>
      <c r="H27">
        <v>2</v>
      </c>
      <c r="I27" t="s">
        <v>473</v>
      </c>
      <c r="J27" t="s">
        <v>474</v>
      </c>
      <c r="K27" t="s">
        <v>475</v>
      </c>
      <c r="L27">
        <v>1368</v>
      </c>
      <c r="N27">
        <v>1011</v>
      </c>
      <c r="O27" t="s">
        <v>471</v>
      </c>
      <c r="P27" t="s">
        <v>471</v>
      </c>
      <c r="Q27">
        <v>1</v>
      </c>
      <c r="X27">
        <v>0.16</v>
      </c>
      <c r="Y27">
        <v>0</v>
      </c>
      <c r="Z27">
        <v>13.86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0.16</v>
      </c>
      <c r="AH27">
        <v>2</v>
      </c>
      <c r="AI27">
        <v>70821762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ROW(Source!A271)</f>
        <v>271</v>
      </c>
      <c r="B28">
        <v>70821767</v>
      </c>
      <c r="C28">
        <v>70821759</v>
      </c>
      <c r="D28">
        <v>68193519</v>
      </c>
      <c r="E28">
        <v>1</v>
      </c>
      <c r="F28">
        <v>1</v>
      </c>
      <c r="G28">
        <v>1</v>
      </c>
      <c r="H28">
        <v>2</v>
      </c>
      <c r="I28" t="s">
        <v>476</v>
      </c>
      <c r="J28" t="s">
        <v>477</v>
      </c>
      <c r="K28" t="s">
        <v>478</v>
      </c>
      <c r="L28">
        <v>1368</v>
      </c>
      <c r="N28">
        <v>1011</v>
      </c>
      <c r="O28" t="s">
        <v>471</v>
      </c>
      <c r="P28" t="s">
        <v>471</v>
      </c>
      <c r="Q28">
        <v>1</v>
      </c>
      <c r="X28">
        <v>0.16</v>
      </c>
      <c r="Y28">
        <v>0</v>
      </c>
      <c r="Z28">
        <v>487.94</v>
      </c>
      <c r="AA28">
        <v>811.79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0.16</v>
      </c>
      <c r="AH28">
        <v>2</v>
      </c>
      <c r="AI28">
        <v>70821763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ROW(Source!A272)</f>
        <v>272</v>
      </c>
      <c r="B29">
        <v>70821773</v>
      </c>
      <c r="C29">
        <v>70821768</v>
      </c>
      <c r="D29">
        <v>37066717</v>
      </c>
      <c r="E29">
        <v>117</v>
      </c>
      <c r="F29">
        <v>1</v>
      </c>
      <c r="G29">
        <v>1</v>
      </c>
      <c r="H29">
        <v>1</v>
      </c>
      <c r="I29" t="s">
        <v>463</v>
      </c>
      <c r="J29" t="s">
        <v>3</v>
      </c>
      <c r="K29" t="s">
        <v>464</v>
      </c>
      <c r="L29">
        <v>1191</v>
      </c>
      <c r="N29">
        <v>1013</v>
      </c>
      <c r="O29" t="s">
        <v>465</v>
      </c>
      <c r="P29" t="s">
        <v>465</v>
      </c>
      <c r="Q29">
        <v>1</v>
      </c>
      <c r="X29">
        <v>0.3</v>
      </c>
      <c r="Y29">
        <v>0</v>
      </c>
      <c r="Z29">
        <v>0</v>
      </c>
      <c r="AA29">
        <v>0</v>
      </c>
      <c r="AB29">
        <v>690.62</v>
      </c>
      <c r="AC29">
        <v>0</v>
      </c>
      <c r="AD29">
        <v>1</v>
      </c>
      <c r="AE29">
        <v>1</v>
      </c>
      <c r="AF29" t="s">
        <v>90</v>
      </c>
      <c r="AG29">
        <v>0.36</v>
      </c>
      <c r="AH29">
        <v>2</v>
      </c>
      <c r="AI29">
        <v>70821769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ROW(Source!A272)</f>
        <v>272</v>
      </c>
      <c r="B30">
        <v>70821774</v>
      </c>
      <c r="C30">
        <v>70821768</v>
      </c>
      <c r="D30">
        <v>37064876</v>
      </c>
      <c r="E30">
        <v>117</v>
      </c>
      <c r="F30">
        <v>1</v>
      </c>
      <c r="G30">
        <v>1</v>
      </c>
      <c r="H30">
        <v>1</v>
      </c>
      <c r="I30" t="s">
        <v>466</v>
      </c>
      <c r="J30" t="s">
        <v>3</v>
      </c>
      <c r="K30" t="s">
        <v>467</v>
      </c>
      <c r="L30">
        <v>1191</v>
      </c>
      <c r="N30">
        <v>1013</v>
      </c>
      <c r="O30" t="s">
        <v>465</v>
      </c>
      <c r="P30" t="s">
        <v>465</v>
      </c>
      <c r="Q30">
        <v>1</v>
      </c>
      <c r="X30">
        <v>0.16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90</v>
      </c>
      <c r="AG30">
        <v>0.192</v>
      </c>
      <c r="AH30">
        <v>2</v>
      </c>
      <c r="AI30">
        <v>70821770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ROW(Source!A272)</f>
        <v>272</v>
      </c>
      <c r="B31">
        <v>70821775</v>
      </c>
      <c r="C31">
        <v>70821768</v>
      </c>
      <c r="D31">
        <v>68193501</v>
      </c>
      <c r="E31">
        <v>1</v>
      </c>
      <c r="F31">
        <v>1</v>
      </c>
      <c r="G31">
        <v>1</v>
      </c>
      <c r="H31">
        <v>2</v>
      </c>
      <c r="I31" t="s">
        <v>473</v>
      </c>
      <c r="J31" t="s">
        <v>474</v>
      </c>
      <c r="K31" t="s">
        <v>475</v>
      </c>
      <c r="L31">
        <v>1368</v>
      </c>
      <c r="N31">
        <v>1011</v>
      </c>
      <c r="O31" t="s">
        <v>471</v>
      </c>
      <c r="P31" t="s">
        <v>471</v>
      </c>
      <c r="Q31">
        <v>1</v>
      </c>
      <c r="X31">
        <v>0.16</v>
      </c>
      <c r="Y31">
        <v>0</v>
      </c>
      <c r="Z31">
        <v>13.86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90</v>
      </c>
      <c r="AG31">
        <v>0.192</v>
      </c>
      <c r="AH31">
        <v>2</v>
      </c>
      <c r="AI31">
        <v>70821771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ROW(Source!A272)</f>
        <v>272</v>
      </c>
      <c r="B32">
        <v>70821776</v>
      </c>
      <c r="C32">
        <v>70821768</v>
      </c>
      <c r="D32">
        <v>68193519</v>
      </c>
      <c r="E32">
        <v>1</v>
      </c>
      <c r="F32">
        <v>1</v>
      </c>
      <c r="G32">
        <v>1</v>
      </c>
      <c r="H32">
        <v>2</v>
      </c>
      <c r="I32" t="s">
        <v>476</v>
      </c>
      <c r="J32" t="s">
        <v>477</v>
      </c>
      <c r="K32" t="s">
        <v>478</v>
      </c>
      <c r="L32">
        <v>1368</v>
      </c>
      <c r="N32">
        <v>1011</v>
      </c>
      <c r="O32" t="s">
        <v>471</v>
      </c>
      <c r="P32" t="s">
        <v>471</v>
      </c>
      <c r="Q32">
        <v>1</v>
      </c>
      <c r="X32">
        <v>0.16</v>
      </c>
      <c r="Y32">
        <v>0</v>
      </c>
      <c r="Z32">
        <v>487.94</v>
      </c>
      <c r="AA32">
        <v>811.79</v>
      </c>
      <c r="AB32">
        <v>0</v>
      </c>
      <c r="AC32">
        <v>0</v>
      </c>
      <c r="AD32">
        <v>1</v>
      </c>
      <c r="AE32">
        <v>0</v>
      </c>
      <c r="AF32" t="s">
        <v>90</v>
      </c>
      <c r="AG32">
        <v>0.192</v>
      </c>
      <c r="AH32">
        <v>2</v>
      </c>
      <c r="AI32">
        <v>70821772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ROW(Source!A273)</f>
        <v>273</v>
      </c>
      <c r="B33">
        <v>70821773</v>
      </c>
      <c r="C33">
        <v>70821768</v>
      </c>
      <c r="D33">
        <v>37066717</v>
      </c>
      <c r="E33">
        <v>117</v>
      </c>
      <c r="F33">
        <v>1</v>
      </c>
      <c r="G33">
        <v>1</v>
      </c>
      <c r="H33">
        <v>1</v>
      </c>
      <c r="I33" t="s">
        <v>463</v>
      </c>
      <c r="J33" t="s">
        <v>3</v>
      </c>
      <c r="K33" t="s">
        <v>464</v>
      </c>
      <c r="L33">
        <v>1191</v>
      </c>
      <c r="N33">
        <v>1013</v>
      </c>
      <c r="O33" t="s">
        <v>465</v>
      </c>
      <c r="P33" t="s">
        <v>465</v>
      </c>
      <c r="Q33">
        <v>1</v>
      </c>
      <c r="X33">
        <v>0.3</v>
      </c>
      <c r="Y33">
        <v>0</v>
      </c>
      <c r="Z33">
        <v>0</v>
      </c>
      <c r="AA33">
        <v>0</v>
      </c>
      <c r="AB33">
        <v>690.62</v>
      </c>
      <c r="AC33">
        <v>0</v>
      </c>
      <c r="AD33">
        <v>1</v>
      </c>
      <c r="AE33">
        <v>1</v>
      </c>
      <c r="AF33" t="s">
        <v>90</v>
      </c>
      <c r="AG33">
        <v>0.36</v>
      </c>
      <c r="AH33">
        <v>2</v>
      </c>
      <c r="AI33">
        <v>70821769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ROW(Source!A273)</f>
        <v>273</v>
      </c>
      <c r="B34">
        <v>70821774</v>
      </c>
      <c r="C34">
        <v>70821768</v>
      </c>
      <c r="D34">
        <v>37064876</v>
      </c>
      <c r="E34">
        <v>117</v>
      </c>
      <c r="F34">
        <v>1</v>
      </c>
      <c r="G34">
        <v>1</v>
      </c>
      <c r="H34">
        <v>1</v>
      </c>
      <c r="I34" t="s">
        <v>466</v>
      </c>
      <c r="J34" t="s">
        <v>3</v>
      </c>
      <c r="K34" t="s">
        <v>467</v>
      </c>
      <c r="L34">
        <v>1191</v>
      </c>
      <c r="N34">
        <v>1013</v>
      </c>
      <c r="O34" t="s">
        <v>465</v>
      </c>
      <c r="P34" t="s">
        <v>465</v>
      </c>
      <c r="Q34">
        <v>1</v>
      </c>
      <c r="X34">
        <v>0.16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90</v>
      </c>
      <c r="AG34">
        <v>0.192</v>
      </c>
      <c r="AH34">
        <v>2</v>
      </c>
      <c r="AI34">
        <v>70821770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ROW(Source!A273)</f>
        <v>273</v>
      </c>
      <c r="B35">
        <v>70821775</v>
      </c>
      <c r="C35">
        <v>70821768</v>
      </c>
      <c r="D35">
        <v>68193501</v>
      </c>
      <c r="E35">
        <v>1</v>
      </c>
      <c r="F35">
        <v>1</v>
      </c>
      <c r="G35">
        <v>1</v>
      </c>
      <c r="H35">
        <v>2</v>
      </c>
      <c r="I35" t="s">
        <v>473</v>
      </c>
      <c r="J35" t="s">
        <v>474</v>
      </c>
      <c r="K35" t="s">
        <v>475</v>
      </c>
      <c r="L35">
        <v>1368</v>
      </c>
      <c r="N35">
        <v>1011</v>
      </c>
      <c r="O35" t="s">
        <v>471</v>
      </c>
      <c r="P35" t="s">
        <v>471</v>
      </c>
      <c r="Q35">
        <v>1</v>
      </c>
      <c r="X35">
        <v>0.16</v>
      </c>
      <c r="Y35">
        <v>0</v>
      </c>
      <c r="Z35">
        <v>13.86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90</v>
      </c>
      <c r="AG35">
        <v>0.192</v>
      </c>
      <c r="AH35">
        <v>2</v>
      </c>
      <c r="AI35">
        <v>70821771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ROW(Source!A273)</f>
        <v>273</v>
      </c>
      <c r="B36">
        <v>70821776</v>
      </c>
      <c r="C36">
        <v>70821768</v>
      </c>
      <c r="D36">
        <v>68193519</v>
      </c>
      <c r="E36">
        <v>1</v>
      </c>
      <c r="F36">
        <v>1</v>
      </c>
      <c r="G36">
        <v>1</v>
      </c>
      <c r="H36">
        <v>2</v>
      </c>
      <c r="I36" t="s">
        <v>476</v>
      </c>
      <c r="J36" t="s">
        <v>477</v>
      </c>
      <c r="K36" t="s">
        <v>478</v>
      </c>
      <c r="L36">
        <v>1368</v>
      </c>
      <c r="N36">
        <v>1011</v>
      </c>
      <c r="O36" t="s">
        <v>471</v>
      </c>
      <c r="P36" t="s">
        <v>471</v>
      </c>
      <c r="Q36">
        <v>1</v>
      </c>
      <c r="X36">
        <v>0.16</v>
      </c>
      <c r="Y36">
        <v>0</v>
      </c>
      <c r="Z36">
        <v>487.94</v>
      </c>
      <c r="AA36">
        <v>811.79</v>
      </c>
      <c r="AB36">
        <v>0</v>
      </c>
      <c r="AC36">
        <v>0</v>
      </c>
      <c r="AD36">
        <v>1</v>
      </c>
      <c r="AE36">
        <v>0</v>
      </c>
      <c r="AF36" t="s">
        <v>90</v>
      </c>
      <c r="AG36">
        <v>0.192</v>
      </c>
      <c r="AH36">
        <v>2</v>
      </c>
      <c r="AI36">
        <v>70821772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ROW(Source!A274)</f>
        <v>274</v>
      </c>
      <c r="B37">
        <v>70821783</v>
      </c>
      <c r="C37">
        <v>70821777</v>
      </c>
      <c r="D37">
        <v>68185840</v>
      </c>
      <c r="E37">
        <v>117</v>
      </c>
      <c r="F37">
        <v>1</v>
      </c>
      <c r="G37">
        <v>1</v>
      </c>
      <c r="H37">
        <v>1</v>
      </c>
      <c r="I37" t="s">
        <v>463</v>
      </c>
      <c r="J37" t="s">
        <v>3</v>
      </c>
      <c r="K37" t="s">
        <v>464</v>
      </c>
      <c r="L37">
        <v>1191</v>
      </c>
      <c r="N37">
        <v>1013</v>
      </c>
      <c r="O37" t="s">
        <v>465</v>
      </c>
      <c r="P37" t="s">
        <v>465</v>
      </c>
      <c r="Q37">
        <v>1</v>
      </c>
      <c r="X37">
        <v>0.41</v>
      </c>
      <c r="Y37">
        <v>0</v>
      </c>
      <c r="Z37">
        <v>0</v>
      </c>
      <c r="AA37">
        <v>0</v>
      </c>
      <c r="AB37">
        <v>690.62</v>
      </c>
      <c r="AC37">
        <v>0</v>
      </c>
      <c r="AD37">
        <v>1</v>
      </c>
      <c r="AE37">
        <v>1</v>
      </c>
      <c r="AF37" t="s">
        <v>90</v>
      </c>
      <c r="AG37">
        <v>0.49199999999999994</v>
      </c>
      <c r="AH37">
        <v>2</v>
      </c>
      <c r="AI37">
        <v>70821778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ROW(Source!A274)</f>
        <v>274</v>
      </c>
      <c r="B38">
        <v>70821784</v>
      </c>
      <c r="C38">
        <v>70821777</v>
      </c>
      <c r="D38">
        <v>68186052</v>
      </c>
      <c r="E38">
        <v>117</v>
      </c>
      <c r="F38">
        <v>1</v>
      </c>
      <c r="G38">
        <v>1</v>
      </c>
      <c r="H38">
        <v>1</v>
      </c>
      <c r="I38" t="s">
        <v>466</v>
      </c>
      <c r="J38" t="s">
        <v>3</v>
      </c>
      <c r="K38" t="s">
        <v>467</v>
      </c>
      <c r="L38">
        <v>1191</v>
      </c>
      <c r="N38">
        <v>1013</v>
      </c>
      <c r="O38" t="s">
        <v>465</v>
      </c>
      <c r="P38" t="s">
        <v>465</v>
      </c>
      <c r="Q38">
        <v>1</v>
      </c>
      <c r="X38">
        <v>0.44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90</v>
      </c>
      <c r="AG38">
        <v>0.52800000000000002</v>
      </c>
      <c r="AH38">
        <v>2</v>
      </c>
      <c r="AI38">
        <v>70821779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ROW(Source!A274)</f>
        <v>274</v>
      </c>
      <c r="B39">
        <v>70821785</v>
      </c>
      <c r="C39">
        <v>70821777</v>
      </c>
      <c r="D39">
        <v>68192541</v>
      </c>
      <c r="E39">
        <v>1</v>
      </c>
      <c r="F39">
        <v>1</v>
      </c>
      <c r="G39">
        <v>1</v>
      </c>
      <c r="H39">
        <v>2</v>
      </c>
      <c r="I39" t="s">
        <v>468</v>
      </c>
      <c r="J39" t="s">
        <v>469</v>
      </c>
      <c r="K39" t="s">
        <v>470</v>
      </c>
      <c r="L39">
        <v>1368</v>
      </c>
      <c r="N39">
        <v>1011</v>
      </c>
      <c r="O39" t="s">
        <v>471</v>
      </c>
      <c r="P39" t="s">
        <v>471</v>
      </c>
      <c r="Q39">
        <v>1</v>
      </c>
      <c r="X39">
        <v>0.22</v>
      </c>
      <c r="Y39">
        <v>0</v>
      </c>
      <c r="Z39">
        <v>1626.29</v>
      </c>
      <c r="AA39">
        <v>1090.46</v>
      </c>
      <c r="AB39">
        <v>0</v>
      </c>
      <c r="AC39">
        <v>0</v>
      </c>
      <c r="AD39">
        <v>1</v>
      </c>
      <c r="AE39">
        <v>0</v>
      </c>
      <c r="AF39" t="s">
        <v>90</v>
      </c>
      <c r="AG39">
        <v>0.26400000000000001</v>
      </c>
      <c r="AH39">
        <v>2</v>
      </c>
      <c r="AI39">
        <v>70821780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ROW(Source!A274)</f>
        <v>274</v>
      </c>
      <c r="B40">
        <v>70821786</v>
      </c>
      <c r="C40">
        <v>70821777</v>
      </c>
      <c r="D40">
        <v>68193501</v>
      </c>
      <c r="E40">
        <v>1</v>
      </c>
      <c r="F40">
        <v>1</v>
      </c>
      <c r="G40">
        <v>1</v>
      </c>
      <c r="H40">
        <v>2</v>
      </c>
      <c r="I40" t="s">
        <v>473</v>
      </c>
      <c r="J40" t="s">
        <v>474</v>
      </c>
      <c r="K40" t="s">
        <v>475</v>
      </c>
      <c r="L40">
        <v>1368</v>
      </c>
      <c r="N40">
        <v>1011</v>
      </c>
      <c r="O40" t="s">
        <v>471</v>
      </c>
      <c r="P40" t="s">
        <v>471</v>
      </c>
      <c r="Q40">
        <v>1</v>
      </c>
      <c r="X40">
        <v>0.22</v>
      </c>
      <c r="Y40">
        <v>0</v>
      </c>
      <c r="Z40">
        <v>13.86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90</v>
      </c>
      <c r="AG40">
        <v>0.26400000000000001</v>
      </c>
      <c r="AH40">
        <v>2</v>
      </c>
      <c r="AI40">
        <v>70821781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ROW(Source!A274)</f>
        <v>274</v>
      </c>
      <c r="B41">
        <v>70821787</v>
      </c>
      <c r="C41">
        <v>70821777</v>
      </c>
      <c r="D41">
        <v>68193519</v>
      </c>
      <c r="E41">
        <v>1</v>
      </c>
      <c r="F41">
        <v>1</v>
      </c>
      <c r="G41">
        <v>1</v>
      </c>
      <c r="H41">
        <v>2</v>
      </c>
      <c r="I41" t="s">
        <v>476</v>
      </c>
      <c r="J41" t="s">
        <v>477</v>
      </c>
      <c r="K41" t="s">
        <v>478</v>
      </c>
      <c r="L41">
        <v>1368</v>
      </c>
      <c r="N41">
        <v>1011</v>
      </c>
      <c r="O41" t="s">
        <v>471</v>
      </c>
      <c r="P41" t="s">
        <v>471</v>
      </c>
      <c r="Q41">
        <v>1</v>
      </c>
      <c r="X41">
        <v>0.22</v>
      </c>
      <c r="Y41">
        <v>0</v>
      </c>
      <c r="Z41">
        <v>487.94</v>
      </c>
      <c r="AA41">
        <v>811.79</v>
      </c>
      <c r="AB41">
        <v>0</v>
      </c>
      <c r="AC41">
        <v>0</v>
      </c>
      <c r="AD41">
        <v>1</v>
      </c>
      <c r="AE41">
        <v>0</v>
      </c>
      <c r="AF41" t="s">
        <v>90</v>
      </c>
      <c r="AG41">
        <v>0.26400000000000001</v>
      </c>
      <c r="AH41">
        <v>2</v>
      </c>
      <c r="AI41">
        <v>70821782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ROW(Source!A275)</f>
        <v>275</v>
      </c>
      <c r="B42">
        <v>70821783</v>
      </c>
      <c r="C42">
        <v>70821777</v>
      </c>
      <c r="D42">
        <v>68185840</v>
      </c>
      <c r="E42">
        <v>117</v>
      </c>
      <c r="F42">
        <v>1</v>
      </c>
      <c r="G42">
        <v>1</v>
      </c>
      <c r="H42">
        <v>1</v>
      </c>
      <c r="I42" t="s">
        <v>463</v>
      </c>
      <c r="J42" t="s">
        <v>3</v>
      </c>
      <c r="K42" t="s">
        <v>464</v>
      </c>
      <c r="L42">
        <v>1191</v>
      </c>
      <c r="N42">
        <v>1013</v>
      </c>
      <c r="O42" t="s">
        <v>465</v>
      </c>
      <c r="P42" t="s">
        <v>465</v>
      </c>
      <c r="Q42">
        <v>1</v>
      </c>
      <c r="X42">
        <v>0.41</v>
      </c>
      <c r="Y42">
        <v>0</v>
      </c>
      <c r="Z42">
        <v>0</v>
      </c>
      <c r="AA42">
        <v>0</v>
      </c>
      <c r="AB42">
        <v>690.62</v>
      </c>
      <c r="AC42">
        <v>0</v>
      </c>
      <c r="AD42">
        <v>1</v>
      </c>
      <c r="AE42">
        <v>1</v>
      </c>
      <c r="AF42" t="s">
        <v>90</v>
      </c>
      <c r="AG42">
        <v>0.49199999999999994</v>
      </c>
      <c r="AH42">
        <v>2</v>
      </c>
      <c r="AI42">
        <v>70821778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ROW(Source!A275)</f>
        <v>275</v>
      </c>
      <c r="B43">
        <v>70821784</v>
      </c>
      <c r="C43">
        <v>70821777</v>
      </c>
      <c r="D43">
        <v>68186052</v>
      </c>
      <c r="E43">
        <v>117</v>
      </c>
      <c r="F43">
        <v>1</v>
      </c>
      <c r="G43">
        <v>1</v>
      </c>
      <c r="H43">
        <v>1</v>
      </c>
      <c r="I43" t="s">
        <v>466</v>
      </c>
      <c r="J43" t="s">
        <v>3</v>
      </c>
      <c r="K43" t="s">
        <v>467</v>
      </c>
      <c r="L43">
        <v>1191</v>
      </c>
      <c r="N43">
        <v>1013</v>
      </c>
      <c r="O43" t="s">
        <v>465</v>
      </c>
      <c r="P43" t="s">
        <v>465</v>
      </c>
      <c r="Q43">
        <v>1</v>
      </c>
      <c r="X43">
        <v>0.44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90</v>
      </c>
      <c r="AG43">
        <v>0.52800000000000002</v>
      </c>
      <c r="AH43">
        <v>2</v>
      </c>
      <c r="AI43">
        <v>70821779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ROW(Source!A275)</f>
        <v>275</v>
      </c>
      <c r="B44">
        <v>70821785</v>
      </c>
      <c r="C44">
        <v>70821777</v>
      </c>
      <c r="D44">
        <v>68192541</v>
      </c>
      <c r="E44">
        <v>1</v>
      </c>
      <c r="F44">
        <v>1</v>
      </c>
      <c r="G44">
        <v>1</v>
      </c>
      <c r="H44">
        <v>2</v>
      </c>
      <c r="I44" t="s">
        <v>468</v>
      </c>
      <c r="J44" t="s">
        <v>469</v>
      </c>
      <c r="K44" t="s">
        <v>470</v>
      </c>
      <c r="L44">
        <v>1368</v>
      </c>
      <c r="N44">
        <v>1011</v>
      </c>
      <c r="O44" t="s">
        <v>471</v>
      </c>
      <c r="P44" t="s">
        <v>471</v>
      </c>
      <c r="Q44">
        <v>1</v>
      </c>
      <c r="X44">
        <v>0.22</v>
      </c>
      <c r="Y44">
        <v>0</v>
      </c>
      <c r="Z44">
        <v>1626.29</v>
      </c>
      <c r="AA44">
        <v>1090.46</v>
      </c>
      <c r="AB44">
        <v>0</v>
      </c>
      <c r="AC44">
        <v>0</v>
      </c>
      <c r="AD44">
        <v>1</v>
      </c>
      <c r="AE44">
        <v>0</v>
      </c>
      <c r="AF44" t="s">
        <v>90</v>
      </c>
      <c r="AG44">
        <v>0.26400000000000001</v>
      </c>
      <c r="AH44">
        <v>2</v>
      </c>
      <c r="AI44">
        <v>70821780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ROW(Source!A275)</f>
        <v>275</v>
      </c>
      <c r="B45">
        <v>70821786</v>
      </c>
      <c r="C45">
        <v>70821777</v>
      </c>
      <c r="D45">
        <v>68193501</v>
      </c>
      <c r="E45">
        <v>1</v>
      </c>
      <c r="F45">
        <v>1</v>
      </c>
      <c r="G45">
        <v>1</v>
      </c>
      <c r="H45">
        <v>2</v>
      </c>
      <c r="I45" t="s">
        <v>473</v>
      </c>
      <c r="J45" t="s">
        <v>474</v>
      </c>
      <c r="K45" t="s">
        <v>475</v>
      </c>
      <c r="L45">
        <v>1368</v>
      </c>
      <c r="N45">
        <v>1011</v>
      </c>
      <c r="O45" t="s">
        <v>471</v>
      </c>
      <c r="P45" t="s">
        <v>471</v>
      </c>
      <c r="Q45">
        <v>1</v>
      </c>
      <c r="X45">
        <v>0.22</v>
      </c>
      <c r="Y45">
        <v>0</v>
      </c>
      <c r="Z45">
        <v>13.86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90</v>
      </c>
      <c r="AG45">
        <v>0.26400000000000001</v>
      </c>
      <c r="AH45">
        <v>2</v>
      </c>
      <c r="AI45">
        <v>70821781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ROW(Source!A275)</f>
        <v>275</v>
      </c>
      <c r="B46">
        <v>70821787</v>
      </c>
      <c r="C46">
        <v>70821777</v>
      </c>
      <c r="D46">
        <v>68193519</v>
      </c>
      <c r="E46">
        <v>1</v>
      </c>
      <c r="F46">
        <v>1</v>
      </c>
      <c r="G46">
        <v>1</v>
      </c>
      <c r="H46">
        <v>2</v>
      </c>
      <c r="I46" t="s">
        <v>476</v>
      </c>
      <c r="J46" t="s">
        <v>477</v>
      </c>
      <c r="K46" t="s">
        <v>478</v>
      </c>
      <c r="L46">
        <v>1368</v>
      </c>
      <c r="N46">
        <v>1011</v>
      </c>
      <c r="O46" t="s">
        <v>471</v>
      </c>
      <c r="P46" t="s">
        <v>471</v>
      </c>
      <c r="Q46">
        <v>1</v>
      </c>
      <c r="X46">
        <v>0.22</v>
      </c>
      <c r="Y46">
        <v>0</v>
      </c>
      <c r="Z46">
        <v>487.94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90</v>
      </c>
      <c r="AG46">
        <v>0.26400000000000001</v>
      </c>
      <c r="AH46">
        <v>2</v>
      </c>
      <c r="AI46">
        <v>70821782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ROW(Source!A276)</f>
        <v>276</v>
      </c>
      <c r="B47">
        <v>70821799</v>
      </c>
      <c r="C47">
        <v>70821788</v>
      </c>
      <c r="D47">
        <v>68185864</v>
      </c>
      <c r="E47">
        <v>117</v>
      </c>
      <c r="F47">
        <v>1</v>
      </c>
      <c r="G47">
        <v>1</v>
      </c>
      <c r="H47">
        <v>1</v>
      </c>
      <c r="I47" t="s">
        <v>480</v>
      </c>
      <c r="J47" t="s">
        <v>3</v>
      </c>
      <c r="K47" t="s">
        <v>481</v>
      </c>
      <c r="L47">
        <v>1191</v>
      </c>
      <c r="N47">
        <v>1013</v>
      </c>
      <c r="O47" t="s">
        <v>465</v>
      </c>
      <c r="P47" t="s">
        <v>465</v>
      </c>
      <c r="Q47">
        <v>1</v>
      </c>
      <c r="X47">
        <v>5.98</v>
      </c>
      <c r="Y47">
        <v>0</v>
      </c>
      <c r="Z47">
        <v>0</v>
      </c>
      <c r="AA47">
        <v>0</v>
      </c>
      <c r="AB47">
        <v>748.18</v>
      </c>
      <c r="AC47">
        <v>0</v>
      </c>
      <c r="AD47">
        <v>1</v>
      </c>
      <c r="AE47">
        <v>1</v>
      </c>
      <c r="AF47" t="s">
        <v>3</v>
      </c>
      <c r="AG47">
        <v>5.98</v>
      </c>
      <c r="AH47">
        <v>2</v>
      </c>
      <c r="AI47">
        <v>70821789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ROW(Source!A276)</f>
        <v>276</v>
      </c>
      <c r="B48">
        <v>70821800</v>
      </c>
      <c r="C48">
        <v>70821788</v>
      </c>
      <c r="D48">
        <v>68186052</v>
      </c>
      <c r="E48">
        <v>117</v>
      </c>
      <c r="F48">
        <v>1</v>
      </c>
      <c r="G48">
        <v>1</v>
      </c>
      <c r="H48">
        <v>1</v>
      </c>
      <c r="I48" t="s">
        <v>466</v>
      </c>
      <c r="J48" t="s">
        <v>3</v>
      </c>
      <c r="K48" t="s">
        <v>467</v>
      </c>
      <c r="L48">
        <v>1191</v>
      </c>
      <c r="N48">
        <v>1013</v>
      </c>
      <c r="O48" t="s">
        <v>465</v>
      </c>
      <c r="P48" t="s">
        <v>465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3</v>
      </c>
      <c r="AG48">
        <v>2</v>
      </c>
      <c r="AH48">
        <v>2</v>
      </c>
      <c r="AI48">
        <v>70821790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ROW(Source!A276)</f>
        <v>276</v>
      </c>
      <c r="B49">
        <v>70821801</v>
      </c>
      <c r="C49">
        <v>70821788</v>
      </c>
      <c r="D49">
        <v>68192428</v>
      </c>
      <c r="E49">
        <v>1</v>
      </c>
      <c r="F49">
        <v>1</v>
      </c>
      <c r="G49">
        <v>1</v>
      </c>
      <c r="H49">
        <v>2</v>
      </c>
      <c r="I49" t="s">
        <v>482</v>
      </c>
      <c r="J49" t="s">
        <v>483</v>
      </c>
      <c r="K49" t="s">
        <v>484</v>
      </c>
      <c r="L49">
        <v>1368</v>
      </c>
      <c r="N49">
        <v>1011</v>
      </c>
      <c r="O49" t="s">
        <v>471</v>
      </c>
      <c r="P49" t="s">
        <v>471</v>
      </c>
      <c r="Q49">
        <v>1</v>
      </c>
      <c r="X49">
        <v>1.6</v>
      </c>
      <c r="Y49">
        <v>0</v>
      </c>
      <c r="Z49">
        <v>2088.77</v>
      </c>
      <c r="AA49">
        <v>932.95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1.6</v>
      </c>
      <c r="AH49">
        <v>2</v>
      </c>
      <c r="AI49">
        <v>70821791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ROW(Source!A276)</f>
        <v>276</v>
      </c>
      <c r="B50">
        <v>70821802</v>
      </c>
      <c r="C50">
        <v>70821788</v>
      </c>
      <c r="D50">
        <v>68193436</v>
      </c>
      <c r="E50">
        <v>1</v>
      </c>
      <c r="F50">
        <v>1</v>
      </c>
      <c r="G50">
        <v>1</v>
      </c>
      <c r="H50">
        <v>2</v>
      </c>
      <c r="I50" t="s">
        <v>486</v>
      </c>
      <c r="J50" t="s">
        <v>487</v>
      </c>
      <c r="K50" t="s">
        <v>488</v>
      </c>
      <c r="L50">
        <v>1368</v>
      </c>
      <c r="N50">
        <v>1011</v>
      </c>
      <c r="O50" t="s">
        <v>471</v>
      </c>
      <c r="P50" t="s">
        <v>471</v>
      </c>
      <c r="Q50">
        <v>1</v>
      </c>
      <c r="X50">
        <v>0.4</v>
      </c>
      <c r="Y50">
        <v>0</v>
      </c>
      <c r="Z50">
        <v>641.70000000000005</v>
      </c>
      <c r="AA50">
        <v>811.79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0.4</v>
      </c>
      <c r="AH50">
        <v>2</v>
      </c>
      <c r="AI50">
        <v>70821792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ROW(Source!A276)</f>
        <v>276</v>
      </c>
      <c r="B51">
        <v>70821803</v>
      </c>
      <c r="C51">
        <v>70821788</v>
      </c>
      <c r="D51">
        <v>68258263</v>
      </c>
      <c r="E51">
        <v>1</v>
      </c>
      <c r="F51">
        <v>1</v>
      </c>
      <c r="G51">
        <v>1</v>
      </c>
      <c r="H51">
        <v>3</v>
      </c>
      <c r="I51" t="s">
        <v>489</v>
      </c>
      <c r="J51" t="s">
        <v>490</v>
      </c>
      <c r="K51" t="s">
        <v>491</v>
      </c>
      <c r="L51">
        <v>1346</v>
      </c>
      <c r="N51">
        <v>1009</v>
      </c>
      <c r="O51" t="s">
        <v>492</v>
      </c>
      <c r="P51" t="s">
        <v>492</v>
      </c>
      <c r="Q51">
        <v>1</v>
      </c>
      <c r="X51">
        <v>0.1</v>
      </c>
      <c r="Y51">
        <v>185.43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0.1</v>
      </c>
      <c r="AH51">
        <v>2</v>
      </c>
      <c r="AI51">
        <v>70821793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ROW(Source!A276)</f>
        <v>276</v>
      </c>
      <c r="B52">
        <v>70821804</v>
      </c>
      <c r="C52">
        <v>70821788</v>
      </c>
      <c r="D52">
        <v>68258270</v>
      </c>
      <c r="E52">
        <v>1</v>
      </c>
      <c r="F52">
        <v>1</v>
      </c>
      <c r="G52">
        <v>1</v>
      </c>
      <c r="H52">
        <v>3</v>
      </c>
      <c r="I52" t="s">
        <v>493</v>
      </c>
      <c r="J52" t="s">
        <v>494</v>
      </c>
      <c r="K52" t="s">
        <v>495</v>
      </c>
      <c r="L52">
        <v>1346</v>
      </c>
      <c r="N52">
        <v>1009</v>
      </c>
      <c r="O52" t="s">
        <v>492</v>
      </c>
      <c r="P52" t="s">
        <v>492</v>
      </c>
      <c r="Q52">
        <v>1</v>
      </c>
      <c r="X52">
        <v>0.03</v>
      </c>
      <c r="Y52">
        <v>58.53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0.03</v>
      </c>
      <c r="AH52">
        <v>2</v>
      </c>
      <c r="AI52">
        <v>70821794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ROW(Source!A276)</f>
        <v>276</v>
      </c>
      <c r="B53">
        <v>70821805</v>
      </c>
      <c r="C53">
        <v>70821788</v>
      </c>
      <c r="D53">
        <v>68261812</v>
      </c>
      <c r="E53">
        <v>1</v>
      </c>
      <c r="F53">
        <v>1</v>
      </c>
      <c r="G53">
        <v>1</v>
      </c>
      <c r="H53">
        <v>3</v>
      </c>
      <c r="I53" t="s">
        <v>586</v>
      </c>
      <c r="J53" t="s">
        <v>587</v>
      </c>
      <c r="K53" t="s">
        <v>588</v>
      </c>
      <c r="L53">
        <v>1346</v>
      </c>
      <c r="N53">
        <v>1009</v>
      </c>
      <c r="O53" t="s">
        <v>492</v>
      </c>
      <c r="P53" t="s">
        <v>492</v>
      </c>
      <c r="Q53">
        <v>1</v>
      </c>
      <c r="X53">
        <v>0</v>
      </c>
      <c r="Y53">
        <v>174.93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ROW(Source!A276)</f>
        <v>276</v>
      </c>
      <c r="B54">
        <v>70821806</v>
      </c>
      <c r="C54">
        <v>70821788</v>
      </c>
      <c r="D54">
        <v>68262958</v>
      </c>
      <c r="E54">
        <v>1</v>
      </c>
      <c r="F54">
        <v>1</v>
      </c>
      <c r="G54">
        <v>1</v>
      </c>
      <c r="H54">
        <v>3</v>
      </c>
      <c r="I54" t="s">
        <v>496</v>
      </c>
      <c r="J54" t="s">
        <v>497</v>
      </c>
      <c r="K54" t="s">
        <v>498</v>
      </c>
      <c r="L54">
        <v>1346</v>
      </c>
      <c r="N54">
        <v>1009</v>
      </c>
      <c r="O54" t="s">
        <v>492</v>
      </c>
      <c r="P54" t="s">
        <v>492</v>
      </c>
      <c r="Q54">
        <v>1</v>
      </c>
      <c r="X54">
        <v>0.02</v>
      </c>
      <c r="Y54">
        <v>56.11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0.02</v>
      </c>
      <c r="AH54">
        <v>2</v>
      </c>
      <c r="AI54">
        <v>70821795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ROW(Source!A276)</f>
        <v>276</v>
      </c>
      <c r="B55">
        <v>70821807</v>
      </c>
      <c r="C55">
        <v>70821788</v>
      </c>
      <c r="D55">
        <v>68187428</v>
      </c>
      <c r="E55">
        <v>117</v>
      </c>
      <c r="F55">
        <v>1</v>
      </c>
      <c r="G55">
        <v>1</v>
      </c>
      <c r="H55">
        <v>3</v>
      </c>
      <c r="I55" t="s">
        <v>589</v>
      </c>
      <c r="J55" t="s">
        <v>3</v>
      </c>
      <c r="K55" t="s">
        <v>590</v>
      </c>
      <c r="L55">
        <v>1371</v>
      </c>
      <c r="N55">
        <v>1013</v>
      </c>
      <c r="O55" t="s">
        <v>82</v>
      </c>
      <c r="P55" t="s">
        <v>82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3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ROW(Source!A276)</f>
        <v>276</v>
      </c>
      <c r="B56">
        <v>70821808</v>
      </c>
      <c r="C56">
        <v>70821788</v>
      </c>
      <c r="D56">
        <v>68188104</v>
      </c>
      <c r="E56">
        <v>117</v>
      </c>
      <c r="F56">
        <v>1</v>
      </c>
      <c r="G56">
        <v>1</v>
      </c>
      <c r="H56">
        <v>3</v>
      </c>
      <c r="I56" t="s">
        <v>591</v>
      </c>
      <c r="J56" t="s">
        <v>3</v>
      </c>
      <c r="K56" t="s">
        <v>592</v>
      </c>
      <c r="L56">
        <v>1348</v>
      </c>
      <c r="N56">
        <v>1009</v>
      </c>
      <c r="O56" t="s">
        <v>147</v>
      </c>
      <c r="P56" t="s">
        <v>147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3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ROW(Source!A276)</f>
        <v>276</v>
      </c>
      <c r="B57">
        <v>70821809</v>
      </c>
      <c r="C57">
        <v>70821788</v>
      </c>
      <c r="D57">
        <v>68188253</v>
      </c>
      <c r="E57">
        <v>117</v>
      </c>
      <c r="F57">
        <v>1</v>
      </c>
      <c r="G57">
        <v>1</v>
      </c>
      <c r="H57">
        <v>3</v>
      </c>
      <c r="I57" t="s">
        <v>593</v>
      </c>
      <c r="J57" t="s">
        <v>3</v>
      </c>
      <c r="K57" t="s">
        <v>594</v>
      </c>
      <c r="L57">
        <v>1346</v>
      </c>
      <c r="N57">
        <v>1009</v>
      </c>
      <c r="O57" t="s">
        <v>492</v>
      </c>
      <c r="P57" t="s">
        <v>492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ROW(Source!A276)</f>
        <v>276</v>
      </c>
      <c r="B58">
        <v>70821810</v>
      </c>
      <c r="C58">
        <v>70821788</v>
      </c>
      <c r="D58">
        <v>68188586</v>
      </c>
      <c r="E58">
        <v>117</v>
      </c>
      <c r="F58">
        <v>1</v>
      </c>
      <c r="G58">
        <v>1</v>
      </c>
      <c r="H58">
        <v>3</v>
      </c>
      <c r="I58" t="s">
        <v>595</v>
      </c>
      <c r="J58" t="s">
        <v>3</v>
      </c>
      <c r="K58" t="s">
        <v>596</v>
      </c>
      <c r="L58">
        <v>1348</v>
      </c>
      <c r="N58">
        <v>1009</v>
      </c>
      <c r="O58" t="s">
        <v>147</v>
      </c>
      <c r="P58" t="s">
        <v>147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ROW(Source!A276)</f>
        <v>276</v>
      </c>
      <c r="B59">
        <v>70821811</v>
      </c>
      <c r="C59">
        <v>70821788</v>
      </c>
      <c r="D59">
        <v>68279010</v>
      </c>
      <c r="E59">
        <v>1</v>
      </c>
      <c r="F59">
        <v>1</v>
      </c>
      <c r="G59">
        <v>1</v>
      </c>
      <c r="H59">
        <v>3</v>
      </c>
      <c r="I59" t="s">
        <v>499</v>
      </c>
      <c r="J59" t="s">
        <v>500</v>
      </c>
      <c r="K59" t="s">
        <v>501</v>
      </c>
      <c r="L59">
        <v>1346</v>
      </c>
      <c r="N59">
        <v>1009</v>
      </c>
      <c r="O59" t="s">
        <v>492</v>
      </c>
      <c r="P59" t="s">
        <v>492</v>
      </c>
      <c r="Q59">
        <v>1</v>
      </c>
      <c r="X59">
        <v>0.4</v>
      </c>
      <c r="Y59">
        <v>61.28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0.4</v>
      </c>
      <c r="AH59">
        <v>2</v>
      </c>
      <c r="AI59">
        <v>70821796</v>
      </c>
      <c r="AJ59">
        <v>54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ROW(Source!A276)</f>
        <v>276</v>
      </c>
      <c r="B60">
        <v>70821812</v>
      </c>
      <c r="C60">
        <v>70821788</v>
      </c>
      <c r="D60">
        <v>68279036</v>
      </c>
      <c r="E60">
        <v>1</v>
      </c>
      <c r="F60">
        <v>1</v>
      </c>
      <c r="G60">
        <v>1</v>
      </c>
      <c r="H60">
        <v>3</v>
      </c>
      <c r="I60" t="s">
        <v>502</v>
      </c>
      <c r="J60" t="s">
        <v>503</v>
      </c>
      <c r="K60" t="s">
        <v>504</v>
      </c>
      <c r="L60">
        <v>1348</v>
      </c>
      <c r="N60">
        <v>1009</v>
      </c>
      <c r="O60" t="s">
        <v>147</v>
      </c>
      <c r="P60" t="s">
        <v>147</v>
      </c>
      <c r="Q60">
        <v>1000</v>
      </c>
      <c r="X60">
        <v>1E-4</v>
      </c>
      <c r="Y60">
        <v>80020.98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1E-4</v>
      </c>
      <c r="AH60">
        <v>2</v>
      </c>
      <c r="AI60">
        <v>70821797</v>
      </c>
      <c r="AJ60">
        <v>55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ROW(Source!A276)</f>
        <v>276</v>
      </c>
      <c r="B61">
        <v>70821813</v>
      </c>
      <c r="C61">
        <v>70821788</v>
      </c>
      <c r="D61">
        <v>68286658</v>
      </c>
      <c r="E61">
        <v>1</v>
      </c>
      <c r="F61">
        <v>1</v>
      </c>
      <c r="G61">
        <v>1</v>
      </c>
      <c r="H61">
        <v>3</v>
      </c>
      <c r="I61" t="s">
        <v>505</v>
      </c>
      <c r="J61" t="s">
        <v>506</v>
      </c>
      <c r="K61" t="s">
        <v>507</v>
      </c>
      <c r="L61">
        <v>1425</v>
      </c>
      <c r="N61">
        <v>1013</v>
      </c>
      <c r="O61" t="s">
        <v>237</v>
      </c>
      <c r="P61" t="s">
        <v>237</v>
      </c>
      <c r="Q61">
        <v>1</v>
      </c>
      <c r="X61">
        <v>0.06</v>
      </c>
      <c r="Y61">
        <v>1031.73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0.06</v>
      </c>
      <c r="AH61">
        <v>2</v>
      </c>
      <c r="AI61">
        <v>70821798</v>
      </c>
      <c r="AJ61">
        <v>56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ROW(Source!A276)</f>
        <v>276</v>
      </c>
      <c r="B62">
        <v>70821814</v>
      </c>
      <c r="C62">
        <v>70821788</v>
      </c>
      <c r="D62">
        <v>68190943</v>
      </c>
      <c r="E62">
        <v>117</v>
      </c>
      <c r="F62">
        <v>1</v>
      </c>
      <c r="G62">
        <v>1</v>
      </c>
      <c r="H62">
        <v>3</v>
      </c>
      <c r="I62" t="s">
        <v>597</v>
      </c>
      <c r="J62" t="s">
        <v>3</v>
      </c>
      <c r="K62" t="s">
        <v>598</v>
      </c>
      <c r="L62">
        <v>1371</v>
      </c>
      <c r="N62">
        <v>1013</v>
      </c>
      <c r="O62" t="s">
        <v>82</v>
      </c>
      <c r="P62" t="s">
        <v>82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ROW(Source!A276)</f>
        <v>276</v>
      </c>
      <c r="B63">
        <v>70821815</v>
      </c>
      <c r="C63">
        <v>70821788</v>
      </c>
      <c r="D63">
        <v>68190960</v>
      </c>
      <c r="E63">
        <v>117</v>
      </c>
      <c r="F63">
        <v>1</v>
      </c>
      <c r="G63">
        <v>1</v>
      </c>
      <c r="H63">
        <v>3</v>
      </c>
      <c r="I63" t="s">
        <v>599</v>
      </c>
      <c r="J63" t="s">
        <v>3</v>
      </c>
      <c r="K63" t="s">
        <v>600</v>
      </c>
      <c r="L63">
        <v>1346</v>
      </c>
      <c r="N63">
        <v>1009</v>
      </c>
      <c r="O63" t="s">
        <v>492</v>
      </c>
      <c r="P63" t="s">
        <v>492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ROW(Source!A276)</f>
        <v>276</v>
      </c>
      <c r="B64">
        <v>70821816</v>
      </c>
      <c r="C64">
        <v>70821788</v>
      </c>
      <c r="D64">
        <v>68190988</v>
      </c>
      <c r="E64">
        <v>117</v>
      </c>
      <c r="F64">
        <v>1</v>
      </c>
      <c r="G64">
        <v>1</v>
      </c>
      <c r="H64">
        <v>3</v>
      </c>
      <c r="I64" t="s">
        <v>601</v>
      </c>
      <c r="J64" t="s">
        <v>3</v>
      </c>
      <c r="K64" t="s">
        <v>602</v>
      </c>
      <c r="L64">
        <v>1371</v>
      </c>
      <c r="N64">
        <v>1013</v>
      </c>
      <c r="O64" t="s">
        <v>82</v>
      </c>
      <c r="P64" t="s">
        <v>82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ROW(Source!A276)</f>
        <v>276</v>
      </c>
      <c r="B65">
        <v>70821817</v>
      </c>
      <c r="C65">
        <v>70821788</v>
      </c>
      <c r="D65">
        <v>68190992</v>
      </c>
      <c r="E65">
        <v>117</v>
      </c>
      <c r="F65">
        <v>1</v>
      </c>
      <c r="G65">
        <v>1</v>
      </c>
      <c r="H65">
        <v>3</v>
      </c>
      <c r="I65" t="s">
        <v>603</v>
      </c>
      <c r="J65" t="s">
        <v>3</v>
      </c>
      <c r="K65" t="s">
        <v>604</v>
      </c>
      <c r="L65">
        <v>1371</v>
      </c>
      <c r="N65">
        <v>1013</v>
      </c>
      <c r="O65" t="s">
        <v>82</v>
      </c>
      <c r="P65" t="s">
        <v>82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ROW(Source!A277)</f>
        <v>277</v>
      </c>
      <c r="B66">
        <v>70821799</v>
      </c>
      <c r="C66">
        <v>70821788</v>
      </c>
      <c r="D66">
        <v>68185864</v>
      </c>
      <c r="E66">
        <v>117</v>
      </c>
      <c r="F66">
        <v>1</v>
      </c>
      <c r="G66">
        <v>1</v>
      </c>
      <c r="H66">
        <v>1</v>
      </c>
      <c r="I66" t="s">
        <v>480</v>
      </c>
      <c r="J66" t="s">
        <v>3</v>
      </c>
      <c r="K66" t="s">
        <v>481</v>
      </c>
      <c r="L66">
        <v>1191</v>
      </c>
      <c r="N66">
        <v>1013</v>
      </c>
      <c r="O66" t="s">
        <v>465</v>
      </c>
      <c r="P66" t="s">
        <v>465</v>
      </c>
      <c r="Q66">
        <v>1</v>
      </c>
      <c r="X66">
        <v>5.98</v>
      </c>
      <c r="Y66">
        <v>0</v>
      </c>
      <c r="Z66">
        <v>0</v>
      </c>
      <c r="AA66">
        <v>0</v>
      </c>
      <c r="AB66">
        <v>748.18</v>
      </c>
      <c r="AC66">
        <v>0</v>
      </c>
      <c r="AD66">
        <v>1</v>
      </c>
      <c r="AE66">
        <v>1</v>
      </c>
      <c r="AF66" t="s">
        <v>3</v>
      </c>
      <c r="AG66">
        <v>5.98</v>
      </c>
      <c r="AH66">
        <v>2</v>
      </c>
      <c r="AI66">
        <v>70821789</v>
      </c>
      <c r="AJ66">
        <v>57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ROW(Source!A277)</f>
        <v>277</v>
      </c>
      <c r="B67">
        <v>70821800</v>
      </c>
      <c r="C67">
        <v>70821788</v>
      </c>
      <c r="D67">
        <v>68186052</v>
      </c>
      <c r="E67">
        <v>117</v>
      </c>
      <c r="F67">
        <v>1</v>
      </c>
      <c r="G67">
        <v>1</v>
      </c>
      <c r="H67">
        <v>1</v>
      </c>
      <c r="I67" t="s">
        <v>466</v>
      </c>
      <c r="J67" t="s">
        <v>3</v>
      </c>
      <c r="K67" t="s">
        <v>467</v>
      </c>
      <c r="L67">
        <v>1191</v>
      </c>
      <c r="N67">
        <v>1013</v>
      </c>
      <c r="O67" t="s">
        <v>465</v>
      </c>
      <c r="P67" t="s">
        <v>465</v>
      </c>
      <c r="Q67">
        <v>1</v>
      </c>
      <c r="X67">
        <v>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3</v>
      </c>
      <c r="AG67">
        <v>2</v>
      </c>
      <c r="AH67">
        <v>2</v>
      </c>
      <c r="AI67">
        <v>70821790</v>
      </c>
      <c r="AJ67">
        <v>58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ROW(Source!A277)</f>
        <v>277</v>
      </c>
      <c r="B68">
        <v>70821801</v>
      </c>
      <c r="C68">
        <v>70821788</v>
      </c>
      <c r="D68">
        <v>68192428</v>
      </c>
      <c r="E68">
        <v>1</v>
      </c>
      <c r="F68">
        <v>1</v>
      </c>
      <c r="G68">
        <v>1</v>
      </c>
      <c r="H68">
        <v>2</v>
      </c>
      <c r="I68" t="s">
        <v>482</v>
      </c>
      <c r="J68" t="s">
        <v>483</v>
      </c>
      <c r="K68" t="s">
        <v>484</v>
      </c>
      <c r="L68">
        <v>1368</v>
      </c>
      <c r="N68">
        <v>1011</v>
      </c>
      <c r="O68" t="s">
        <v>471</v>
      </c>
      <c r="P68" t="s">
        <v>471</v>
      </c>
      <c r="Q68">
        <v>1</v>
      </c>
      <c r="X68">
        <v>1.6</v>
      </c>
      <c r="Y68">
        <v>0</v>
      </c>
      <c r="Z68">
        <v>2088.77</v>
      </c>
      <c r="AA68">
        <v>932.95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1.6</v>
      </c>
      <c r="AH68">
        <v>2</v>
      </c>
      <c r="AI68">
        <v>70821791</v>
      </c>
      <c r="AJ68">
        <v>59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ROW(Source!A277)</f>
        <v>277</v>
      </c>
      <c r="B69">
        <v>70821802</v>
      </c>
      <c r="C69">
        <v>70821788</v>
      </c>
      <c r="D69">
        <v>68193436</v>
      </c>
      <c r="E69">
        <v>1</v>
      </c>
      <c r="F69">
        <v>1</v>
      </c>
      <c r="G69">
        <v>1</v>
      </c>
      <c r="H69">
        <v>2</v>
      </c>
      <c r="I69" t="s">
        <v>486</v>
      </c>
      <c r="J69" t="s">
        <v>487</v>
      </c>
      <c r="K69" t="s">
        <v>488</v>
      </c>
      <c r="L69">
        <v>1368</v>
      </c>
      <c r="N69">
        <v>1011</v>
      </c>
      <c r="O69" t="s">
        <v>471</v>
      </c>
      <c r="P69" t="s">
        <v>471</v>
      </c>
      <c r="Q69">
        <v>1</v>
      </c>
      <c r="X69">
        <v>0.4</v>
      </c>
      <c r="Y69">
        <v>0</v>
      </c>
      <c r="Z69">
        <v>641.70000000000005</v>
      </c>
      <c r="AA69">
        <v>811.79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0.4</v>
      </c>
      <c r="AH69">
        <v>2</v>
      </c>
      <c r="AI69">
        <v>70821792</v>
      </c>
      <c r="AJ69">
        <v>60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ROW(Source!A277)</f>
        <v>277</v>
      </c>
      <c r="B70">
        <v>70821803</v>
      </c>
      <c r="C70">
        <v>70821788</v>
      </c>
      <c r="D70">
        <v>68258263</v>
      </c>
      <c r="E70">
        <v>1</v>
      </c>
      <c r="F70">
        <v>1</v>
      </c>
      <c r="G70">
        <v>1</v>
      </c>
      <c r="H70">
        <v>3</v>
      </c>
      <c r="I70" t="s">
        <v>489</v>
      </c>
      <c r="J70" t="s">
        <v>490</v>
      </c>
      <c r="K70" t="s">
        <v>491</v>
      </c>
      <c r="L70">
        <v>1346</v>
      </c>
      <c r="N70">
        <v>1009</v>
      </c>
      <c r="O70" t="s">
        <v>492</v>
      </c>
      <c r="P70" t="s">
        <v>492</v>
      </c>
      <c r="Q70">
        <v>1</v>
      </c>
      <c r="X70">
        <v>0.1</v>
      </c>
      <c r="Y70">
        <v>185.43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0.1</v>
      </c>
      <c r="AH70">
        <v>2</v>
      </c>
      <c r="AI70">
        <v>70821793</v>
      </c>
      <c r="AJ70">
        <v>61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ROW(Source!A277)</f>
        <v>277</v>
      </c>
      <c r="B71">
        <v>70821804</v>
      </c>
      <c r="C71">
        <v>70821788</v>
      </c>
      <c r="D71">
        <v>68258270</v>
      </c>
      <c r="E71">
        <v>1</v>
      </c>
      <c r="F71">
        <v>1</v>
      </c>
      <c r="G71">
        <v>1</v>
      </c>
      <c r="H71">
        <v>3</v>
      </c>
      <c r="I71" t="s">
        <v>493</v>
      </c>
      <c r="J71" t="s">
        <v>494</v>
      </c>
      <c r="K71" t="s">
        <v>495</v>
      </c>
      <c r="L71">
        <v>1346</v>
      </c>
      <c r="N71">
        <v>1009</v>
      </c>
      <c r="O71" t="s">
        <v>492</v>
      </c>
      <c r="P71" t="s">
        <v>492</v>
      </c>
      <c r="Q71">
        <v>1</v>
      </c>
      <c r="X71">
        <v>0.03</v>
      </c>
      <c r="Y71">
        <v>58.53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0.03</v>
      </c>
      <c r="AH71">
        <v>2</v>
      </c>
      <c r="AI71">
        <v>70821794</v>
      </c>
      <c r="AJ71">
        <v>62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ROW(Source!A277)</f>
        <v>277</v>
      </c>
      <c r="B72">
        <v>70821805</v>
      </c>
      <c r="C72">
        <v>70821788</v>
      </c>
      <c r="D72">
        <v>68261812</v>
      </c>
      <c r="E72">
        <v>1</v>
      </c>
      <c r="F72">
        <v>1</v>
      </c>
      <c r="G72">
        <v>1</v>
      </c>
      <c r="H72">
        <v>3</v>
      </c>
      <c r="I72" t="s">
        <v>586</v>
      </c>
      <c r="J72" t="s">
        <v>587</v>
      </c>
      <c r="K72" t="s">
        <v>588</v>
      </c>
      <c r="L72">
        <v>1346</v>
      </c>
      <c r="N72">
        <v>1009</v>
      </c>
      <c r="O72" t="s">
        <v>492</v>
      </c>
      <c r="P72" t="s">
        <v>492</v>
      </c>
      <c r="Q72">
        <v>1</v>
      </c>
      <c r="X72">
        <v>0</v>
      </c>
      <c r="Y72">
        <v>174.93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ROW(Source!A277)</f>
        <v>277</v>
      </c>
      <c r="B73">
        <v>70821806</v>
      </c>
      <c r="C73">
        <v>70821788</v>
      </c>
      <c r="D73">
        <v>68262958</v>
      </c>
      <c r="E73">
        <v>1</v>
      </c>
      <c r="F73">
        <v>1</v>
      </c>
      <c r="G73">
        <v>1</v>
      </c>
      <c r="H73">
        <v>3</v>
      </c>
      <c r="I73" t="s">
        <v>496</v>
      </c>
      <c r="J73" t="s">
        <v>497</v>
      </c>
      <c r="K73" t="s">
        <v>498</v>
      </c>
      <c r="L73">
        <v>1346</v>
      </c>
      <c r="N73">
        <v>1009</v>
      </c>
      <c r="O73" t="s">
        <v>492</v>
      </c>
      <c r="P73" t="s">
        <v>492</v>
      </c>
      <c r="Q73">
        <v>1</v>
      </c>
      <c r="X73">
        <v>0.02</v>
      </c>
      <c r="Y73">
        <v>56.11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0.02</v>
      </c>
      <c r="AH73">
        <v>2</v>
      </c>
      <c r="AI73">
        <v>70821795</v>
      </c>
      <c r="AJ73">
        <v>63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ROW(Source!A277)</f>
        <v>277</v>
      </c>
      <c r="B74">
        <v>70821807</v>
      </c>
      <c r="C74">
        <v>70821788</v>
      </c>
      <c r="D74">
        <v>68187428</v>
      </c>
      <c r="E74">
        <v>117</v>
      </c>
      <c r="F74">
        <v>1</v>
      </c>
      <c r="G74">
        <v>1</v>
      </c>
      <c r="H74">
        <v>3</v>
      </c>
      <c r="I74" t="s">
        <v>589</v>
      </c>
      <c r="J74" t="s">
        <v>3</v>
      </c>
      <c r="K74" t="s">
        <v>590</v>
      </c>
      <c r="L74">
        <v>1371</v>
      </c>
      <c r="N74">
        <v>1013</v>
      </c>
      <c r="O74" t="s">
        <v>82</v>
      </c>
      <c r="P74" t="s">
        <v>82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3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ROW(Source!A277)</f>
        <v>277</v>
      </c>
      <c r="B75">
        <v>70821808</v>
      </c>
      <c r="C75">
        <v>70821788</v>
      </c>
      <c r="D75">
        <v>68188104</v>
      </c>
      <c r="E75">
        <v>117</v>
      </c>
      <c r="F75">
        <v>1</v>
      </c>
      <c r="G75">
        <v>1</v>
      </c>
      <c r="H75">
        <v>3</v>
      </c>
      <c r="I75" t="s">
        <v>591</v>
      </c>
      <c r="J75" t="s">
        <v>3</v>
      </c>
      <c r="K75" t="s">
        <v>592</v>
      </c>
      <c r="L75">
        <v>1348</v>
      </c>
      <c r="N75">
        <v>1009</v>
      </c>
      <c r="O75" t="s">
        <v>147</v>
      </c>
      <c r="P75" t="s">
        <v>147</v>
      </c>
      <c r="Q75">
        <v>1000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ROW(Source!A277)</f>
        <v>277</v>
      </c>
      <c r="B76">
        <v>70821809</v>
      </c>
      <c r="C76">
        <v>70821788</v>
      </c>
      <c r="D76">
        <v>68188253</v>
      </c>
      <c r="E76">
        <v>117</v>
      </c>
      <c r="F76">
        <v>1</v>
      </c>
      <c r="G76">
        <v>1</v>
      </c>
      <c r="H76">
        <v>3</v>
      </c>
      <c r="I76" t="s">
        <v>593</v>
      </c>
      <c r="J76" t="s">
        <v>3</v>
      </c>
      <c r="K76" t="s">
        <v>594</v>
      </c>
      <c r="L76">
        <v>1346</v>
      </c>
      <c r="N76">
        <v>1009</v>
      </c>
      <c r="O76" t="s">
        <v>492</v>
      </c>
      <c r="P76" t="s">
        <v>492</v>
      </c>
      <c r="Q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3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ROW(Source!A277)</f>
        <v>277</v>
      </c>
      <c r="B77">
        <v>70821810</v>
      </c>
      <c r="C77">
        <v>70821788</v>
      </c>
      <c r="D77">
        <v>68188586</v>
      </c>
      <c r="E77">
        <v>117</v>
      </c>
      <c r="F77">
        <v>1</v>
      </c>
      <c r="G77">
        <v>1</v>
      </c>
      <c r="H77">
        <v>3</v>
      </c>
      <c r="I77" t="s">
        <v>595</v>
      </c>
      <c r="J77" t="s">
        <v>3</v>
      </c>
      <c r="K77" t="s">
        <v>596</v>
      </c>
      <c r="L77">
        <v>1348</v>
      </c>
      <c r="N77">
        <v>1009</v>
      </c>
      <c r="O77" t="s">
        <v>147</v>
      </c>
      <c r="P77" t="s">
        <v>147</v>
      </c>
      <c r="Q77">
        <v>1000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ROW(Source!A277)</f>
        <v>277</v>
      </c>
      <c r="B78">
        <v>70821811</v>
      </c>
      <c r="C78">
        <v>70821788</v>
      </c>
      <c r="D78">
        <v>68279010</v>
      </c>
      <c r="E78">
        <v>1</v>
      </c>
      <c r="F78">
        <v>1</v>
      </c>
      <c r="G78">
        <v>1</v>
      </c>
      <c r="H78">
        <v>3</v>
      </c>
      <c r="I78" t="s">
        <v>499</v>
      </c>
      <c r="J78" t="s">
        <v>500</v>
      </c>
      <c r="K78" t="s">
        <v>501</v>
      </c>
      <c r="L78">
        <v>1346</v>
      </c>
      <c r="N78">
        <v>1009</v>
      </c>
      <c r="O78" t="s">
        <v>492</v>
      </c>
      <c r="P78" t="s">
        <v>492</v>
      </c>
      <c r="Q78">
        <v>1</v>
      </c>
      <c r="X78">
        <v>0.4</v>
      </c>
      <c r="Y78">
        <v>61.28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0.4</v>
      </c>
      <c r="AH78">
        <v>2</v>
      </c>
      <c r="AI78">
        <v>70821796</v>
      </c>
      <c r="AJ78">
        <v>64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ROW(Source!A277)</f>
        <v>277</v>
      </c>
      <c r="B79">
        <v>70821812</v>
      </c>
      <c r="C79">
        <v>70821788</v>
      </c>
      <c r="D79">
        <v>68279036</v>
      </c>
      <c r="E79">
        <v>1</v>
      </c>
      <c r="F79">
        <v>1</v>
      </c>
      <c r="G79">
        <v>1</v>
      </c>
      <c r="H79">
        <v>3</v>
      </c>
      <c r="I79" t="s">
        <v>502</v>
      </c>
      <c r="J79" t="s">
        <v>503</v>
      </c>
      <c r="K79" t="s">
        <v>504</v>
      </c>
      <c r="L79">
        <v>1348</v>
      </c>
      <c r="N79">
        <v>1009</v>
      </c>
      <c r="O79" t="s">
        <v>147</v>
      </c>
      <c r="P79" t="s">
        <v>147</v>
      </c>
      <c r="Q79">
        <v>1000</v>
      </c>
      <c r="X79">
        <v>1E-4</v>
      </c>
      <c r="Y79">
        <v>80020.98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1E-4</v>
      </c>
      <c r="AH79">
        <v>2</v>
      </c>
      <c r="AI79">
        <v>70821797</v>
      </c>
      <c r="AJ79">
        <v>65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ROW(Source!A277)</f>
        <v>277</v>
      </c>
      <c r="B80">
        <v>70821813</v>
      </c>
      <c r="C80">
        <v>70821788</v>
      </c>
      <c r="D80">
        <v>68286658</v>
      </c>
      <c r="E80">
        <v>1</v>
      </c>
      <c r="F80">
        <v>1</v>
      </c>
      <c r="G80">
        <v>1</v>
      </c>
      <c r="H80">
        <v>3</v>
      </c>
      <c r="I80" t="s">
        <v>505</v>
      </c>
      <c r="J80" t="s">
        <v>506</v>
      </c>
      <c r="K80" t="s">
        <v>507</v>
      </c>
      <c r="L80">
        <v>1425</v>
      </c>
      <c r="N80">
        <v>1013</v>
      </c>
      <c r="O80" t="s">
        <v>237</v>
      </c>
      <c r="P80" t="s">
        <v>237</v>
      </c>
      <c r="Q80">
        <v>1</v>
      </c>
      <c r="X80">
        <v>0.06</v>
      </c>
      <c r="Y80">
        <v>1031.73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0.06</v>
      </c>
      <c r="AH80">
        <v>2</v>
      </c>
      <c r="AI80">
        <v>70821798</v>
      </c>
      <c r="AJ80">
        <v>66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ROW(Source!A277)</f>
        <v>277</v>
      </c>
      <c r="B81">
        <v>70821814</v>
      </c>
      <c r="C81">
        <v>70821788</v>
      </c>
      <c r="D81">
        <v>68190943</v>
      </c>
      <c r="E81">
        <v>117</v>
      </c>
      <c r="F81">
        <v>1</v>
      </c>
      <c r="G81">
        <v>1</v>
      </c>
      <c r="H81">
        <v>3</v>
      </c>
      <c r="I81" t="s">
        <v>597</v>
      </c>
      <c r="J81" t="s">
        <v>3</v>
      </c>
      <c r="K81" t="s">
        <v>598</v>
      </c>
      <c r="L81">
        <v>1371</v>
      </c>
      <c r="N81">
        <v>1013</v>
      </c>
      <c r="O81" t="s">
        <v>82</v>
      </c>
      <c r="P81" t="s">
        <v>82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ROW(Source!A277)</f>
        <v>277</v>
      </c>
      <c r="B82">
        <v>70821815</v>
      </c>
      <c r="C82">
        <v>70821788</v>
      </c>
      <c r="D82">
        <v>68190960</v>
      </c>
      <c r="E82">
        <v>117</v>
      </c>
      <c r="F82">
        <v>1</v>
      </c>
      <c r="G82">
        <v>1</v>
      </c>
      <c r="H82">
        <v>3</v>
      </c>
      <c r="I82" t="s">
        <v>599</v>
      </c>
      <c r="J82" t="s">
        <v>3</v>
      </c>
      <c r="K82" t="s">
        <v>600</v>
      </c>
      <c r="L82">
        <v>1346</v>
      </c>
      <c r="N82">
        <v>1009</v>
      </c>
      <c r="O82" t="s">
        <v>492</v>
      </c>
      <c r="P82" t="s">
        <v>492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ROW(Source!A277)</f>
        <v>277</v>
      </c>
      <c r="B83">
        <v>70821816</v>
      </c>
      <c r="C83">
        <v>70821788</v>
      </c>
      <c r="D83">
        <v>68190988</v>
      </c>
      <c r="E83">
        <v>117</v>
      </c>
      <c r="F83">
        <v>1</v>
      </c>
      <c r="G83">
        <v>1</v>
      </c>
      <c r="H83">
        <v>3</v>
      </c>
      <c r="I83" t="s">
        <v>601</v>
      </c>
      <c r="J83" t="s">
        <v>3</v>
      </c>
      <c r="K83" t="s">
        <v>602</v>
      </c>
      <c r="L83">
        <v>1371</v>
      </c>
      <c r="N83">
        <v>1013</v>
      </c>
      <c r="O83" t="s">
        <v>82</v>
      </c>
      <c r="P83" t="s">
        <v>82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ROW(Source!A277)</f>
        <v>277</v>
      </c>
      <c r="B84">
        <v>70821817</v>
      </c>
      <c r="C84">
        <v>70821788</v>
      </c>
      <c r="D84">
        <v>68190992</v>
      </c>
      <c r="E84">
        <v>117</v>
      </c>
      <c r="F84">
        <v>1</v>
      </c>
      <c r="G84">
        <v>1</v>
      </c>
      <c r="H84">
        <v>3</v>
      </c>
      <c r="I84" t="s">
        <v>603</v>
      </c>
      <c r="J84" t="s">
        <v>3</v>
      </c>
      <c r="K84" t="s">
        <v>604</v>
      </c>
      <c r="L84">
        <v>1371</v>
      </c>
      <c r="N84">
        <v>1013</v>
      </c>
      <c r="O84" t="s">
        <v>82</v>
      </c>
      <c r="P84" t="s">
        <v>82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3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ROW(Source!A278)</f>
        <v>278</v>
      </c>
      <c r="B85">
        <v>70821829</v>
      </c>
      <c r="C85">
        <v>70821818</v>
      </c>
      <c r="D85">
        <v>68185860</v>
      </c>
      <c r="E85">
        <v>117</v>
      </c>
      <c r="F85">
        <v>1</v>
      </c>
      <c r="G85">
        <v>1</v>
      </c>
      <c r="H85">
        <v>1</v>
      </c>
      <c r="I85" t="s">
        <v>508</v>
      </c>
      <c r="J85" t="s">
        <v>3</v>
      </c>
      <c r="K85" t="s">
        <v>509</v>
      </c>
      <c r="L85">
        <v>1191</v>
      </c>
      <c r="N85">
        <v>1013</v>
      </c>
      <c r="O85" t="s">
        <v>465</v>
      </c>
      <c r="P85" t="s">
        <v>465</v>
      </c>
      <c r="Q85">
        <v>1</v>
      </c>
      <c r="X85">
        <v>15.62</v>
      </c>
      <c r="Y85">
        <v>0</v>
      </c>
      <c r="Z85">
        <v>0</v>
      </c>
      <c r="AA85">
        <v>0</v>
      </c>
      <c r="AB85">
        <v>730</v>
      </c>
      <c r="AC85">
        <v>0</v>
      </c>
      <c r="AD85">
        <v>1</v>
      </c>
      <c r="AE85">
        <v>1</v>
      </c>
      <c r="AF85" t="s">
        <v>90</v>
      </c>
      <c r="AG85">
        <v>18.744</v>
      </c>
      <c r="AH85">
        <v>2</v>
      </c>
      <c r="AI85">
        <v>70821819</v>
      </c>
      <c r="AJ85">
        <v>67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ROW(Source!A278)</f>
        <v>278</v>
      </c>
      <c r="B86">
        <v>70821830</v>
      </c>
      <c r="C86">
        <v>70821818</v>
      </c>
      <c r="D86">
        <v>68186052</v>
      </c>
      <c r="E86">
        <v>117</v>
      </c>
      <c r="F86">
        <v>1</v>
      </c>
      <c r="G86">
        <v>1</v>
      </c>
      <c r="H86">
        <v>1</v>
      </c>
      <c r="I86" t="s">
        <v>466</v>
      </c>
      <c r="J86" t="s">
        <v>3</v>
      </c>
      <c r="K86" t="s">
        <v>467</v>
      </c>
      <c r="L86">
        <v>1191</v>
      </c>
      <c r="N86">
        <v>1013</v>
      </c>
      <c r="O86" t="s">
        <v>465</v>
      </c>
      <c r="P86" t="s">
        <v>465</v>
      </c>
      <c r="Q86">
        <v>1</v>
      </c>
      <c r="X86">
        <v>2.91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90</v>
      </c>
      <c r="AG86">
        <v>3.492</v>
      </c>
      <c r="AH86">
        <v>2</v>
      </c>
      <c r="AI86">
        <v>70821820</v>
      </c>
      <c r="AJ86">
        <v>68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ROW(Source!A278)</f>
        <v>278</v>
      </c>
      <c r="B87">
        <v>70821831</v>
      </c>
      <c r="C87">
        <v>70821818</v>
      </c>
      <c r="D87">
        <v>68192428</v>
      </c>
      <c r="E87">
        <v>1</v>
      </c>
      <c r="F87">
        <v>1</v>
      </c>
      <c r="G87">
        <v>1</v>
      </c>
      <c r="H87">
        <v>2</v>
      </c>
      <c r="I87" t="s">
        <v>482</v>
      </c>
      <c r="J87" t="s">
        <v>483</v>
      </c>
      <c r="K87" t="s">
        <v>484</v>
      </c>
      <c r="L87">
        <v>1368</v>
      </c>
      <c r="N87">
        <v>1011</v>
      </c>
      <c r="O87" t="s">
        <v>471</v>
      </c>
      <c r="P87" t="s">
        <v>471</v>
      </c>
      <c r="Q87">
        <v>1</v>
      </c>
      <c r="X87">
        <v>2.13</v>
      </c>
      <c r="Y87">
        <v>0</v>
      </c>
      <c r="Z87">
        <v>2088.77</v>
      </c>
      <c r="AA87">
        <v>932.95</v>
      </c>
      <c r="AB87">
        <v>0</v>
      </c>
      <c r="AC87">
        <v>0</v>
      </c>
      <c r="AD87">
        <v>1</v>
      </c>
      <c r="AE87">
        <v>0</v>
      </c>
      <c r="AF87" t="s">
        <v>90</v>
      </c>
      <c r="AG87">
        <v>2.5559999999999996</v>
      </c>
      <c r="AH87">
        <v>2</v>
      </c>
      <c r="AI87">
        <v>70821821</v>
      </c>
      <c r="AJ87">
        <v>69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ROW(Source!A278)</f>
        <v>278</v>
      </c>
      <c r="B88">
        <v>70821832</v>
      </c>
      <c r="C88">
        <v>70821818</v>
      </c>
      <c r="D88">
        <v>68193436</v>
      </c>
      <c r="E88">
        <v>1</v>
      </c>
      <c r="F88">
        <v>1</v>
      </c>
      <c r="G88">
        <v>1</v>
      </c>
      <c r="H88">
        <v>2</v>
      </c>
      <c r="I88" t="s">
        <v>486</v>
      </c>
      <c r="J88" t="s">
        <v>487</v>
      </c>
      <c r="K88" t="s">
        <v>488</v>
      </c>
      <c r="L88">
        <v>1368</v>
      </c>
      <c r="N88">
        <v>1011</v>
      </c>
      <c r="O88" t="s">
        <v>471</v>
      </c>
      <c r="P88" t="s">
        <v>471</v>
      </c>
      <c r="Q88">
        <v>1</v>
      </c>
      <c r="X88">
        <v>0.78</v>
      </c>
      <c r="Y88">
        <v>0</v>
      </c>
      <c r="Z88">
        <v>641.70000000000005</v>
      </c>
      <c r="AA88">
        <v>811.79</v>
      </c>
      <c r="AB88">
        <v>0</v>
      </c>
      <c r="AC88">
        <v>0</v>
      </c>
      <c r="AD88">
        <v>1</v>
      </c>
      <c r="AE88">
        <v>0</v>
      </c>
      <c r="AF88" t="s">
        <v>90</v>
      </c>
      <c r="AG88">
        <v>0.93599999999999994</v>
      </c>
      <c r="AH88">
        <v>2</v>
      </c>
      <c r="AI88">
        <v>70821822</v>
      </c>
      <c r="AJ88">
        <v>70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ROW(Source!A278)</f>
        <v>278</v>
      </c>
      <c r="B89">
        <v>70821833</v>
      </c>
      <c r="C89">
        <v>70821818</v>
      </c>
      <c r="D89">
        <v>68258263</v>
      </c>
      <c r="E89">
        <v>1</v>
      </c>
      <c r="F89">
        <v>1</v>
      </c>
      <c r="G89">
        <v>1</v>
      </c>
      <c r="H89">
        <v>3</v>
      </c>
      <c r="I89" t="s">
        <v>489</v>
      </c>
      <c r="J89" t="s">
        <v>490</v>
      </c>
      <c r="K89" t="s">
        <v>491</v>
      </c>
      <c r="L89">
        <v>1346</v>
      </c>
      <c r="N89">
        <v>1009</v>
      </c>
      <c r="O89" t="s">
        <v>492</v>
      </c>
      <c r="P89" t="s">
        <v>492</v>
      </c>
      <c r="Q89">
        <v>1</v>
      </c>
      <c r="X89">
        <v>0.1</v>
      </c>
      <c r="Y89">
        <v>185.43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0.1</v>
      </c>
      <c r="AH89">
        <v>2</v>
      </c>
      <c r="AI89">
        <v>70821823</v>
      </c>
      <c r="AJ89">
        <v>71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ROW(Source!A278)</f>
        <v>278</v>
      </c>
      <c r="B90">
        <v>70821834</v>
      </c>
      <c r="C90">
        <v>70821818</v>
      </c>
      <c r="D90">
        <v>68258270</v>
      </c>
      <c r="E90">
        <v>1</v>
      </c>
      <c r="F90">
        <v>1</v>
      </c>
      <c r="G90">
        <v>1</v>
      </c>
      <c r="H90">
        <v>3</v>
      </c>
      <c r="I90" t="s">
        <v>493</v>
      </c>
      <c r="J90" t="s">
        <v>494</v>
      </c>
      <c r="K90" t="s">
        <v>495</v>
      </c>
      <c r="L90">
        <v>1346</v>
      </c>
      <c r="N90">
        <v>1009</v>
      </c>
      <c r="O90" t="s">
        <v>492</v>
      </c>
      <c r="P90" t="s">
        <v>492</v>
      </c>
      <c r="Q90">
        <v>1</v>
      </c>
      <c r="X90">
        <v>0.03</v>
      </c>
      <c r="Y90">
        <v>58.53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0.03</v>
      </c>
      <c r="AH90">
        <v>2</v>
      </c>
      <c r="AI90">
        <v>70821824</v>
      </c>
      <c r="AJ90">
        <v>72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ROW(Source!A278)</f>
        <v>278</v>
      </c>
      <c r="B91">
        <v>70821835</v>
      </c>
      <c r="C91">
        <v>70821818</v>
      </c>
      <c r="D91">
        <v>68261812</v>
      </c>
      <c r="E91">
        <v>1</v>
      </c>
      <c r="F91">
        <v>1</v>
      </c>
      <c r="G91">
        <v>1</v>
      </c>
      <c r="H91">
        <v>3</v>
      </c>
      <c r="I91" t="s">
        <v>586</v>
      </c>
      <c r="J91" t="s">
        <v>587</v>
      </c>
      <c r="K91" t="s">
        <v>588</v>
      </c>
      <c r="L91">
        <v>1346</v>
      </c>
      <c r="N91">
        <v>1009</v>
      </c>
      <c r="O91" t="s">
        <v>492</v>
      </c>
      <c r="P91" t="s">
        <v>492</v>
      </c>
      <c r="Q91">
        <v>1</v>
      </c>
      <c r="X91">
        <v>0</v>
      </c>
      <c r="Y91">
        <v>174.93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3</v>
      </c>
      <c r="AG91">
        <v>0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ROW(Source!A278)</f>
        <v>278</v>
      </c>
      <c r="B92">
        <v>70821836</v>
      </c>
      <c r="C92">
        <v>70821818</v>
      </c>
      <c r="D92">
        <v>68262958</v>
      </c>
      <c r="E92">
        <v>1</v>
      </c>
      <c r="F92">
        <v>1</v>
      </c>
      <c r="G92">
        <v>1</v>
      </c>
      <c r="H92">
        <v>3</v>
      </c>
      <c r="I92" t="s">
        <v>496</v>
      </c>
      <c r="J92" t="s">
        <v>497</v>
      </c>
      <c r="K92" t="s">
        <v>498</v>
      </c>
      <c r="L92">
        <v>1346</v>
      </c>
      <c r="N92">
        <v>1009</v>
      </c>
      <c r="O92" t="s">
        <v>492</v>
      </c>
      <c r="P92" t="s">
        <v>492</v>
      </c>
      <c r="Q92">
        <v>1</v>
      </c>
      <c r="X92">
        <v>0.02</v>
      </c>
      <c r="Y92">
        <v>56.11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0.02</v>
      </c>
      <c r="AH92">
        <v>2</v>
      </c>
      <c r="AI92">
        <v>70821825</v>
      </c>
      <c r="AJ92">
        <v>73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ROW(Source!A278)</f>
        <v>278</v>
      </c>
      <c r="B93">
        <v>70821837</v>
      </c>
      <c r="C93">
        <v>70821818</v>
      </c>
      <c r="D93">
        <v>68187420</v>
      </c>
      <c r="E93">
        <v>117</v>
      </c>
      <c r="F93">
        <v>1</v>
      </c>
      <c r="G93">
        <v>1</v>
      </c>
      <c r="H93">
        <v>3</v>
      </c>
      <c r="I93" t="s">
        <v>605</v>
      </c>
      <c r="J93" t="s">
        <v>3</v>
      </c>
      <c r="K93" t="s">
        <v>606</v>
      </c>
      <c r="L93">
        <v>1371</v>
      </c>
      <c r="N93">
        <v>1013</v>
      </c>
      <c r="O93" t="s">
        <v>82</v>
      </c>
      <c r="P93" t="s">
        <v>82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3</v>
      </c>
      <c r="AG93">
        <v>0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ROW(Source!A278)</f>
        <v>278</v>
      </c>
      <c r="B94">
        <v>70821838</v>
      </c>
      <c r="C94">
        <v>70821818</v>
      </c>
      <c r="D94">
        <v>68187428</v>
      </c>
      <c r="E94">
        <v>117</v>
      </c>
      <c r="F94">
        <v>1</v>
      </c>
      <c r="G94">
        <v>1</v>
      </c>
      <c r="H94">
        <v>3</v>
      </c>
      <c r="I94" t="s">
        <v>589</v>
      </c>
      <c r="J94" t="s">
        <v>3</v>
      </c>
      <c r="K94" t="s">
        <v>590</v>
      </c>
      <c r="L94">
        <v>1371</v>
      </c>
      <c r="N94">
        <v>1013</v>
      </c>
      <c r="O94" t="s">
        <v>82</v>
      </c>
      <c r="P94" t="s">
        <v>82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ROW(Source!A278)</f>
        <v>278</v>
      </c>
      <c r="B95">
        <v>70821839</v>
      </c>
      <c r="C95">
        <v>70821818</v>
      </c>
      <c r="D95">
        <v>68188104</v>
      </c>
      <c r="E95">
        <v>117</v>
      </c>
      <c r="F95">
        <v>1</v>
      </c>
      <c r="G95">
        <v>1</v>
      </c>
      <c r="H95">
        <v>3</v>
      </c>
      <c r="I95" t="s">
        <v>591</v>
      </c>
      <c r="J95" t="s">
        <v>3</v>
      </c>
      <c r="K95" t="s">
        <v>592</v>
      </c>
      <c r="L95">
        <v>1348</v>
      </c>
      <c r="N95">
        <v>1009</v>
      </c>
      <c r="O95" t="s">
        <v>147</v>
      </c>
      <c r="P95" t="s">
        <v>147</v>
      </c>
      <c r="Q95">
        <v>1000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ROW(Source!A278)</f>
        <v>278</v>
      </c>
      <c r="B96">
        <v>70821840</v>
      </c>
      <c r="C96">
        <v>70821818</v>
      </c>
      <c r="D96">
        <v>68188253</v>
      </c>
      <c r="E96">
        <v>117</v>
      </c>
      <c r="F96">
        <v>1</v>
      </c>
      <c r="G96">
        <v>1</v>
      </c>
      <c r="H96">
        <v>3</v>
      </c>
      <c r="I96" t="s">
        <v>593</v>
      </c>
      <c r="J96" t="s">
        <v>3</v>
      </c>
      <c r="K96" t="s">
        <v>594</v>
      </c>
      <c r="L96">
        <v>1346</v>
      </c>
      <c r="N96">
        <v>1009</v>
      </c>
      <c r="O96" t="s">
        <v>492</v>
      </c>
      <c r="P96" t="s">
        <v>492</v>
      </c>
      <c r="Q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ROW(Source!A278)</f>
        <v>278</v>
      </c>
      <c r="B97">
        <v>70821841</v>
      </c>
      <c r="C97">
        <v>70821818</v>
      </c>
      <c r="D97">
        <v>68188586</v>
      </c>
      <c r="E97">
        <v>117</v>
      </c>
      <c r="F97">
        <v>1</v>
      </c>
      <c r="G97">
        <v>1</v>
      </c>
      <c r="H97">
        <v>3</v>
      </c>
      <c r="I97" t="s">
        <v>595</v>
      </c>
      <c r="J97" t="s">
        <v>3</v>
      </c>
      <c r="K97" t="s">
        <v>596</v>
      </c>
      <c r="L97">
        <v>1348</v>
      </c>
      <c r="N97">
        <v>1009</v>
      </c>
      <c r="O97" t="s">
        <v>147</v>
      </c>
      <c r="P97" t="s">
        <v>147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ROW(Source!A278)</f>
        <v>278</v>
      </c>
      <c r="B98">
        <v>70821842</v>
      </c>
      <c r="C98">
        <v>70821818</v>
      </c>
      <c r="D98">
        <v>68279010</v>
      </c>
      <c r="E98">
        <v>1</v>
      </c>
      <c r="F98">
        <v>1</v>
      </c>
      <c r="G98">
        <v>1</v>
      </c>
      <c r="H98">
        <v>3</v>
      </c>
      <c r="I98" t="s">
        <v>499</v>
      </c>
      <c r="J98" t="s">
        <v>500</v>
      </c>
      <c r="K98" t="s">
        <v>501</v>
      </c>
      <c r="L98">
        <v>1346</v>
      </c>
      <c r="N98">
        <v>1009</v>
      </c>
      <c r="O98" t="s">
        <v>492</v>
      </c>
      <c r="P98" t="s">
        <v>492</v>
      </c>
      <c r="Q98">
        <v>1</v>
      </c>
      <c r="X98">
        <v>0.4</v>
      </c>
      <c r="Y98">
        <v>61.28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0.4</v>
      </c>
      <c r="AH98">
        <v>2</v>
      </c>
      <c r="AI98">
        <v>70821826</v>
      </c>
      <c r="AJ98">
        <v>74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ROW(Source!A278)</f>
        <v>278</v>
      </c>
      <c r="B99">
        <v>70821843</v>
      </c>
      <c r="C99">
        <v>70821818</v>
      </c>
      <c r="D99">
        <v>68279036</v>
      </c>
      <c r="E99">
        <v>1</v>
      </c>
      <c r="F99">
        <v>1</v>
      </c>
      <c r="G99">
        <v>1</v>
      </c>
      <c r="H99">
        <v>3</v>
      </c>
      <c r="I99" t="s">
        <v>502</v>
      </c>
      <c r="J99" t="s">
        <v>503</v>
      </c>
      <c r="K99" t="s">
        <v>504</v>
      </c>
      <c r="L99">
        <v>1348</v>
      </c>
      <c r="N99">
        <v>1009</v>
      </c>
      <c r="O99" t="s">
        <v>147</v>
      </c>
      <c r="P99" t="s">
        <v>147</v>
      </c>
      <c r="Q99">
        <v>1000</v>
      </c>
      <c r="X99">
        <v>1E-4</v>
      </c>
      <c r="Y99">
        <v>80020.98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1E-4</v>
      </c>
      <c r="AH99">
        <v>2</v>
      </c>
      <c r="AI99">
        <v>70821827</v>
      </c>
      <c r="AJ99">
        <v>75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ROW(Source!A278)</f>
        <v>278</v>
      </c>
      <c r="B100">
        <v>70821844</v>
      </c>
      <c r="C100">
        <v>70821818</v>
      </c>
      <c r="D100">
        <v>68286658</v>
      </c>
      <c r="E100">
        <v>1</v>
      </c>
      <c r="F100">
        <v>1</v>
      </c>
      <c r="G100">
        <v>1</v>
      </c>
      <c r="H100">
        <v>3</v>
      </c>
      <c r="I100" t="s">
        <v>505</v>
      </c>
      <c r="J100" t="s">
        <v>506</v>
      </c>
      <c r="K100" t="s">
        <v>507</v>
      </c>
      <c r="L100">
        <v>1425</v>
      </c>
      <c r="N100">
        <v>1013</v>
      </c>
      <c r="O100" t="s">
        <v>237</v>
      </c>
      <c r="P100" t="s">
        <v>237</v>
      </c>
      <c r="Q100">
        <v>1</v>
      </c>
      <c r="X100">
        <v>0.06</v>
      </c>
      <c r="Y100">
        <v>1031.73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0.06</v>
      </c>
      <c r="AH100">
        <v>2</v>
      </c>
      <c r="AI100">
        <v>70821828</v>
      </c>
      <c r="AJ100">
        <v>76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ROW(Source!A278)</f>
        <v>278</v>
      </c>
      <c r="B101">
        <v>70821845</v>
      </c>
      <c r="C101">
        <v>70821818</v>
      </c>
      <c r="D101">
        <v>68190943</v>
      </c>
      <c r="E101">
        <v>117</v>
      </c>
      <c r="F101">
        <v>1</v>
      </c>
      <c r="G101">
        <v>1</v>
      </c>
      <c r="H101">
        <v>3</v>
      </c>
      <c r="I101" t="s">
        <v>597</v>
      </c>
      <c r="J101" t="s">
        <v>3</v>
      </c>
      <c r="K101" t="s">
        <v>598</v>
      </c>
      <c r="L101">
        <v>1371</v>
      </c>
      <c r="N101">
        <v>1013</v>
      </c>
      <c r="O101" t="s">
        <v>82</v>
      </c>
      <c r="P101" t="s">
        <v>82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ROW(Source!A278)</f>
        <v>278</v>
      </c>
      <c r="B102">
        <v>70821846</v>
      </c>
      <c r="C102">
        <v>70821818</v>
      </c>
      <c r="D102">
        <v>68190967</v>
      </c>
      <c r="E102">
        <v>117</v>
      </c>
      <c r="F102">
        <v>1</v>
      </c>
      <c r="G102">
        <v>1</v>
      </c>
      <c r="H102">
        <v>3</v>
      </c>
      <c r="I102" t="s">
        <v>607</v>
      </c>
      <c r="J102" t="s">
        <v>3</v>
      </c>
      <c r="K102" t="s">
        <v>608</v>
      </c>
      <c r="L102">
        <v>1346</v>
      </c>
      <c r="N102">
        <v>1009</v>
      </c>
      <c r="O102" t="s">
        <v>492</v>
      </c>
      <c r="P102" t="s">
        <v>492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ROW(Source!A278)</f>
        <v>278</v>
      </c>
      <c r="B103">
        <v>70821847</v>
      </c>
      <c r="C103">
        <v>70821818</v>
      </c>
      <c r="D103">
        <v>68190988</v>
      </c>
      <c r="E103">
        <v>117</v>
      </c>
      <c r="F103">
        <v>1</v>
      </c>
      <c r="G103">
        <v>1</v>
      </c>
      <c r="H103">
        <v>3</v>
      </c>
      <c r="I103" t="s">
        <v>601</v>
      </c>
      <c r="J103" t="s">
        <v>3</v>
      </c>
      <c r="K103" t="s">
        <v>602</v>
      </c>
      <c r="L103">
        <v>1371</v>
      </c>
      <c r="N103">
        <v>1013</v>
      </c>
      <c r="O103" t="s">
        <v>82</v>
      </c>
      <c r="P103" t="s">
        <v>82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ROW(Source!A278)</f>
        <v>278</v>
      </c>
      <c r="B104">
        <v>70821848</v>
      </c>
      <c r="C104">
        <v>70821818</v>
      </c>
      <c r="D104">
        <v>68190992</v>
      </c>
      <c r="E104">
        <v>117</v>
      </c>
      <c r="F104">
        <v>1</v>
      </c>
      <c r="G104">
        <v>1</v>
      </c>
      <c r="H104">
        <v>3</v>
      </c>
      <c r="I104" t="s">
        <v>603</v>
      </c>
      <c r="J104" t="s">
        <v>3</v>
      </c>
      <c r="K104" t="s">
        <v>604</v>
      </c>
      <c r="L104">
        <v>1371</v>
      </c>
      <c r="N104">
        <v>1013</v>
      </c>
      <c r="O104" t="s">
        <v>82</v>
      </c>
      <c r="P104" t="s">
        <v>82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ROW(Source!A279)</f>
        <v>279</v>
      </c>
      <c r="B105">
        <v>70821829</v>
      </c>
      <c r="C105">
        <v>70821818</v>
      </c>
      <c r="D105">
        <v>68185860</v>
      </c>
      <c r="E105">
        <v>117</v>
      </c>
      <c r="F105">
        <v>1</v>
      </c>
      <c r="G105">
        <v>1</v>
      </c>
      <c r="H105">
        <v>1</v>
      </c>
      <c r="I105" t="s">
        <v>508</v>
      </c>
      <c r="J105" t="s">
        <v>3</v>
      </c>
      <c r="K105" t="s">
        <v>509</v>
      </c>
      <c r="L105">
        <v>1191</v>
      </c>
      <c r="N105">
        <v>1013</v>
      </c>
      <c r="O105" t="s">
        <v>465</v>
      </c>
      <c r="P105" t="s">
        <v>465</v>
      </c>
      <c r="Q105">
        <v>1</v>
      </c>
      <c r="X105">
        <v>15.62</v>
      </c>
      <c r="Y105">
        <v>0</v>
      </c>
      <c r="Z105">
        <v>0</v>
      </c>
      <c r="AA105">
        <v>0</v>
      </c>
      <c r="AB105">
        <v>730</v>
      </c>
      <c r="AC105">
        <v>0</v>
      </c>
      <c r="AD105">
        <v>1</v>
      </c>
      <c r="AE105">
        <v>1</v>
      </c>
      <c r="AF105" t="s">
        <v>90</v>
      </c>
      <c r="AG105">
        <v>18.744</v>
      </c>
      <c r="AH105">
        <v>2</v>
      </c>
      <c r="AI105">
        <v>70821819</v>
      </c>
      <c r="AJ105">
        <v>77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ROW(Source!A279)</f>
        <v>279</v>
      </c>
      <c r="B106">
        <v>70821830</v>
      </c>
      <c r="C106">
        <v>70821818</v>
      </c>
      <c r="D106">
        <v>68186052</v>
      </c>
      <c r="E106">
        <v>117</v>
      </c>
      <c r="F106">
        <v>1</v>
      </c>
      <c r="G106">
        <v>1</v>
      </c>
      <c r="H106">
        <v>1</v>
      </c>
      <c r="I106" t="s">
        <v>466</v>
      </c>
      <c r="J106" t="s">
        <v>3</v>
      </c>
      <c r="K106" t="s">
        <v>467</v>
      </c>
      <c r="L106">
        <v>1191</v>
      </c>
      <c r="N106">
        <v>1013</v>
      </c>
      <c r="O106" t="s">
        <v>465</v>
      </c>
      <c r="P106" t="s">
        <v>465</v>
      </c>
      <c r="Q106">
        <v>1</v>
      </c>
      <c r="X106">
        <v>2.91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90</v>
      </c>
      <c r="AG106">
        <v>3.492</v>
      </c>
      <c r="AH106">
        <v>2</v>
      </c>
      <c r="AI106">
        <v>70821820</v>
      </c>
      <c r="AJ106">
        <v>78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ROW(Source!A279)</f>
        <v>279</v>
      </c>
      <c r="B107">
        <v>70821831</v>
      </c>
      <c r="C107">
        <v>70821818</v>
      </c>
      <c r="D107">
        <v>68192428</v>
      </c>
      <c r="E107">
        <v>1</v>
      </c>
      <c r="F107">
        <v>1</v>
      </c>
      <c r="G107">
        <v>1</v>
      </c>
      <c r="H107">
        <v>2</v>
      </c>
      <c r="I107" t="s">
        <v>482</v>
      </c>
      <c r="J107" t="s">
        <v>483</v>
      </c>
      <c r="K107" t="s">
        <v>484</v>
      </c>
      <c r="L107">
        <v>1368</v>
      </c>
      <c r="N107">
        <v>1011</v>
      </c>
      <c r="O107" t="s">
        <v>471</v>
      </c>
      <c r="P107" t="s">
        <v>471</v>
      </c>
      <c r="Q107">
        <v>1</v>
      </c>
      <c r="X107">
        <v>2.13</v>
      </c>
      <c r="Y107">
        <v>0</v>
      </c>
      <c r="Z107">
        <v>2088.77</v>
      </c>
      <c r="AA107">
        <v>932.95</v>
      </c>
      <c r="AB107">
        <v>0</v>
      </c>
      <c r="AC107">
        <v>0</v>
      </c>
      <c r="AD107">
        <v>1</v>
      </c>
      <c r="AE107">
        <v>0</v>
      </c>
      <c r="AF107" t="s">
        <v>90</v>
      </c>
      <c r="AG107">
        <v>2.5559999999999996</v>
      </c>
      <c r="AH107">
        <v>2</v>
      </c>
      <c r="AI107">
        <v>70821821</v>
      </c>
      <c r="AJ107">
        <v>79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ROW(Source!A279)</f>
        <v>279</v>
      </c>
      <c r="B108">
        <v>70821832</v>
      </c>
      <c r="C108">
        <v>70821818</v>
      </c>
      <c r="D108">
        <v>68193436</v>
      </c>
      <c r="E108">
        <v>1</v>
      </c>
      <c r="F108">
        <v>1</v>
      </c>
      <c r="G108">
        <v>1</v>
      </c>
      <c r="H108">
        <v>2</v>
      </c>
      <c r="I108" t="s">
        <v>486</v>
      </c>
      <c r="J108" t="s">
        <v>487</v>
      </c>
      <c r="K108" t="s">
        <v>488</v>
      </c>
      <c r="L108">
        <v>1368</v>
      </c>
      <c r="N108">
        <v>1011</v>
      </c>
      <c r="O108" t="s">
        <v>471</v>
      </c>
      <c r="P108" t="s">
        <v>471</v>
      </c>
      <c r="Q108">
        <v>1</v>
      </c>
      <c r="X108">
        <v>0.78</v>
      </c>
      <c r="Y108">
        <v>0</v>
      </c>
      <c r="Z108">
        <v>641.70000000000005</v>
      </c>
      <c r="AA108">
        <v>811.79</v>
      </c>
      <c r="AB108">
        <v>0</v>
      </c>
      <c r="AC108">
        <v>0</v>
      </c>
      <c r="AD108">
        <v>1</v>
      </c>
      <c r="AE108">
        <v>0</v>
      </c>
      <c r="AF108" t="s">
        <v>90</v>
      </c>
      <c r="AG108">
        <v>0.93599999999999994</v>
      </c>
      <c r="AH108">
        <v>2</v>
      </c>
      <c r="AI108">
        <v>70821822</v>
      </c>
      <c r="AJ108">
        <v>80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ROW(Source!A279)</f>
        <v>279</v>
      </c>
      <c r="B109">
        <v>70821833</v>
      </c>
      <c r="C109">
        <v>70821818</v>
      </c>
      <c r="D109">
        <v>68258263</v>
      </c>
      <c r="E109">
        <v>1</v>
      </c>
      <c r="F109">
        <v>1</v>
      </c>
      <c r="G109">
        <v>1</v>
      </c>
      <c r="H109">
        <v>3</v>
      </c>
      <c r="I109" t="s">
        <v>489</v>
      </c>
      <c r="J109" t="s">
        <v>490</v>
      </c>
      <c r="K109" t="s">
        <v>491</v>
      </c>
      <c r="L109">
        <v>1346</v>
      </c>
      <c r="N109">
        <v>1009</v>
      </c>
      <c r="O109" t="s">
        <v>492</v>
      </c>
      <c r="P109" t="s">
        <v>492</v>
      </c>
      <c r="Q109">
        <v>1</v>
      </c>
      <c r="X109">
        <v>0.1</v>
      </c>
      <c r="Y109">
        <v>185.43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0.1</v>
      </c>
      <c r="AH109">
        <v>2</v>
      </c>
      <c r="AI109">
        <v>70821823</v>
      </c>
      <c r="AJ109">
        <v>81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ROW(Source!A279)</f>
        <v>279</v>
      </c>
      <c r="B110">
        <v>70821834</v>
      </c>
      <c r="C110">
        <v>70821818</v>
      </c>
      <c r="D110">
        <v>68258270</v>
      </c>
      <c r="E110">
        <v>1</v>
      </c>
      <c r="F110">
        <v>1</v>
      </c>
      <c r="G110">
        <v>1</v>
      </c>
      <c r="H110">
        <v>3</v>
      </c>
      <c r="I110" t="s">
        <v>493</v>
      </c>
      <c r="J110" t="s">
        <v>494</v>
      </c>
      <c r="K110" t="s">
        <v>495</v>
      </c>
      <c r="L110">
        <v>1346</v>
      </c>
      <c r="N110">
        <v>1009</v>
      </c>
      <c r="O110" t="s">
        <v>492</v>
      </c>
      <c r="P110" t="s">
        <v>492</v>
      </c>
      <c r="Q110">
        <v>1</v>
      </c>
      <c r="X110">
        <v>0.03</v>
      </c>
      <c r="Y110">
        <v>58.53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0.03</v>
      </c>
      <c r="AH110">
        <v>2</v>
      </c>
      <c r="AI110">
        <v>70821824</v>
      </c>
      <c r="AJ110">
        <v>82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ROW(Source!A279)</f>
        <v>279</v>
      </c>
      <c r="B111">
        <v>70821835</v>
      </c>
      <c r="C111">
        <v>70821818</v>
      </c>
      <c r="D111">
        <v>68261812</v>
      </c>
      <c r="E111">
        <v>1</v>
      </c>
      <c r="F111">
        <v>1</v>
      </c>
      <c r="G111">
        <v>1</v>
      </c>
      <c r="H111">
        <v>3</v>
      </c>
      <c r="I111" t="s">
        <v>586</v>
      </c>
      <c r="J111" t="s">
        <v>587</v>
      </c>
      <c r="K111" t="s">
        <v>588</v>
      </c>
      <c r="L111">
        <v>1346</v>
      </c>
      <c r="N111">
        <v>1009</v>
      </c>
      <c r="O111" t="s">
        <v>492</v>
      </c>
      <c r="P111" t="s">
        <v>492</v>
      </c>
      <c r="Q111">
        <v>1</v>
      </c>
      <c r="X111">
        <v>0</v>
      </c>
      <c r="Y111">
        <v>174.93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ROW(Source!A279)</f>
        <v>279</v>
      </c>
      <c r="B112">
        <v>70821836</v>
      </c>
      <c r="C112">
        <v>70821818</v>
      </c>
      <c r="D112">
        <v>68262958</v>
      </c>
      <c r="E112">
        <v>1</v>
      </c>
      <c r="F112">
        <v>1</v>
      </c>
      <c r="G112">
        <v>1</v>
      </c>
      <c r="H112">
        <v>3</v>
      </c>
      <c r="I112" t="s">
        <v>496</v>
      </c>
      <c r="J112" t="s">
        <v>497</v>
      </c>
      <c r="K112" t="s">
        <v>498</v>
      </c>
      <c r="L112">
        <v>1346</v>
      </c>
      <c r="N112">
        <v>1009</v>
      </c>
      <c r="O112" t="s">
        <v>492</v>
      </c>
      <c r="P112" t="s">
        <v>492</v>
      </c>
      <c r="Q112">
        <v>1</v>
      </c>
      <c r="X112">
        <v>0.02</v>
      </c>
      <c r="Y112">
        <v>56.11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0.02</v>
      </c>
      <c r="AH112">
        <v>2</v>
      </c>
      <c r="AI112">
        <v>70821825</v>
      </c>
      <c r="AJ112">
        <v>83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ROW(Source!A279)</f>
        <v>279</v>
      </c>
      <c r="B113">
        <v>70821837</v>
      </c>
      <c r="C113">
        <v>70821818</v>
      </c>
      <c r="D113">
        <v>68187420</v>
      </c>
      <c r="E113">
        <v>117</v>
      </c>
      <c r="F113">
        <v>1</v>
      </c>
      <c r="G113">
        <v>1</v>
      </c>
      <c r="H113">
        <v>3</v>
      </c>
      <c r="I113" t="s">
        <v>605</v>
      </c>
      <c r="J113" t="s">
        <v>3</v>
      </c>
      <c r="K113" t="s">
        <v>606</v>
      </c>
      <c r="L113">
        <v>1371</v>
      </c>
      <c r="N113">
        <v>1013</v>
      </c>
      <c r="O113" t="s">
        <v>82</v>
      </c>
      <c r="P113" t="s">
        <v>82</v>
      </c>
      <c r="Q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</v>
      </c>
      <c r="AD113">
        <v>0</v>
      </c>
      <c r="AE113">
        <v>0</v>
      </c>
      <c r="AF113" t="s">
        <v>3</v>
      </c>
      <c r="AG113">
        <v>0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ROW(Source!A279)</f>
        <v>279</v>
      </c>
      <c r="B114">
        <v>70821838</v>
      </c>
      <c r="C114">
        <v>70821818</v>
      </c>
      <c r="D114">
        <v>68187428</v>
      </c>
      <c r="E114">
        <v>117</v>
      </c>
      <c r="F114">
        <v>1</v>
      </c>
      <c r="G114">
        <v>1</v>
      </c>
      <c r="H114">
        <v>3</v>
      </c>
      <c r="I114" t="s">
        <v>589</v>
      </c>
      <c r="J114" t="s">
        <v>3</v>
      </c>
      <c r="K114" t="s">
        <v>590</v>
      </c>
      <c r="L114">
        <v>1371</v>
      </c>
      <c r="N114">
        <v>1013</v>
      </c>
      <c r="O114" t="s">
        <v>82</v>
      </c>
      <c r="P114" t="s">
        <v>82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ROW(Source!A279)</f>
        <v>279</v>
      </c>
      <c r="B115">
        <v>70821839</v>
      </c>
      <c r="C115">
        <v>70821818</v>
      </c>
      <c r="D115">
        <v>68188104</v>
      </c>
      <c r="E115">
        <v>117</v>
      </c>
      <c r="F115">
        <v>1</v>
      </c>
      <c r="G115">
        <v>1</v>
      </c>
      <c r="H115">
        <v>3</v>
      </c>
      <c r="I115" t="s">
        <v>591</v>
      </c>
      <c r="J115" t="s">
        <v>3</v>
      </c>
      <c r="K115" t="s">
        <v>592</v>
      </c>
      <c r="L115">
        <v>1348</v>
      </c>
      <c r="N115">
        <v>1009</v>
      </c>
      <c r="O115" t="s">
        <v>147</v>
      </c>
      <c r="P115" t="s">
        <v>147</v>
      </c>
      <c r="Q115">
        <v>1000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3</v>
      </c>
      <c r="AG115">
        <v>0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ROW(Source!A279)</f>
        <v>279</v>
      </c>
      <c r="B116">
        <v>70821840</v>
      </c>
      <c r="C116">
        <v>70821818</v>
      </c>
      <c r="D116">
        <v>68188253</v>
      </c>
      <c r="E116">
        <v>117</v>
      </c>
      <c r="F116">
        <v>1</v>
      </c>
      <c r="G116">
        <v>1</v>
      </c>
      <c r="H116">
        <v>3</v>
      </c>
      <c r="I116" t="s">
        <v>593</v>
      </c>
      <c r="J116" t="s">
        <v>3</v>
      </c>
      <c r="K116" t="s">
        <v>594</v>
      </c>
      <c r="L116">
        <v>1346</v>
      </c>
      <c r="N116">
        <v>1009</v>
      </c>
      <c r="O116" t="s">
        <v>492</v>
      </c>
      <c r="P116" t="s">
        <v>492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ROW(Source!A279)</f>
        <v>279</v>
      </c>
      <c r="B117">
        <v>70821841</v>
      </c>
      <c r="C117">
        <v>70821818</v>
      </c>
      <c r="D117">
        <v>68188586</v>
      </c>
      <c r="E117">
        <v>117</v>
      </c>
      <c r="F117">
        <v>1</v>
      </c>
      <c r="G117">
        <v>1</v>
      </c>
      <c r="H117">
        <v>3</v>
      </c>
      <c r="I117" t="s">
        <v>595</v>
      </c>
      <c r="J117" t="s">
        <v>3</v>
      </c>
      <c r="K117" t="s">
        <v>596</v>
      </c>
      <c r="L117">
        <v>1348</v>
      </c>
      <c r="N117">
        <v>1009</v>
      </c>
      <c r="O117" t="s">
        <v>147</v>
      </c>
      <c r="P117" t="s">
        <v>147</v>
      </c>
      <c r="Q117">
        <v>1000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ROW(Source!A279)</f>
        <v>279</v>
      </c>
      <c r="B118">
        <v>70821842</v>
      </c>
      <c r="C118">
        <v>70821818</v>
      </c>
      <c r="D118">
        <v>68279010</v>
      </c>
      <c r="E118">
        <v>1</v>
      </c>
      <c r="F118">
        <v>1</v>
      </c>
      <c r="G118">
        <v>1</v>
      </c>
      <c r="H118">
        <v>3</v>
      </c>
      <c r="I118" t="s">
        <v>499</v>
      </c>
      <c r="J118" t="s">
        <v>500</v>
      </c>
      <c r="K118" t="s">
        <v>501</v>
      </c>
      <c r="L118">
        <v>1346</v>
      </c>
      <c r="N118">
        <v>1009</v>
      </c>
      <c r="O118" t="s">
        <v>492</v>
      </c>
      <c r="P118" t="s">
        <v>492</v>
      </c>
      <c r="Q118">
        <v>1</v>
      </c>
      <c r="X118">
        <v>0.4</v>
      </c>
      <c r="Y118">
        <v>61.28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0.4</v>
      </c>
      <c r="AH118">
        <v>2</v>
      </c>
      <c r="AI118">
        <v>70821826</v>
      </c>
      <c r="AJ118">
        <v>84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ROW(Source!A279)</f>
        <v>279</v>
      </c>
      <c r="B119">
        <v>70821843</v>
      </c>
      <c r="C119">
        <v>70821818</v>
      </c>
      <c r="D119">
        <v>68279036</v>
      </c>
      <c r="E119">
        <v>1</v>
      </c>
      <c r="F119">
        <v>1</v>
      </c>
      <c r="G119">
        <v>1</v>
      </c>
      <c r="H119">
        <v>3</v>
      </c>
      <c r="I119" t="s">
        <v>502</v>
      </c>
      <c r="J119" t="s">
        <v>503</v>
      </c>
      <c r="K119" t="s">
        <v>504</v>
      </c>
      <c r="L119">
        <v>1348</v>
      </c>
      <c r="N119">
        <v>1009</v>
      </c>
      <c r="O119" t="s">
        <v>147</v>
      </c>
      <c r="P119" t="s">
        <v>147</v>
      </c>
      <c r="Q119">
        <v>1000</v>
      </c>
      <c r="X119">
        <v>1E-4</v>
      </c>
      <c r="Y119">
        <v>80020.98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1E-4</v>
      </c>
      <c r="AH119">
        <v>2</v>
      </c>
      <c r="AI119">
        <v>70821827</v>
      </c>
      <c r="AJ119">
        <v>85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ROW(Source!A279)</f>
        <v>279</v>
      </c>
      <c r="B120">
        <v>70821844</v>
      </c>
      <c r="C120">
        <v>70821818</v>
      </c>
      <c r="D120">
        <v>68286658</v>
      </c>
      <c r="E120">
        <v>1</v>
      </c>
      <c r="F120">
        <v>1</v>
      </c>
      <c r="G120">
        <v>1</v>
      </c>
      <c r="H120">
        <v>3</v>
      </c>
      <c r="I120" t="s">
        <v>505</v>
      </c>
      <c r="J120" t="s">
        <v>506</v>
      </c>
      <c r="K120" t="s">
        <v>507</v>
      </c>
      <c r="L120">
        <v>1425</v>
      </c>
      <c r="N120">
        <v>1013</v>
      </c>
      <c r="O120" t="s">
        <v>237</v>
      </c>
      <c r="P120" t="s">
        <v>237</v>
      </c>
      <c r="Q120">
        <v>1</v>
      </c>
      <c r="X120">
        <v>0.06</v>
      </c>
      <c r="Y120">
        <v>1031.73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0.06</v>
      </c>
      <c r="AH120">
        <v>2</v>
      </c>
      <c r="AI120">
        <v>70821828</v>
      </c>
      <c r="AJ120">
        <v>86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ROW(Source!A279)</f>
        <v>279</v>
      </c>
      <c r="B121">
        <v>70821845</v>
      </c>
      <c r="C121">
        <v>70821818</v>
      </c>
      <c r="D121">
        <v>68190943</v>
      </c>
      <c r="E121">
        <v>117</v>
      </c>
      <c r="F121">
        <v>1</v>
      </c>
      <c r="G121">
        <v>1</v>
      </c>
      <c r="H121">
        <v>3</v>
      </c>
      <c r="I121" t="s">
        <v>597</v>
      </c>
      <c r="J121" t="s">
        <v>3</v>
      </c>
      <c r="K121" t="s">
        <v>598</v>
      </c>
      <c r="L121">
        <v>1371</v>
      </c>
      <c r="N121">
        <v>1013</v>
      </c>
      <c r="O121" t="s">
        <v>82</v>
      </c>
      <c r="P121" t="s">
        <v>82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ROW(Source!A279)</f>
        <v>279</v>
      </c>
      <c r="B122">
        <v>70821846</v>
      </c>
      <c r="C122">
        <v>70821818</v>
      </c>
      <c r="D122">
        <v>68190967</v>
      </c>
      <c r="E122">
        <v>117</v>
      </c>
      <c r="F122">
        <v>1</v>
      </c>
      <c r="G122">
        <v>1</v>
      </c>
      <c r="H122">
        <v>3</v>
      </c>
      <c r="I122" t="s">
        <v>607</v>
      </c>
      <c r="J122" t="s">
        <v>3</v>
      </c>
      <c r="K122" t="s">
        <v>608</v>
      </c>
      <c r="L122">
        <v>1346</v>
      </c>
      <c r="N122">
        <v>1009</v>
      </c>
      <c r="O122" t="s">
        <v>492</v>
      </c>
      <c r="P122" t="s">
        <v>492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3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ROW(Source!A279)</f>
        <v>279</v>
      </c>
      <c r="B123">
        <v>70821847</v>
      </c>
      <c r="C123">
        <v>70821818</v>
      </c>
      <c r="D123">
        <v>68190988</v>
      </c>
      <c r="E123">
        <v>117</v>
      </c>
      <c r="F123">
        <v>1</v>
      </c>
      <c r="G123">
        <v>1</v>
      </c>
      <c r="H123">
        <v>3</v>
      </c>
      <c r="I123" t="s">
        <v>601</v>
      </c>
      <c r="J123" t="s">
        <v>3</v>
      </c>
      <c r="K123" t="s">
        <v>602</v>
      </c>
      <c r="L123">
        <v>1371</v>
      </c>
      <c r="N123">
        <v>1013</v>
      </c>
      <c r="O123" t="s">
        <v>82</v>
      </c>
      <c r="P123" t="s">
        <v>82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3</v>
      </c>
      <c r="AG123">
        <v>0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ROW(Source!A279)</f>
        <v>279</v>
      </c>
      <c r="B124">
        <v>70821848</v>
      </c>
      <c r="C124">
        <v>70821818</v>
      </c>
      <c r="D124">
        <v>68190992</v>
      </c>
      <c r="E124">
        <v>117</v>
      </c>
      <c r="F124">
        <v>1</v>
      </c>
      <c r="G124">
        <v>1</v>
      </c>
      <c r="H124">
        <v>3</v>
      </c>
      <c r="I124" t="s">
        <v>603</v>
      </c>
      <c r="J124" t="s">
        <v>3</v>
      </c>
      <c r="K124" t="s">
        <v>604</v>
      </c>
      <c r="L124">
        <v>1371</v>
      </c>
      <c r="N124">
        <v>1013</v>
      </c>
      <c r="O124" t="s">
        <v>82</v>
      </c>
      <c r="P124" t="s">
        <v>82</v>
      </c>
      <c r="Q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0</v>
      </c>
      <c r="AE124">
        <v>0</v>
      </c>
      <c r="AF124" t="s">
        <v>3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ROW(Source!A280)</f>
        <v>280</v>
      </c>
      <c r="B125">
        <v>70821861</v>
      </c>
      <c r="C125">
        <v>70821849</v>
      </c>
      <c r="D125">
        <v>68185880</v>
      </c>
      <c r="E125">
        <v>117</v>
      </c>
      <c r="F125">
        <v>1</v>
      </c>
      <c r="G125">
        <v>1</v>
      </c>
      <c r="H125">
        <v>1</v>
      </c>
      <c r="I125" t="s">
        <v>510</v>
      </c>
      <c r="J125" t="s">
        <v>3</v>
      </c>
      <c r="K125" t="s">
        <v>511</v>
      </c>
      <c r="L125">
        <v>1191</v>
      </c>
      <c r="N125">
        <v>1013</v>
      </c>
      <c r="O125" t="s">
        <v>465</v>
      </c>
      <c r="P125" t="s">
        <v>465</v>
      </c>
      <c r="Q125">
        <v>1</v>
      </c>
      <c r="X125">
        <v>51.1</v>
      </c>
      <c r="Y125">
        <v>0</v>
      </c>
      <c r="Z125">
        <v>0</v>
      </c>
      <c r="AA125">
        <v>0</v>
      </c>
      <c r="AB125">
        <v>802.7</v>
      </c>
      <c r="AC125">
        <v>0</v>
      </c>
      <c r="AD125">
        <v>1</v>
      </c>
      <c r="AE125">
        <v>1</v>
      </c>
      <c r="AF125" t="s">
        <v>3</v>
      </c>
      <c r="AG125">
        <v>51.1</v>
      </c>
      <c r="AH125">
        <v>2</v>
      </c>
      <c r="AI125">
        <v>70821850</v>
      </c>
      <c r="AJ125">
        <v>87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ROW(Source!A280)</f>
        <v>280</v>
      </c>
      <c r="B126">
        <v>70821862</v>
      </c>
      <c r="C126">
        <v>70821849</v>
      </c>
      <c r="D126">
        <v>68186052</v>
      </c>
      <c r="E126">
        <v>117</v>
      </c>
      <c r="F126">
        <v>1</v>
      </c>
      <c r="G126">
        <v>1</v>
      </c>
      <c r="H126">
        <v>1</v>
      </c>
      <c r="I126" t="s">
        <v>466</v>
      </c>
      <c r="J126" t="s">
        <v>3</v>
      </c>
      <c r="K126" t="s">
        <v>467</v>
      </c>
      <c r="L126">
        <v>1191</v>
      </c>
      <c r="N126">
        <v>1013</v>
      </c>
      <c r="O126" t="s">
        <v>465</v>
      </c>
      <c r="P126" t="s">
        <v>465</v>
      </c>
      <c r="Q126">
        <v>1</v>
      </c>
      <c r="X126">
        <v>22.73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</v>
      </c>
      <c r="AG126">
        <v>22.73</v>
      </c>
      <c r="AH126">
        <v>2</v>
      </c>
      <c r="AI126">
        <v>70821851</v>
      </c>
      <c r="AJ126">
        <v>88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ROW(Source!A280)</f>
        <v>280</v>
      </c>
      <c r="B127">
        <v>70821863</v>
      </c>
      <c r="C127">
        <v>70821849</v>
      </c>
      <c r="D127">
        <v>68192715</v>
      </c>
      <c r="E127">
        <v>1</v>
      </c>
      <c r="F127">
        <v>1</v>
      </c>
      <c r="G127">
        <v>1</v>
      </c>
      <c r="H127">
        <v>2</v>
      </c>
      <c r="I127" t="s">
        <v>512</v>
      </c>
      <c r="J127" t="s">
        <v>513</v>
      </c>
      <c r="K127" t="s">
        <v>514</v>
      </c>
      <c r="L127">
        <v>1368</v>
      </c>
      <c r="N127">
        <v>1011</v>
      </c>
      <c r="O127" t="s">
        <v>471</v>
      </c>
      <c r="P127" t="s">
        <v>471</v>
      </c>
      <c r="Q127">
        <v>1</v>
      </c>
      <c r="X127">
        <v>13</v>
      </c>
      <c r="Y127">
        <v>0</v>
      </c>
      <c r="Z127">
        <v>346.73</v>
      </c>
      <c r="AA127">
        <v>811.79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13</v>
      </c>
      <c r="AH127">
        <v>2</v>
      </c>
      <c r="AI127">
        <v>70821852</v>
      </c>
      <c r="AJ127">
        <v>89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ROW(Source!A280)</f>
        <v>280</v>
      </c>
      <c r="B128">
        <v>70821864</v>
      </c>
      <c r="C128">
        <v>70821849</v>
      </c>
      <c r="D128">
        <v>68193436</v>
      </c>
      <c r="E128">
        <v>1</v>
      </c>
      <c r="F128">
        <v>1</v>
      </c>
      <c r="G128">
        <v>1</v>
      </c>
      <c r="H128">
        <v>2</v>
      </c>
      <c r="I128" t="s">
        <v>486</v>
      </c>
      <c r="J128" t="s">
        <v>487</v>
      </c>
      <c r="K128" t="s">
        <v>488</v>
      </c>
      <c r="L128">
        <v>1368</v>
      </c>
      <c r="N128">
        <v>1011</v>
      </c>
      <c r="O128" t="s">
        <v>471</v>
      </c>
      <c r="P128" t="s">
        <v>471</v>
      </c>
      <c r="Q128">
        <v>1</v>
      </c>
      <c r="X128">
        <v>2.86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2.86</v>
      </c>
      <c r="AH128">
        <v>2</v>
      </c>
      <c r="AI128">
        <v>70821853</v>
      </c>
      <c r="AJ128">
        <v>90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ROW(Source!A280)</f>
        <v>280</v>
      </c>
      <c r="B129">
        <v>70821865</v>
      </c>
      <c r="C129">
        <v>70821849</v>
      </c>
      <c r="D129">
        <v>68193519</v>
      </c>
      <c r="E129">
        <v>1</v>
      </c>
      <c r="F129">
        <v>1</v>
      </c>
      <c r="G129">
        <v>1</v>
      </c>
      <c r="H129">
        <v>2</v>
      </c>
      <c r="I129" t="s">
        <v>476</v>
      </c>
      <c r="J129" t="s">
        <v>477</v>
      </c>
      <c r="K129" t="s">
        <v>478</v>
      </c>
      <c r="L129">
        <v>1368</v>
      </c>
      <c r="N129">
        <v>1011</v>
      </c>
      <c r="O129" t="s">
        <v>471</v>
      </c>
      <c r="P129" t="s">
        <v>471</v>
      </c>
      <c r="Q129">
        <v>1</v>
      </c>
      <c r="X129">
        <v>6.87</v>
      </c>
      <c r="Y129">
        <v>0</v>
      </c>
      <c r="Z129">
        <v>487.94</v>
      </c>
      <c r="AA129">
        <v>811.79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6.87</v>
      </c>
      <c r="AH129">
        <v>2</v>
      </c>
      <c r="AI129">
        <v>70821854</v>
      </c>
      <c r="AJ129">
        <v>91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ROW(Source!A280)</f>
        <v>280</v>
      </c>
      <c r="B130">
        <v>70821866</v>
      </c>
      <c r="C130">
        <v>70821849</v>
      </c>
      <c r="D130">
        <v>68258240</v>
      </c>
      <c r="E130">
        <v>1</v>
      </c>
      <c r="F130">
        <v>1</v>
      </c>
      <c r="G130">
        <v>1</v>
      </c>
      <c r="H130">
        <v>3</v>
      </c>
      <c r="I130" t="s">
        <v>515</v>
      </c>
      <c r="J130" t="s">
        <v>516</v>
      </c>
      <c r="K130" t="s">
        <v>517</v>
      </c>
      <c r="L130">
        <v>1346</v>
      </c>
      <c r="N130">
        <v>1009</v>
      </c>
      <c r="O130" t="s">
        <v>492</v>
      </c>
      <c r="P130" t="s">
        <v>492</v>
      </c>
      <c r="Q130">
        <v>1</v>
      </c>
      <c r="X130">
        <v>0.06</v>
      </c>
      <c r="Y130">
        <v>160.27000000000001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0.06</v>
      </c>
      <c r="AH130">
        <v>2</v>
      </c>
      <c r="AI130">
        <v>70821855</v>
      </c>
      <c r="AJ130">
        <v>92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ROW(Source!A280)</f>
        <v>280</v>
      </c>
      <c r="B131">
        <v>70821867</v>
      </c>
      <c r="C131">
        <v>70821849</v>
      </c>
      <c r="D131">
        <v>68258263</v>
      </c>
      <c r="E131">
        <v>1</v>
      </c>
      <c r="F131">
        <v>1</v>
      </c>
      <c r="G131">
        <v>1</v>
      </c>
      <c r="H131">
        <v>3</v>
      </c>
      <c r="I131" t="s">
        <v>489</v>
      </c>
      <c r="J131" t="s">
        <v>490</v>
      </c>
      <c r="K131" t="s">
        <v>491</v>
      </c>
      <c r="L131">
        <v>1346</v>
      </c>
      <c r="N131">
        <v>1009</v>
      </c>
      <c r="O131" t="s">
        <v>492</v>
      </c>
      <c r="P131" t="s">
        <v>492</v>
      </c>
      <c r="Q131">
        <v>1</v>
      </c>
      <c r="X131">
        <v>0.1</v>
      </c>
      <c r="Y131">
        <v>185.43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</v>
      </c>
      <c r="AH131">
        <v>2</v>
      </c>
      <c r="AI131">
        <v>70821856</v>
      </c>
      <c r="AJ131">
        <v>93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ROW(Source!A280)</f>
        <v>280</v>
      </c>
      <c r="B132">
        <v>70821868</v>
      </c>
      <c r="C132">
        <v>70821849</v>
      </c>
      <c r="D132">
        <v>68262958</v>
      </c>
      <c r="E132">
        <v>1</v>
      </c>
      <c r="F132">
        <v>1</v>
      </c>
      <c r="G132">
        <v>1</v>
      </c>
      <c r="H132">
        <v>3</v>
      </c>
      <c r="I132" t="s">
        <v>496</v>
      </c>
      <c r="J132" t="s">
        <v>497</v>
      </c>
      <c r="K132" t="s">
        <v>498</v>
      </c>
      <c r="L132">
        <v>1346</v>
      </c>
      <c r="N132">
        <v>1009</v>
      </c>
      <c r="O132" t="s">
        <v>492</v>
      </c>
      <c r="P132" t="s">
        <v>492</v>
      </c>
      <c r="Q132">
        <v>1</v>
      </c>
      <c r="X132">
        <v>0.05</v>
      </c>
      <c r="Y132">
        <v>56.11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0.05</v>
      </c>
      <c r="AH132">
        <v>2</v>
      </c>
      <c r="AI132">
        <v>70821857</v>
      </c>
      <c r="AJ132">
        <v>94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ROW(Source!A280)</f>
        <v>280</v>
      </c>
      <c r="B133">
        <v>70821869</v>
      </c>
      <c r="C133">
        <v>70821849</v>
      </c>
      <c r="D133">
        <v>68270485</v>
      </c>
      <c r="E133">
        <v>1</v>
      </c>
      <c r="F133">
        <v>1</v>
      </c>
      <c r="G133">
        <v>1</v>
      </c>
      <c r="H133">
        <v>3</v>
      </c>
      <c r="I133" t="s">
        <v>518</v>
      </c>
      <c r="J133" t="s">
        <v>519</v>
      </c>
      <c r="K133" t="s">
        <v>520</v>
      </c>
      <c r="L133">
        <v>1348</v>
      </c>
      <c r="N133">
        <v>1009</v>
      </c>
      <c r="O133" t="s">
        <v>147</v>
      </c>
      <c r="P133" t="s">
        <v>147</v>
      </c>
      <c r="Q133">
        <v>1000</v>
      </c>
      <c r="X133">
        <v>3.5000000000000001E-3</v>
      </c>
      <c r="Y133">
        <v>625256.9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3.5000000000000001E-3</v>
      </c>
      <c r="AH133">
        <v>2</v>
      </c>
      <c r="AI133">
        <v>70821858</v>
      </c>
      <c r="AJ133">
        <v>95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ROW(Source!A280)</f>
        <v>280</v>
      </c>
      <c r="B134">
        <v>70821870</v>
      </c>
      <c r="C134">
        <v>70821849</v>
      </c>
      <c r="D134">
        <v>68279424</v>
      </c>
      <c r="E134">
        <v>1</v>
      </c>
      <c r="F134">
        <v>1</v>
      </c>
      <c r="G134">
        <v>1</v>
      </c>
      <c r="H134">
        <v>3</v>
      </c>
      <c r="I134" t="s">
        <v>521</v>
      </c>
      <c r="J134" t="s">
        <v>522</v>
      </c>
      <c r="K134" t="s">
        <v>523</v>
      </c>
      <c r="L134">
        <v>1346</v>
      </c>
      <c r="N134">
        <v>1009</v>
      </c>
      <c r="O134" t="s">
        <v>492</v>
      </c>
      <c r="P134" t="s">
        <v>492</v>
      </c>
      <c r="Q134">
        <v>1</v>
      </c>
      <c r="X134">
        <v>0.22</v>
      </c>
      <c r="Y134">
        <v>60.6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0.22</v>
      </c>
      <c r="AH134">
        <v>2</v>
      </c>
      <c r="AI134">
        <v>70821859</v>
      </c>
      <c r="AJ134">
        <v>96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ROW(Source!A280)</f>
        <v>280</v>
      </c>
      <c r="B135">
        <v>70821871</v>
      </c>
      <c r="C135">
        <v>70821849</v>
      </c>
      <c r="D135">
        <v>68286352</v>
      </c>
      <c r="E135">
        <v>1</v>
      </c>
      <c r="F135">
        <v>1</v>
      </c>
      <c r="G135">
        <v>1</v>
      </c>
      <c r="H135">
        <v>3</v>
      </c>
      <c r="I135" t="s">
        <v>524</v>
      </c>
      <c r="J135" t="s">
        <v>525</v>
      </c>
      <c r="K135" t="s">
        <v>526</v>
      </c>
      <c r="L135">
        <v>1371</v>
      </c>
      <c r="N135">
        <v>1013</v>
      </c>
      <c r="O135" t="s">
        <v>82</v>
      </c>
      <c r="P135" t="s">
        <v>82</v>
      </c>
      <c r="Q135">
        <v>1</v>
      </c>
      <c r="X135">
        <v>3.4</v>
      </c>
      <c r="Y135">
        <v>635.88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3.4</v>
      </c>
      <c r="AH135">
        <v>2</v>
      </c>
      <c r="AI135">
        <v>70821860</v>
      </c>
      <c r="AJ135">
        <v>97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ROW(Source!A280)</f>
        <v>280</v>
      </c>
      <c r="B136">
        <v>70821872</v>
      </c>
      <c r="C136">
        <v>70821849</v>
      </c>
      <c r="D136">
        <v>68190911</v>
      </c>
      <c r="E136">
        <v>117</v>
      </c>
      <c r="F136">
        <v>1</v>
      </c>
      <c r="G136">
        <v>1</v>
      </c>
      <c r="H136">
        <v>3</v>
      </c>
      <c r="I136" t="s">
        <v>609</v>
      </c>
      <c r="J136" t="s">
        <v>3</v>
      </c>
      <c r="K136" t="s">
        <v>610</v>
      </c>
      <c r="L136">
        <v>1348</v>
      </c>
      <c r="N136">
        <v>1009</v>
      </c>
      <c r="O136" t="s">
        <v>147</v>
      </c>
      <c r="P136" t="s">
        <v>147</v>
      </c>
      <c r="Q136">
        <v>1000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ROW(Source!A280)</f>
        <v>280</v>
      </c>
      <c r="B137">
        <v>70821873</v>
      </c>
      <c r="C137">
        <v>70821849</v>
      </c>
      <c r="D137">
        <v>68190946</v>
      </c>
      <c r="E137">
        <v>117</v>
      </c>
      <c r="F137">
        <v>1</v>
      </c>
      <c r="G137">
        <v>1</v>
      </c>
      <c r="H137">
        <v>3</v>
      </c>
      <c r="I137" t="s">
        <v>611</v>
      </c>
      <c r="J137" t="s">
        <v>3</v>
      </c>
      <c r="K137" t="s">
        <v>612</v>
      </c>
      <c r="L137">
        <v>1348</v>
      </c>
      <c r="N137">
        <v>1009</v>
      </c>
      <c r="O137" t="s">
        <v>147</v>
      </c>
      <c r="P137" t="s">
        <v>147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ROW(Source!A280)</f>
        <v>280</v>
      </c>
      <c r="B138">
        <v>70821874</v>
      </c>
      <c r="C138">
        <v>70821849</v>
      </c>
      <c r="D138">
        <v>68190993</v>
      </c>
      <c r="E138">
        <v>117</v>
      </c>
      <c r="F138">
        <v>1</v>
      </c>
      <c r="G138">
        <v>1</v>
      </c>
      <c r="H138">
        <v>3</v>
      </c>
      <c r="I138" t="s">
        <v>603</v>
      </c>
      <c r="J138" t="s">
        <v>3</v>
      </c>
      <c r="K138" t="s">
        <v>613</v>
      </c>
      <c r="L138">
        <v>1348</v>
      </c>
      <c r="N138">
        <v>1009</v>
      </c>
      <c r="O138" t="s">
        <v>147</v>
      </c>
      <c r="P138" t="s">
        <v>147</v>
      </c>
      <c r="Q138">
        <v>1000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 t="s">
        <v>3</v>
      </c>
      <c r="AG138">
        <v>0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ROW(Source!A281)</f>
        <v>281</v>
      </c>
      <c r="B139">
        <v>70821861</v>
      </c>
      <c r="C139">
        <v>70821849</v>
      </c>
      <c r="D139">
        <v>68185880</v>
      </c>
      <c r="E139">
        <v>117</v>
      </c>
      <c r="F139">
        <v>1</v>
      </c>
      <c r="G139">
        <v>1</v>
      </c>
      <c r="H139">
        <v>1</v>
      </c>
      <c r="I139" t="s">
        <v>510</v>
      </c>
      <c r="J139" t="s">
        <v>3</v>
      </c>
      <c r="K139" t="s">
        <v>511</v>
      </c>
      <c r="L139">
        <v>1191</v>
      </c>
      <c r="N139">
        <v>1013</v>
      </c>
      <c r="O139" t="s">
        <v>465</v>
      </c>
      <c r="P139" t="s">
        <v>465</v>
      </c>
      <c r="Q139">
        <v>1</v>
      </c>
      <c r="X139">
        <v>51.1</v>
      </c>
      <c r="Y139">
        <v>0</v>
      </c>
      <c r="Z139">
        <v>0</v>
      </c>
      <c r="AA139">
        <v>0</v>
      </c>
      <c r="AB139">
        <v>802.7</v>
      </c>
      <c r="AC139">
        <v>0</v>
      </c>
      <c r="AD139">
        <v>1</v>
      </c>
      <c r="AE139">
        <v>1</v>
      </c>
      <c r="AF139" t="s">
        <v>3</v>
      </c>
      <c r="AG139">
        <v>51.1</v>
      </c>
      <c r="AH139">
        <v>2</v>
      </c>
      <c r="AI139">
        <v>70821850</v>
      </c>
      <c r="AJ139">
        <v>98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ROW(Source!A281)</f>
        <v>281</v>
      </c>
      <c r="B140">
        <v>70821862</v>
      </c>
      <c r="C140">
        <v>70821849</v>
      </c>
      <c r="D140">
        <v>68186052</v>
      </c>
      <c r="E140">
        <v>117</v>
      </c>
      <c r="F140">
        <v>1</v>
      </c>
      <c r="G140">
        <v>1</v>
      </c>
      <c r="H140">
        <v>1</v>
      </c>
      <c r="I140" t="s">
        <v>466</v>
      </c>
      <c r="J140" t="s">
        <v>3</v>
      </c>
      <c r="K140" t="s">
        <v>467</v>
      </c>
      <c r="L140">
        <v>1191</v>
      </c>
      <c r="N140">
        <v>1013</v>
      </c>
      <c r="O140" t="s">
        <v>465</v>
      </c>
      <c r="P140" t="s">
        <v>465</v>
      </c>
      <c r="Q140">
        <v>1</v>
      </c>
      <c r="X140">
        <v>22.73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3</v>
      </c>
      <c r="AG140">
        <v>22.73</v>
      </c>
      <c r="AH140">
        <v>2</v>
      </c>
      <c r="AI140">
        <v>70821851</v>
      </c>
      <c r="AJ140">
        <v>99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ROW(Source!A281)</f>
        <v>281</v>
      </c>
      <c r="B141">
        <v>70821863</v>
      </c>
      <c r="C141">
        <v>70821849</v>
      </c>
      <c r="D141">
        <v>68192715</v>
      </c>
      <c r="E141">
        <v>1</v>
      </c>
      <c r="F141">
        <v>1</v>
      </c>
      <c r="G141">
        <v>1</v>
      </c>
      <c r="H141">
        <v>2</v>
      </c>
      <c r="I141" t="s">
        <v>512</v>
      </c>
      <c r="J141" t="s">
        <v>513</v>
      </c>
      <c r="K141" t="s">
        <v>514</v>
      </c>
      <c r="L141">
        <v>1368</v>
      </c>
      <c r="N141">
        <v>1011</v>
      </c>
      <c r="O141" t="s">
        <v>471</v>
      </c>
      <c r="P141" t="s">
        <v>471</v>
      </c>
      <c r="Q141">
        <v>1</v>
      </c>
      <c r="X141">
        <v>13</v>
      </c>
      <c r="Y141">
        <v>0</v>
      </c>
      <c r="Z141">
        <v>346.73</v>
      </c>
      <c r="AA141">
        <v>811.79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13</v>
      </c>
      <c r="AH141">
        <v>2</v>
      </c>
      <c r="AI141">
        <v>70821852</v>
      </c>
      <c r="AJ141">
        <v>100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ROW(Source!A281)</f>
        <v>281</v>
      </c>
      <c r="B142">
        <v>70821864</v>
      </c>
      <c r="C142">
        <v>70821849</v>
      </c>
      <c r="D142">
        <v>68193436</v>
      </c>
      <c r="E142">
        <v>1</v>
      </c>
      <c r="F142">
        <v>1</v>
      </c>
      <c r="G142">
        <v>1</v>
      </c>
      <c r="H142">
        <v>2</v>
      </c>
      <c r="I142" t="s">
        <v>486</v>
      </c>
      <c r="J142" t="s">
        <v>487</v>
      </c>
      <c r="K142" t="s">
        <v>488</v>
      </c>
      <c r="L142">
        <v>1368</v>
      </c>
      <c r="N142">
        <v>1011</v>
      </c>
      <c r="O142" t="s">
        <v>471</v>
      </c>
      <c r="P142" t="s">
        <v>471</v>
      </c>
      <c r="Q142">
        <v>1</v>
      </c>
      <c r="X142">
        <v>2.86</v>
      </c>
      <c r="Y142">
        <v>0</v>
      </c>
      <c r="Z142">
        <v>641.70000000000005</v>
      </c>
      <c r="AA142">
        <v>811.79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2.86</v>
      </c>
      <c r="AH142">
        <v>2</v>
      </c>
      <c r="AI142">
        <v>70821853</v>
      </c>
      <c r="AJ142">
        <v>101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ROW(Source!A281)</f>
        <v>281</v>
      </c>
      <c r="B143">
        <v>70821865</v>
      </c>
      <c r="C143">
        <v>70821849</v>
      </c>
      <c r="D143">
        <v>68193519</v>
      </c>
      <c r="E143">
        <v>1</v>
      </c>
      <c r="F143">
        <v>1</v>
      </c>
      <c r="G143">
        <v>1</v>
      </c>
      <c r="H143">
        <v>2</v>
      </c>
      <c r="I143" t="s">
        <v>476</v>
      </c>
      <c r="J143" t="s">
        <v>477</v>
      </c>
      <c r="K143" t="s">
        <v>478</v>
      </c>
      <c r="L143">
        <v>1368</v>
      </c>
      <c r="N143">
        <v>1011</v>
      </c>
      <c r="O143" t="s">
        <v>471</v>
      </c>
      <c r="P143" t="s">
        <v>471</v>
      </c>
      <c r="Q143">
        <v>1</v>
      </c>
      <c r="X143">
        <v>6.87</v>
      </c>
      <c r="Y143">
        <v>0</v>
      </c>
      <c r="Z143">
        <v>487.94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6.87</v>
      </c>
      <c r="AH143">
        <v>2</v>
      </c>
      <c r="AI143">
        <v>70821854</v>
      </c>
      <c r="AJ143">
        <v>102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ROW(Source!A281)</f>
        <v>281</v>
      </c>
      <c r="B144">
        <v>70821866</v>
      </c>
      <c r="C144">
        <v>70821849</v>
      </c>
      <c r="D144">
        <v>68258240</v>
      </c>
      <c r="E144">
        <v>1</v>
      </c>
      <c r="F144">
        <v>1</v>
      </c>
      <c r="G144">
        <v>1</v>
      </c>
      <c r="H144">
        <v>3</v>
      </c>
      <c r="I144" t="s">
        <v>515</v>
      </c>
      <c r="J144" t="s">
        <v>516</v>
      </c>
      <c r="K144" t="s">
        <v>517</v>
      </c>
      <c r="L144">
        <v>1346</v>
      </c>
      <c r="N144">
        <v>1009</v>
      </c>
      <c r="O144" t="s">
        <v>492</v>
      </c>
      <c r="P144" t="s">
        <v>492</v>
      </c>
      <c r="Q144">
        <v>1</v>
      </c>
      <c r="X144">
        <v>0.06</v>
      </c>
      <c r="Y144">
        <v>160.27000000000001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0.06</v>
      </c>
      <c r="AH144">
        <v>2</v>
      </c>
      <c r="AI144">
        <v>70821855</v>
      </c>
      <c r="AJ144">
        <v>103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ROW(Source!A281)</f>
        <v>281</v>
      </c>
      <c r="B145">
        <v>70821867</v>
      </c>
      <c r="C145">
        <v>70821849</v>
      </c>
      <c r="D145">
        <v>68258263</v>
      </c>
      <c r="E145">
        <v>1</v>
      </c>
      <c r="F145">
        <v>1</v>
      </c>
      <c r="G145">
        <v>1</v>
      </c>
      <c r="H145">
        <v>3</v>
      </c>
      <c r="I145" t="s">
        <v>489</v>
      </c>
      <c r="J145" t="s">
        <v>490</v>
      </c>
      <c r="K145" t="s">
        <v>491</v>
      </c>
      <c r="L145">
        <v>1346</v>
      </c>
      <c r="N145">
        <v>1009</v>
      </c>
      <c r="O145" t="s">
        <v>492</v>
      </c>
      <c r="P145" t="s">
        <v>492</v>
      </c>
      <c r="Q145">
        <v>1</v>
      </c>
      <c r="X145">
        <v>0.1</v>
      </c>
      <c r="Y145">
        <v>185.43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0.1</v>
      </c>
      <c r="AH145">
        <v>2</v>
      </c>
      <c r="AI145">
        <v>70821856</v>
      </c>
      <c r="AJ145">
        <v>104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ROW(Source!A281)</f>
        <v>281</v>
      </c>
      <c r="B146">
        <v>70821868</v>
      </c>
      <c r="C146">
        <v>70821849</v>
      </c>
      <c r="D146">
        <v>68262958</v>
      </c>
      <c r="E146">
        <v>1</v>
      </c>
      <c r="F146">
        <v>1</v>
      </c>
      <c r="G146">
        <v>1</v>
      </c>
      <c r="H146">
        <v>3</v>
      </c>
      <c r="I146" t="s">
        <v>496</v>
      </c>
      <c r="J146" t="s">
        <v>497</v>
      </c>
      <c r="K146" t="s">
        <v>498</v>
      </c>
      <c r="L146">
        <v>1346</v>
      </c>
      <c r="N146">
        <v>1009</v>
      </c>
      <c r="O146" t="s">
        <v>492</v>
      </c>
      <c r="P146" t="s">
        <v>492</v>
      </c>
      <c r="Q146">
        <v>1</v>
      </c>
      <c r="X146">
        <v>0.05</v>
      </c>
      <c r="Y146">
        <v>56.11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0.05</v>
      </c>
      <c r="AH146">
        <v>2</v>
      </c>
      <c r="AI146">
        <v>70821857</v>
      </c>
      <c r="AJ146">
        <v>105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ROW(Source!A281)</f>
        <v>281</v>
      </c>
      <c r="B147">
        <v>70821869</v>
      </c>
      <c r="C147">
        <v>70821849</v>
      </c>
      <c r="D147">
        <v>68270485</v>
      </c>
      <c r="E147">
        <v>1</v>
      </c>
      <c r="F147">
        <v>1</v>
      </c>
      <c r="G147">
        <v>1</v>
      </c>
      <c r="H147">
        <v>3</v>
      </c>
      <c r="I147" t="s">
        <v>518</v>
      </c>
      <c r="J147" t="s">
        <v>519</v>
      </c>
      <c r="K147" t="s">
        <v>520</v>
      </c>
      <c r="L147">
        <v>1348</v>
      </c>
      <c r="N147">
        <v>1009</v>
      </c>
      <c r="O147" t="s">
        <v>147</v>
      </c>
      <c r="P147" t="s">
        <v>147</v>
      </c>
      <c r="Q147">
        <v>1000</v>
      </c>
      <c r="X147">
        <v>3.5000000000000001E-3</v>
      </c>
      <c r="Y147">
        <v>625256.9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3.5000000000000001E-3</v>
      </c>
      <c r="AH147">
        <v>2</v>
      </c>
      <c r="AI147">
        <v>70821858</v>
      </c>
      <c r="AJ147">
        <v>106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ROW(Source!A281)</f>
        <v>281</v>
      </c>
      <c r="B148">
        <v>70821870</v>
      </c>
      <c r="C148">
        <v>70821849</v>
      </c>
      <c r="D148">
        <v>68279424</v>
      </c>
      <c r="E148">
        <v>1</v>
      </c>
      <c r="F148">
        <v>1</v>
      </c>
      <c r="G148">
        <v>1</v>
      </c>
      <c r="H148">
        <v>3</v>
      </c>
      <c r="I148" t="s">
        <v>521</v>
      </c>
      <c r="J148" t="s">
        <v>522</v>
      </c>
      <c r="K148" t="s">
        <v>523</v>
      </c>
      <c r="L148">
        <v>1346</v>
      </c>
      <c r="N148">
        <v>1009</v>
      </c>
      <c r="O148" t="s">
        <v>492</v>
      </c>
      <c r="P148" t="s">
        <v>492</v>
      </c>
      <c r="Q148">
        <v>1</v>
      </c>
      <c r="X148">
        <v>0.22</v>
      </c>
      <c r="Y148">
        <v>60.6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0.22</v>
      </c>
      <c r="AH148">
        <v>2</v>
      </c>
      <c r="AI148">
        <v>70821859</v>
      </c>
      <c r="AJ148">
        <v>107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ROW(Source!A281)</f>
        <v>281</v>
      </c>
      <c r="B149">
        <v>70821871</v>
      </c>
      <c r="C149">
        <v>70821849</v>
      </c>
      <c r="D149">
        <v>68286352</v>
      </c>
      <c r="E149">
        <v>1</v>
      </c>
      <c r="F149">
        <v>1</v>
      </c>
      <c r="G149">
        <v>1</v>
      </c>
      <c r="H149">
        <v>3</v>
      </c>
      <c r="I149" t="s">
        <v>524</v>
      </c>
      <c r="J149" t="s">
        <v>525</v>
      </c>
      <c r="K149" t="s">
        <v>526</v>
      </c>
      <c r="L149">
        <v>1371</v>
      </c>
      <c r="N149">
        <v>1013</v>
      </c>
      <c r="O149" t="s">
        <v>82</v>
      </c>
      <c r="P149" t="s">
        <v>82</v>
      </c>
      <c r="Q149">
        <v>1</v>
      </c>
      <c r="X149">
        <v>3.4</v>
      </c>
      <c r="Y149">
        <v>635.88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3.4</v>
      </c>
      <c r="AH149">
        <v>2</v>
      </c>
      <c r="AI149">
        <v>70821860</v>
      </c>
      <c r="AJ149">
        <v>108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ROW(Source!A281)</f>
        <v>281</v>
      </c>
      <c r="B150">
        <v>70821872</v>
      </c>
      <c r="C150">
        <v>70821849</v>
      </c>
      <c r="D150">
        <v>68190911</v>
      </c>
      <c r="E150">
        <v>117</v>
      </c>
      <c r="F150">
        <v>1</v>
      </c>
      <c r="G150">
        <v>1</v>
      </c>
      <c r="H150">
        <v>3</v>
      </c>
      <c r="I150" t="s">
        <v>609</v>
      </c>
      <c r="J150" t="s">
        <v>3</v>
      </c>
      <c r="K150" t="s">
        <v>610</v>
      </c>
      <c r="L150">
        <v>1348</v>
      </c>
      <c r="N150">
        <v>1009</v>
      </c>
      <c r="O150" t="s">
        <v>147</v>
      </c>
      <c r="P150" t="s">
        <v>147</v>
      </c>
      <c r="Q150">
        <v>1000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E150">
        <v>0</v>
      </c>
      <c r="AF150" t="s">
        <v>3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ROW(Source!A281)</f>
        <v>281</v>
      </c>
      <c r="B151">
        <v>70821873</v>
      </c>
      <c r="C151">
        <v>70821849</v>
      </c>
      <c r="D151">
        <v>68190946</v>
      </c>
      <c r="E151">
        <v>117</v>
      </c>
      <c r="F151">
        <v>1</v>
      </c>
      <c r="G151">
        <v>1</v>
      </c>
      <c r="H151">
        <v>3</v>
      </c>
      <c r="I151" t="s">
        <v>611</v>
      </c>
      <c r="J151" t="s">
        <v>3</v>
      </c>
      <c r="K151" t="s">
        <v>612</v>
      </c>
      <c r="L151">
        <v>1348</v>
      </c>
      <c r="N151">
        <v>1009</v>
      </c>
      <c r="O151" t="s">
        <v>147</v>
      </c>
      <c r="P151" t="s">
        <v>147</v>
      </c>
      <c r="Q151">
        <v>1000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 t="s">
        <v>3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ROW(Source!A281)</f>
        <v>281</v>
      </c>
      <c r="B152">
        <v>70821874</v>
      </c>
      <c r="C152">
        <v>70821849</v>
      </c>
      <c r="D152">
        <v>68190993</v>
      </c>
      <c r="E152">
        <v>117</v>
      </c>
      <c r="F152">
        <v>1</v>
      </c>
      <c r="G152">
        <v>1</v>
      </c>
      <c r="H152">
        <v>3</v>
      </c>
      <c r="I152" t="s">
        <v>603</v>
      </c>
      <c r="J152" t="s">
        <v>3</v>
      </c>
      <c r="K152" t="s">
        <v>613</v>
      </c>
      <c r="L152">
        <v>1348</v>
      </c>
      <c r="N152">
        <v>1009</v>
      </c>
      <c r="O152" t="s">
        <v>147</v>
      </c>
      <c r="P152" t="s">
        <v>147</v>
      </c>
      <c r="Q152">
        <v>1000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ROW(Source!A282)</f>
        <v>282</v>
      </c>
      <c r="B153">
        <v>70821885</v>
      </c>
      <c r="C153">
        <v>70821875</v>
      </c>
      <c r="D153">
        <v>68185890</v>
      </c>
      <c r="E153">
        <v>117</v>
      </c>
      <c r="F153">
        <v>1</v>
      </c>
      <c r="G153">
        <v>1</v>
      </c>
      <c r="H153">
        <v>1</v>
      </c>
      <c r="I153" t="s">
        <v>527</v>
      </c>
      <c r="J153" t="s">
        <v>3</v>
      </c>
      <c r="K153" t="s">
        <v>528</v>
      </c>
      <c r="L153">
        <v>1191</v>
      </c>
      <c r="N153">
        <v>1013</v>
      </c>
      <c r="O153" t="s">
        <v>465</v>
      </c>
      <c r="P153" t="s">
        <v>465</v>
      </c>
      <c r="Q153">
        <v>1</v>
      </c>
      <c r="X153">
        <v>7.42</v>
      </c>
      <c r="Y153">
        <v>0</v>
      </c>
      <c r="Z153">
        <v>0</v>
      </c>
      <c r="AA153">
        <v>0</v>
      </c>
      <c r="AB153">
        <v>848.13</v>
      </c>
      <c r="AC153">
        <v>0</v>
      </c>
      <c r="AD153">
        <v>1</v>
      </c>
      <c r="AE153">
        <v>1</v>
      </c>
      <c r="AF153" t="s">
        <v>3</v>
      </c>
      <c r="AG153">
        <v>7.42</v>
      </c>
      <c r="AH153">
        <v>2</v>
      </c>
      <c r="AI153">
        <v>70821876</v>
      </c>
      <c r="AJ153">
        <v>109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ROW(Source!A282)</f>
        <v>282</v>
      </c>
      <c r="B154">
        <v>70821886</v>
      </c>
      <c r="C154">
        <v>70821875</v>
      </c>
      <c r="D154">
        <v>68186052</v>
      </c>
      <c r="E154">
        <v>117</v>
      </c>
      <c r="F154">
        <v>1</v>
      </c>
      <c r="G154">
        <v>1</v>
      </c>
      <c r="H154">
        <v>1</v>
      </c>
      <c r="I154" t="s">
        <v>466</v>
      </c>
      <c r="J154" t="s">
        <v>3</v>
      </c>
      <c r="K154" t="s">
        <v>467</v>
      </c>
      <c r="L154">
        <v>1191</v>
      </c>
      <c r="N154">
        <v>1013</v>
      </c>
      <c r="O154" t="s">
        <v>465</v>
      </c>
      <c r="P154" t="s">
        <v>465</v>
      </c>
      <c r="Q154">
        <v>1</v>
      </c>
      <c r="X154">
        <v>1.02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1.02</v>
      </c>
      <c r="AH154">
        <v>2</v>
      </c>
      <c r="AI154">
        <v>70821877</v>
      </c>
      <c r="AJ154">
        <v>110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ROW(Source!A282)</f>
        <v>282</v>
      </c>
      <c r="B155">
        <v>70821887</v>
      </c>
      <c r="C155">
        <v>70821875</v>
      </c>
      <c r="D155">
        <v>68192541</v>
      </c>
      <c r="E155">
        <v>1</v>
      </c>
      <c r="F155">
        <v>1</v>
      </c>
      <c r="G155">
        <v>1</v>
      </c>
      <c r="H155">
        <v>2</v>
      </c>
      <c r="I155" t="s">
        <v>468</v>
      </c>
      <c r="J155" t="s">
        <v>469</v>
      </c>
      <c r="K155" t="s">
        <v>470</v>
      </c>
      <c r="L155">
        <v>1368</v>
      </c>
      <c r="N155">
        <v>1011</v>
      </c>
      <c r="O155" t="s">
        <v>471</v>
      </c>
      <c r="P155" t="s">
        <v>471</v>
      </c>
      <c r="Q155">
        <v>1</v>
      </c>
      <c r="X155">
        <v>0.61</v>
      </c>
      <c r="Y155">
        <v>0</v>
      </c>
      <c r="Z155">
        <v>1626.29</v>
      </c>
      <c r="AA155">
        <v>1090.46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0.61</v>
      </c>
      <c r="AH155">
        <v>2</v>
      </c>
      <c r="AI155">
        <v>70821878</v>
      </c>
      <c r="AJ155">
        <v>111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ROW(Source!A282)</f>
        <v>282</v>
      </c>
      <c r="B156">
        <v>70821888</v>
      </c>
      <c r="C156">
        <v>70821875</v>
      </c>
      <c r="D156">
        <v>68193436</v>
      </c>
      <c r="E156">
        <v>1</v>
      </c>
      <c r="F156">
        <v>1</v>
      </c>
      <c r="G156">
        <v>1</v>
      </c>
      <c r="H156">
        <v>2</v>
      </c>
      <c r="I156" t="s">
        <v>486</v>
      </c>
      <c r="J156" t="s">
        <v>487</v>
      </c>
      <c r="K156" t="s">
        <v>488</v>
      </c>
      <c r="L156">
        <v>1368</v>
      </c>
      <c r="N156">
        <v>1011</v>
      </c>
      <c r="O156" t="s">
        <v>471</v>
      </c>
      <c r="P156" t="s">
        <v>471</v>
      </c>
      <c r="Q156">
        <v>1</v>
      </c>
      <c r="X156">
        <v>0.41</v>
      </c>
      <c r="Y156">
        <v>0</v>
      </c>
      <c r="Z156">
        <v>641.70000000000005</v>
      </c>
      <c r="AA156">
        <v>811.79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0.41</v>
      </c>
      <c r="AH156">
        <v>2</v>
      </c>
      <c r="AI156">
        <v>70821879</v>
      </c>
      <c r="AJ156">
        <v>112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ROW(Source!A282)</f>
        <v>282</v>
      </c>
      <c r="B157">
        <v>70821889</v>
      </c>
      <c r="C157">
        <v>70821875</v>
      </c>
      <c r="D157">
        <v>68258263</v>
      </c>
      <c r="E157">
        <v>1</v>
      </c>
      <c r="F157">
        <v>1</v>
      </c>
      <c r="G157">
        <v>1</v>
      </c>
      <c r="H157">
        <v>3</v>
      </c>
      <c r="I157" t="s">
        <v>489</v>
      </c>
      <c r="J157" t="s">
        <v>490</v>
      </c>
      <c r="K157" t="s">
        <v>491</v>
      </c>
      <c r="L157">
        <v>1346</v>
      </c>
      <c r="N157">
        <v>1009</v>
      </c>
      <c r="O157" t="s">
        <v>492</v>
      </c>
      <c r="P157" t="s">
        <v>492</v>
      </c>
      <c r="Q157">
        <v>1</v>
      </c>
      <c r="X157">
        <v>0.01</v>
      </c>
      <c r="Y157">
        <v>185.43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0.01</v>
      </c>
      <c r="AH157">
        <v>2</v>
      </c>
      <c r="AI157">
        <v>70821880</v>
      </c>
      <c r="AJ157">
        <v>113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ROW(Source!A282)</f>
        <v>282</v>
      </c>
      <c r="B158">
        <v>70821890</v>
      </c>
      <c r="C158">
        <v>70821875</v>
      </c>
      <c r="D158">
        <v>68258270</v>
      </c>
      <c r="E158">
        <v>1</v>
      </c>
      <c r="F158">
        <v>1</v>
      </c>
      <c r="G158">
        <v>1</v>
      </c>
      <c r="H158">
        <v>3</v>
      </c>
      <c r="I158" t="s">
        <v>493</v>
      </c>
      <c r="J158" t="s">
        <v>494</v>
      </c>
      <c r="K158" t="s">
        <v>495</v>
      </c>
      <c r="L158">
        <v>1346</v>
      </c>
      <c r="N158">
        <v>1009</v>
      </c>
      <c r="O158" t="s">
        <v>492</v>
      </c>
      <c r="P158" t="s">
        <v>492</v>
      </c>
      <c r="Q158">
        <v>1</v>
      </c>
      <c r="X158">
        <v>0.03</v>
      </c>
      <c r="Y158">
        <v>58.53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70821881</v>
      </c>
      <c r="AJ158">
        <v>114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ROW(Source!A282)</f>
        <v>282</v>
      </c>
      <c r="B159">
        <v>70821891</v>
      </c>
      <c r="C159">
        <v>70821875</v>
      </c>
      <c r="D159">
        <v>68261812</v>
      </c>
      <c r="E159">
        <v>1</v>
      </c>
      <c r="F159">
        <v>1</v>
      </c>
      <c r="G159">
        <v>1</v>
      </c>
      <c r="H159">
        <v>3</v>
      </c>
      <c r="I159" t="s">
        <v>586</v>
      </c>
      <c r="J159" t="s">
        <v>587</v>
      </c>
      <c r="K159" t="s">
        <v>588</v>
      </c>
      <c r="L159">
        <v>1346</v>
      </c>
      <c r="N159">
        <v>1009</v>
      </c>
      <c r="O159" t="s">
        <v>492</v>
      </c>
      <c r="P159" t="s">
        <v>492</v>
      </c>
      <c r="Q159">
        <v>1</v>
      </c>
      <c r="X159">
        <v>0</v>
      </c>
      <c r="Y159">
        <v>174.93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ROW(Source!A282)</f>
        <v>282</v>
      </c>
      <c r="B160">
        <v>70821892</v>
      </c>
      <c r="C160">
        <v>70821875</v>
      </c>
      <c r="D160">
        <v>68262958</v>
      </c>
      <c r="E160">
        <v>1</v>
      </c>
      <c r="F160">
        <v>1</v>
      </c>
      <c r="G160">
        <v>1</v>
      </c>
      <c r="H160">
        <v>3</v>
      </c>
      <c r="I160" t="s">
        <v>496</v>
      </c>
      <c r="J160" t="s">
        <v>497</v>
      </c>
      <c r="K160" t="s">
        <v>498</v>
      </c>
      <c r="L160">
        <v>1346</v>
      </c>
      <c r="N160">
        <v>1009</v>
      </c>
      <c r="O160" t="s">
        <v>492</v>
      </c>
      <c r="P160" t="s">
        <v>492</v>
      </c>
      <c r="Q160">
        <v>1</v>
      </c>
      <c r="X160">
        <v>0.02</v>
      </c>
      <c r="Y160">
        <v>56.11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0.02</v>
      </c>
      <c r="AH160">
        <v>2</v>
      </c>
      <c r="AI160">
        <v>70821882</v>
      </c>
      <c r="AJ160">
        <v>115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ROW(Source!A282)</f>
        <v>282</v>
      </c>
      <c r="B161">
        <v>70821893</v>
      </c>
      <c r="C161">
        <v>70821875</v>
      </c>
      <c r="D161">
        <v>68188253</v>
      </c>
      <c r="E161">
        <v>117</v>
      </c>
      <c r="F161">
        <v>1</v>
      </c>
      <c r="G161">
        <v>1</v>
      </c>
      <c r="H161">
        <v>3</v>
      </c>
      <c r="I161" t="s">
        <v>593</v>
      </c>
      <c r="J161" t="s">
        <v>3</v>
      </c>
      <c r="K161" t="s">
        <v>594</v>
      </c>
      <c r="L161">
        <v>1346</v>
      </c>
      <c r="N161">
        <v>1009</v>
      </c>
      <c r="O161" t="s">
        <v>492</v>
      </c>
      <c r="P161" t="s">
        <v>492</v>
      </c>
      <c r="Q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</v>
      </c>
      <c r="AG161">
        <v>0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ROW(Source!A282)</f>
        <v>282</v>
      </c>
      <c r="B162">
        <v>70821894</v>
      </c>
      <c r="C162">
        <v>70821875</v>
      </c>
      <c r="D162">
        <v>68188586</v>
      </c>
      <c r="E162">
        <v>117</v>
      </c>
      <c r="F162">
        <v>1</v>
      </c>
      <c r="G162">
        <v>1</v>
      </c>
      <c r="H162">
        <v>3</v>
      </c>
      <c r="I162" t="s">
        <v>595</v>
      </c>
      <c r="J162" t="s">
        <v>3</v>
      </c>
      <c r="K162" t="s">
        <v>596</v>
      </c>
      <c r="L162">
        <v>1348</v>
      </c>
      <c r="N162">
        <v>1009</v>
      </c>
      <c r="O162" t="s">
        <v>147</v>
      </c>
      <c r="P162" t="s">
        <v>147</v>
      </c>
      <c r="Q162">
        <v>1000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3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ROW(Source!A282)</f>
        <v>282</v>
      </c>
      <c r="B163">
        <v>70821895</v>
      </c>
      <c r="C163">
        <v>70821875</v>
      </c>
      <c r="D163">
        <v>68279036</v>
      </c>
      <c r="E163">
        <v>1</v>
      </c>
      <c r="F163">
        <v>1</v>
      </c>
      <c r="G163">
        <v>1</v>
      </c>
      <c r="H163">
        <v>3</v>
      </c>
      <c r="I163" t="s">
        <v>502</v>
      </c>
      <c r="J163" t="s">
        <v>503</v>
      </c>
      <c r="K163" t="s">
        <v>504</v>
      </c>
      <c r="L163">
        <v>1348</v>
      </c>
      <c r="N163">
        <v>1009</v>
      </c>
      <c r="O163" t="s">
        <v>147</v>
      </c>
      <c r="P163" t="s">
        <v>147</v>
      </c>
      <c r="Q163">
        <v>1000</v>
      </c>
      <c r="X163">
        <v>1E-4</v>
      </c>
      <c r="Y163">
        <v>80020.98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1E-4</v>
      </c>
      <c r="AH163">
        <v>2</v>
      </c>
      <c r="AI163">
        <v>70821883</v>
      </c>
      <c r="AJ163">
        <v>116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ROW(Source!A282)</f>
        <v>282</v>
      </c>
      <c r="B164">
        <v>70821896</v>
      </c>
      <c r="C164">
        <v>70821875</v>
      </c>
      <c r="D164">
        <v>68279424</v>
      </c>
      <c r="E164">
        <v>1</v>
      </c>
      <c r="F164">
        <v>1</v>
      </c>
      <c r="G164">
        <v>1</v>
      </c>
      <c r="H164">
        <v>3</v>
      </c>
      <c r="I164" t="s">
        <v>521</v>
      </c>
      <c r="J164" t="s">
        <v>522</v>
      </c>
      <c r="K164" t="s">
        <v>523</v>
      </c>
      <c r="L164">
        <v>1346</v>
      </c>
      <c r="N164">
        <v>1009</v>
      </c>
      <c r="O164" t="s">
        <v>492</v>
      </c>
      <c r="P164" t="s">
        <v>492</v>
      </c>
      <c r="Q164">
        <v>1</v>
      </c>
      <c r="X164">
        <v>0.12</v>
      </c>
      <c r="Y164">
        <v>60.6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0.12</v>
      </c>
      <c r="AH164">
        <v>2</v>
      </c>
      <c r="AI164">
        <v>70821884</v>
      </c>
      <c r="AJ164">
        <v>117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ROW(Source!A282)</f>
        <v>282</v>
      </c>
      <c r="B165">
        <v>70821897</v>
      </c>
      <c r="C165">
        <v>70821875</v>
      </c>
      <c r="D165">
        <v>68190911</v>
      </c>
      <c r="E165">
        <v>117</v>
      </c>
      <c r="F165">
        <v>1</v>
      </c>
      <c r="G165">
        <v>1</v>
      </c>
      <c r="H165">
        <v>3</v>
      </c>
      <c r="I165" t="s">
        <v>609</v>
      </c>
      <c r="J165" t="s">
        <v>3</v>
      </c>
      <c r="K165" t="s">
        <v>610</v>
      </c>
      <c r="L165">
        <v>1348</v>
      </c>
      <c r="N165">
        <v>1009</v>
      </c>
      <c r="O165" t="s">
        <v>147</v>
      </c>
      <c r="P165" t="s">
        <v>147</v>
      </c>
      <c r="Q165">
        <v>1000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</v>
      </c>
      <c r="AG165">
        <v>0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ROW(Source!A282)</f>
        <v>282</v>
      </c>
      <c r="B166">
        <v>70821898</v>
      </c>
      <c r="C166">
        <v>70821875</v>
      </c>
      <c r="D166">
        <v>68190942</v>
      </c>
      <c r="E166">
        <v>117</v>
      </c>
      <c r="F166">
        <v>1</v>
      </c>
      <c r="G166">
        <v>1</v>
      </c>
      <c r="H166">
        <v>3</v>
      </c>
      <c r="I166" t="s">
        <v>597</v>
      </c>
      <c r="J166" t="s">
        <v>3</v>
      </c>
      <c r="K166" t="s">
        <v>614</v>
      </c>
      <c r="L166">
        <v>1371</v>
      </c>
      <c r="N166">
        <v>1013</v>
      </c>
      <c r="O166" t="s">
        <v>82</v>
      </c>
      <c r="P166" t="s">
        <v>82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</v>
      </c>
      <c r="AG166">
        <v>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ROW(Source!A282)</f>
        <v>282</v>
      </c>
      <c r="B167">
        <v>70821899</v>
      </c>
      <c r="C167">
        <v>70821875</v>
      </c>
      <c r="D167">
        <v>68190951</v>
      </c>
      <c r="E167">
        <v>117</v>
      </c>
      <c r="F167">
        <v>1</v>
      </c>
      <c r="G167">
        <v>1</v>
      </c>
      <c r="H167">
        <v>3</v>
      </c>
      <c r="I167" t="s">
        <v>615</v>
      </c>
      <c r="J167" t="s">
        <v>3</v>
      </c>
      <c r="K167" t="s">
        <v>608</v>
      </c>
      <c r="L167">
        <v>1346</v>
      </c>
      <c r="N167">
        <v>1009</v>
      </c>
      <c r="O167" t="s">
        <v>492</v>
      </c>
      <c r="P167" t="s">
        <v>492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ROW(Source!A283)</f>
        <v>283</v>
      </c>
      <c r="B168">
        <v>70821885</v>
      </c>
      <c r="C168">
        <v>70821875</v>
      </c>
      <c r="D168">
        <v>68185890</v>
      </c>
      <c r="E168">
        <v>117</v>
      </c>
      <c r="F168">
        <v>1</v>
      </c>
      <c r="G168">
        <v>1</v>
      </c>
      <c r="H168">
        <v>1</v>
      </c>
      <c r="I168" t="s">
        <v>527</v>
      </c>
      <c r="J168" t="s">
        <v>3</v>
      </c>
      <c r="K168" t="s">
        <v>528</v>
      </c>
      <c r="L168">
        <v>1191</v>
      </c>
      <c r="N168">
        <v>1013</v>
      </c>
      <c r="O168" t="s">
        <v>465</v>
      </c>
      <c r="P168" t="s">
        <v>465</v>
      </c>
      <c r="Q168">
        <v>1</v>
      </c>
      <c r="X168">
        <v>7.42</v>
      </c>
      <c r="Y168">
        <v>0</v>
      </c>
      <c r="Z168">
        <v>0</v>
      </c>
      <c r="AA168">
        <v>0</v>
      </c>
      <c r="AB168">
        <v>848.13</v>
      </c>
      <c r="AC168">
        <v>0</v>
      </c>
      <c r="AD168">
        <v>1</v>
      </c>
      <c r="AE168">
        <v>1</v>
      </c>
      <c r="AF168" t="s">
        <v>3</v>
      </c>
      <c r="AG168">
        <v>7.42</v>
      </c>
      <c r="AH168">
        <v>2</v>
      </c>
      <c r="AI168">
        <v>70821876</v>
      </c>
      <c r="AJ168">
        <v>118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ROW(Source!A283)</f>
        <v>283</v>
      </c>
      <c r="B169">
        <v>70821886</v>
      </c>
      <c r="C169">
        <v>70821875</v>
      </c>
      <c r="D169">
        <v>68186052</v>
      </c>
      <c r="E169">
        <v>117</v>
      </c>
      <c r="F169">
        <v>1</v>
      </c>
      <c r="G169">
        <v>1</v>
      </c>
      <c r="H169">
        <v>1</v>
      </c>
      <c r="I169" t="s">
        <v>466</v>
      </c>
      <c r="J169" t="s">
        <v>3</v>
      </c>
      <c r="K169" t="s">
        <v>467</v>
      </c>
      <c r="L169">
        <v>1191</v>
      </c>
      <c r="N169">
        <v>1013</v>
      </c>
      <c r="O169" t="s">
        <v>465</v>
      </c>
      <c r="P169" t="s">
        <v>465</v>
      </c>
      <c r="Q169">
        <v>1</v>
      </c>
      <c r="X169">
        <v>1.02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3</v>
      </c>
      <c r="AG169">
        <v>1.02</v>
      </c>
      <c r="AH169">
        <v>2</v>
      </c>
      <c r="AI169">
        <v>70821877</v>
      </c>
      <c r="AJ169">
        <v>119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ROW(Source!A283)</f>
        <v>283</v>
      </c>
      <c r="B170">
        <v>70821887</v>
      </c>
      <c r="C170">
        <v>70821875</v>
      </c>
      <c r="D170">
        <v>68192541</v>
      </c>
      <c r="E170">
        <v>1</v>
      </c>
      <c r="F170">
        <v>1</v>
      </c>
      <c r="G170">
        <v>1</v>
      </c>
      <c r="H170">
        <v>2</v>
      </c>
      <c r="I170" t="s">
        <v>468</v>
      </c>
      <c r="J170" t="s">
        <v>469</v>
      </c>
      <c r="K170" t="s">
        <v>470</v>
      </c>
      <c r="L170">
        <v>1368</v>
      </c>
      <c r="N170">
        <v>1011</v>
      </c>
      <c r="O170" t="s">
        <v>471</v>
      </c>
      <c r="P170" t="s">
        <v>471</v>
      </c>
      <c r="Q170">
        <v>1</v>
      </c>
      <c r="X170">
        <v>0.61</v>
      </c>
      <c r="Y170">
        <v>0</v>
      </c>
      <c r="Z170">
        <v>1626.29</v>
      </c>
      <c r="AA170">
        <v>1090.46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0.61</v>
      </c>
      <c r="AH170">
        <v>2</v>
      </c>
      <c r="AI170">
        <v>70821878</v>
      </c>
      <c r="AJ170">
        <v>120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ROW(Source!A283)</f>
        <v>283</v>
      </c>
      <c r="B171">
        <v>70821888</v>
      </c>
      <c r="C171">
        <v>70821875</v>
      </c>
      <c r="D171">
        <v>68193436</v>
      </c>
      <c r="E171">
        <v>1</v>
      </c>
      <c r="F171">
        <v>1</v>
      </c>
      <c r="G171">
        <v>1</v>
      </c>
      <c r="H171">
        <v>2</v>
      </c>
      <c r="I171" t="s">
        <v>486</v>
      </c>
      <c r="J171" t="s">
        <v>487</v>
      </c>
      <c r="K171" t="s">
        <v>488</v>
      </c>
      <c r="L171">
        <v>1368</v>
      </c>
      <c r="N171">
        <v>1011</v>
      </c>
      <c r="O171" t="s">
        <v>471</v>
      </c>
      <c r="P171" t="s">
        <v>471</v>
      </c>
      <c r="Q171">
        <v>1</v>
      </c>
      <c r="X171">
        <v>0.41</v>
      </c>
      <c r="Y171">
        <v>0</v>
      </c>
      <c r="Z171">
        <v>641.70000000000005</v>
      </c>
      <c r="AA171">
        <v>811.79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0.41</v>
      </c>
      <c r="AH171">
        <v>2</v>
      </c>
      <c r="AI171">
        <v>70821879</v>
      </c>
      <c r="AJ171">
        <v>121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ROW(Source!A283)</f>
        <v>283</v>
      </c>
      <c r="B172">
        <v>70821889</v>
      </c>
      <c r="C172">
        <v>70821875</v>
      </c>
      <c r="D172">
        <v>68258263</v>
      </c>
      <c r="E172">
        <v>1</v>
      </c>
      <c r="F172">
        <v>1</v>
      </c>
      <c r="G172">
        <v>1</v>
      </c>
      <c r="H172">
        <v>3</v>
      </c>
      <c r="I172" t="s">
        <v>489</v>
      </c>
      <c r="J172" t="s">
        <v>490</v>
      </c>
      <c r="K172" t="s">
        <v>491</v>
      </c>
      <c r="L172">
        <v>1346</v>
      </c>
      <c r="N172">
        <v>1009</v>
      </c>
      <c r="O172" t="s">
        <v>492</v>
      </c>
      <c r="P172" t="s">
        <v>492</v>
      </c>
      <c r="Q172">
        <v>1</v>
      </c>
      <c r="X172">
        <v>0.01</v>
      </c>
      <c r="Y172">
        <v>185.43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0.01</v>
      </c>
      <c r="AH172">
        <v>2</v>
      </c>
      <c r="AI172">
        <v>70821880</v>
      </c>
      <c r="AJ172">
        <v>122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ROW(Source!A283)</f>
        <v>283</v>
      </c>
      <c r="B173">
        <v>70821890</v>
      </c>
      <c r="C173">
        <v>70821875</v>
      </c>
      <c r="D173">
        <v>68258270</v>
      </c>
      <c r="E173">
        <v>1</v>
      </c>
      <c r="F173">
        <v>1</v>
      </c>
      <c r="G173">
        <v>1</v>
      </c>
      <c r="H173">
        <v>3</v>
      </c>
      <c r="I173" t="s">
        <v>493</v>
      </c>
      <c r="J173" t="s">
        <v>494</v>
      </c>
      <c r="K173" t="s">
        <v>495</v>
      </c>
      <c r="L173">
        <v>1346</v>
      </c>
      <c r="N173">
        <v>1009</v>
      </c>
      <c r="O173" t="s">
        <v>492</v>
      </c>
      <c r="P173" t="s">
        <v>492</v>
      </c>
      <c r="Q173">
        <v>1</v>
      </c>
      <c r="X173">
        <v>0.03</v>
      </c>
      <c r="Y173">
        <v>58.53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0.03</v>
      </c>
      <c r="AH173">
        <v>2</v>
      </c>
      <c r="AI173">
        <v>70821881</v>
      </c>
      <c r="AJ173">
        <v>123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ROW(Source!A283)</f>
        <v>283</v>
      </c>
      <c r="B174">
        <v>70821891</v>
      </c>
      <c r="C174">
        <v>70821875</v>
      </c>
      <c r="D174">
        <v>68261812</v>
      </c>
      <c r="E174">
        <v>1</v>
      </c>
      <c r="F174">
        <v>1</v>
      </c>
      <c r="G174">
        <v>1</v>
      </c>
      <c r="H174">
        <v>3</v>
      </c>
      <c r="I174" t="s">
        <v>586</v>
      </c>
      <c r="J174" t="s">
        <v>587</v>
      </c>
      <c r="K174" t="s">
        <v>588</v>
      </c>
      <c r="L174">
        <v>1346</v>
      </c>
      <c r="N174">
        <v>1009</v>
      </c>
      <c r="O174" t="s">
        <v>492</v>
      </c>
      <c r="P174" t="s">
        <v>492</v>
      </c>
      <c r="Q174">
        <v>1</v>
      </c>
      <c r="X174">
        <v>0</v>
      </c>
      <c r="Y174">
        <v>174.93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3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ROW(Source!A283)</f>
        <v>283</v>
      </c>
      <c r="B175">
        <v>70821892</v>
      </c>
      <c r="C175">
        <v>70821875</v>
      </c>
      <c r="D175">
        <v>68262958</v>
      </c>
      <c r="E175">
        <v>1</v>
      </c>
      <c r="F175">
        <v>1</v>
      </c>
      <c r="G175">
        <v>1</v>
      </c>
      <c r="H175">
        <v>3</v>
      </c>
      <c r="I175" t="s">
        <v>496</v>
      </c>
      <c r="J175" t="s">
        <v>497</v>
      </c>
      <c r="K175" t="s">
        <v>498</v>
      </c>
      <c r="L175">
        <v>1346</v>
      </c>
      <c r="N175">
        <v>1009</v>
      </c>
      <c r="O175" t="s">
        <v>492</v>
      </c>
      <c r="P175" t="s">
        <v>492</v>
      </c>
      <c r="Q175">
        <v>1</v>
      </c>
      <c r="X175">
        <v>0.02</v>
      </c>
      <c r="Y175">
        <v>56.11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0.02</v>
      </c>
      <c r="AH175">
        <v>2</v>
      </c>
      <c r="AI175">
        <v>70821882</v>
      </c>
      <c r="AJ175">
        <v>124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ROW(Source!A283)</f>
        <v>283</v>
      </c>
      <c r="B176">
        <v>70821893</v>
      </c>
      <c r="C176">
        <v>70821875</v>
      </c>
      <c r="D176">
        <v>68188253</v>
      </c>
      <c r="E176">
        <v>117</v>
      </c>
      <c r="F176">
        <v>1</v>
      </c>
      <c r="G176">
        <v>1</v>
      </c>
      <c r="H176">
        <v>3</v>
      </c>
      <c r="I176" t="s">
        <v>593</v>
      </c>
      <c r="J176" t="s">
        <v>3</v>
      </c>
      <c r="K176" t="s">
        <v>594</v>
      </c>
      <c r="L176">
        <v>1346</v>
      </c>
      <c r="N176">
        <v>1009</v>
      </c>
      <c r="O176" t="s">
        <v>492</v>
      </c>
      <c r="P176" t="s">
        <v>492</v>
      </c>
      <c r="Q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 t="s">
        <v>3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ROW(Source!A283)</f>
        <v>283</v>
      </c>
      <c r="B177">
        <v>70821894</v>
      </c>
      <c r="C177">
        <v>70821875</v>
      </c>
      <c r="D177">
        <v>68188586</v>
      </c>
      <c r="E177">
        <v>117</v>
      </c>
      <c r="F177">
        <v>1</v>
      </c>
      <c r="G177">
        <v>1</v>
      </c>
      <c r="H177">
        <v>3</v>
      </c>
      <c r="I177" t="s">
        <v>595</v>
      </c>
      <c r="J177" t="s">
        <v>3</v>
      </c>
      <c r="K177" t="s">
        <v>596</v>
      </c>
      <c r="L177">
        <v>1348</v>
      </c>
      <c r="N177">
        <v>1009</v>
      </c>
      <c r="O177" t="s">
        <v>147</v>
      </c>
      <c r="P177" t="s">
        <v>147</v>
      </c>
      <c r="Q177">
        <v>1000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3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ROW(Source!A283)</f>
        <v>283</v>
      </c>
      <c r="B178">
        <v>70821895</v>
      </c>
      <c r="C178">
        <v>70821875</v>
      </c>
      <c r="D178">
        <v>68279036</v>
      </c>
      <c r="E178">
        <v>1</v>
      </c>
      <c r="F178">
        <v>1</v>
      </c>
      <c r="G178">
        <v>1</v>
      </c>
      <c r="H178">
        <v>3</v>
      </c>
      <c r="I178" t="s">
        <v>502</v>
      </c>
      <c r="J178" t="s">
        <v>503</v>
      </c>
      <c r="K178" t="s">
        <v>504</v>
      </c>
      <c r="L178">
        <v>1348</v>
      </c>
      <c r="N178">
        <v>1009</v>
      </c>
      <c r="O178" t="s">
        <v>147</v>
      </c>
      <c r="P178" t="s">
        <v>147</v>
      </c>
      <c r="Q178">
        <v>1000</v>
      </c>
      <c r="X178">
        <v>1E-4</v>
      </c>
      <c r="Y178">
        <v>80020.98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1E-4</v>
      </c>
      <c r="AH178">
        <v>2</v>
      </c>
      <c r="AI178">
        <v>70821883</v>
      </c>
      <c r="AJ178">
        <v>125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ROW(Source!A283)</f>
        <v>283</v>
      </c>
      <c r="B179">
        <v>70821896</v>
      </c>
      <c r="C179">
        <v>70821875</v>
      </c>
      <c r="D179">
        <v>68279424</v>
      </c>
      <c r="E179">
        <v>1</v>
      </c>
      <c r="F179">
        <v>1</v>
      </c>
      <c r="G179">
        <v>1</v>
      </c>
      <c r="H179">
        <v>3</v>
      </c>
      <c r="I179" t="s">
        <v>521</v>
      </c>
      <c r="J179" t="s">
        <v>522</v>
      </c>
      <c r="K179" t="s">
        <v>523</v>
      </c>
      <c r="L179">
        <v>1346</v>
      </c>
      <c r="N179">
        <v>1009</v>
      </c>
      <c r="O179" t="s">
        <v>492</v>
      </c>
      <c r="P179" t="s">
        <v>492</v>
      </c>
      <c r="Q179">
        <v>1</v>
      </c>
      <c r="X179">
        <v>0.12</v>
      </c>
      <c r="Y179">
        <v>60.6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0.12</v>
      </c>
      <c r="AH179">
        <v>2</v>
      </c>
      <c r="AI179">
        <v>70821884</v>
      </c>
      <c r="AJ179">
        <v>126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ROW(Source!A283)</f>
        <v>283</v>
      </c>
      <c r="B180">
        <v>70821897</v>
      </c>
      <c r="C180">
        <v>70821875</v>
      </c>
      <c r="D180">
        <v>68190911</v>
      </c>
      <c r="E180">
        <v>117</v>
      </c>
      <c r="F180">
        <v>1</v>
      </c>
      <c r="G180">
        <v>1</v>
      </c>
      <c r="H180">
        <v>3</v>
      </c>
      <c r="I180" t="s">
        <v>609</v>
      </c>
      <c r="J180" t="s">
        <v>3</v>
      </c>
      <c r="K180" t="s">
        <v>610</v>
      </c>
      <c r="L180">
        <v>1348</v>
      </c>
      <c r="N180">
        <v>1009</v>
      </c>
      <c r="O180" t="s">
        <v>147</v>
      </c>
      <c r="P180" t="s">
        <v>147</v>
      </c>
      <c r="Q180">
        <v>1000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3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ROW(Source!A283)</f>
        <v>283</v>
      </c>
      <c r="B181">
        <v>70821898</v>
      </c>
      <c r="C181">
        <v>70821875</v>
      </c>
      <c r="D181">
        <v>68190942</v>
      </c>
      <c r="E181">
        <v>117</v>
      </c>
      <c r="F181">
        <v>1</v>
      </c>
      <c r="G181">
        <v>1</v>
      </c>
      <c r="H181">
        <v>3</v>
      </c>
      <c r="I181" t="s">
        <v>597</v>
      </c>
      <c r="J181" t="s">
        <v>3</v>
      </c>
      <c r="K181" t="s">
        <v>614</v>
      </c>
      <c r="L181">
        <v>1371</v>
      </c>
      <c r="N181">
        <v>1013</v>
      </c>
      <c r="O181" t="s">
        <v>82</v>
      </c>
      <c r="P181" t="s">
        <v>82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</v>
      </c>
      <c r="AG181">
        <v>0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ROW(Source!A283)</f>
        <v>283</v>
      </c>
      <c r="B182">
        <v>70821899</v>
      </c>
      <c r="C182">
        <v>70821875</v>
      </c>
      <c r="D182">
        <v>68190951</v>
      </c>
      <c r="E182">
        <v>117</v>
      </c>
      <c r="F182">
        <v>1</v>
      </c>
      <c r="G182">
        <v>1</v>
      </c>
      <c r="H182">
        <v>3</v>
      </c>
      <c r="I182" t="s">
        <v>615</v>
      </c>
      <c r="J182" t="s">
        <v>3</v>
      </c>
      <c r="K182" t="s">
        <v>608</v>
      </c>
      <c r="L182">
        <v>1346</v>
      </c>
      <c r="N182">
        <v>1009</v>
      </c>
      <c r="O182" t="s">
        <v>492</v>
      </c>
      <c r="P182" t="s">
        <v>492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3</v>
      </c>
      <c r="AG182">
        <v>0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ROW(Source!A319)</f>
        <v>319</v>
      </c>
      <c r="B183">
        <v>70821902</v>
      </c>
      <c r="C183">
        <v>70821900</v>
      </c>
      <c r="D183">
        <v>68185818</v>
      </c>
      <c r="E183">
        <v>117</v>
      </c>
      <c r="F183">
        <v>1</v>
      </c>
      <c r="G183">
        <v>1</v>
      </c>
      <c r="H183">
        <v>1</v>
      </c>
      <c r="I183" t="s">
        <v>529</v>
      </c>
      <c r="J183" t="s">
        <v>3</v>
      </c>
      <c r="K183" t="s">
        <v>530</v>
      </c>
      <c r="L183">
        <v>1191</v>
      </c>
      <c r="N183">
        <v>1013</v>
      </c>
      <c r="O183" t="s">
        <v>465</v>
      </c>
      <c r="P183" t="s">
        <v>465</v>
      </c>
      <c r="Q183">
        <v>1</v>
      </c>
      <c r="X183">
        <v>154</v>
      </c>
      <c r="Y183">
        <v>0</v>
      </c>
      <c r="Z183">
        <v>0</v>
      </c>
      <c r="AA183">
        <v>0</v>
      </c>
      <c r="AB183">
        <v>660.33</v>
      </c>
      <c r="AC183">
        <v>0</v>
      </c>
      <c r="AD183">
        <v>1</v>
      </c>
      <c r="AE183">
        <v>1</v>
      </c>
      <c r="AF183" t="s">
        <v>90</v>
      </c>
      <c r="AG183">
        <v>184.79999999999998</v>
      </c>
      <c r="AH183">
        <v>2</v>
      </c>
      <c r="AI183">
        <v>70821901</v>
      </c>
      <c r="AJ183">
        <v>127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ROW(Source!A320)</f>
        <v>320</v>
      </c>
      <c r="B184">
        <v>70821902</v>
      </c>
      <c r="C184">
        <v>70821900</v>
      </c>
      <c r="D184">
        <v>68185818</v>
      </c>
      <c r="E184">
        <v>117</v>
      </c>
      <c r="F184">
        <v>1</v>
      </c>
      <c r="G184">
        <v>1</v>
      </c>
      <c r="H184">
        <v>1</v>
      </c>
      <c r="I184" t="s">
        <v>529</v>
      </c>
      <c r="J184" t="s">
        <v>3</v>
      </c>
      <c r="K184" t="s">
        <v>530</v>
      </c>
      <c r="L184">
        <v>1191</v>
      </c>
      <c r="N184">
        <v>1013</v>
      </c>
      <c r="O184" t="s">
        <v>465</v>
      </c>
      <c r="P184" t="s">
        <v>465</v>
      </c>
      <c r="Q184">
        <v>1</v>
      </c>
      <c r="X184">
        <v>154</v>
      </c>
      <c r="Y184">
        <v>0</v>
      </c>
      <c r="Z184">
        <v>0</v>
      </c>
      <c r="AA184">
        <v>0</v>
      </c>
      <c r="AB184">
        <v>660.33</v>
      </c>
      <c r="AC184">
        <v>0</v>
      </c>
      <c r="AD184">
        <v>1</v>
      </c>
      <c r="AE184">
        <v>1</v>
      </c>
      <c r="AF184" t="s">
        <v>90</v>
      </c>
      <c r="AG184">
        <v>184.79999999999998</v>
      </c>
      <c r="AH184">
        <v>2</v>
      </c>
      <c r="AI184">
        <v>70821901</v>
      </c>
      <c r="AJ184">
        <v>128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ROW(Source!A321)</f>
        <v>321</v>
      </c>
      <c r="B185">
        <v>70821912</v>
      </c>
      <c r="C185">
        <v>70821903</v>
      </c>
      <c r="D185">
        <v>68185876</v>
      </c>
      <c r="E185">
        <v>117</v>
      </c>
      <c r="F185">
        <v>1</v>
      </c>
      <c r="G185">
        <v>1</v>
      </c>
      <c r="H185">
        <v>1</v>
      </c>
      <c r="I185" t="s">
        <v>531</v>
      </c>
      <c r="J185" t="s">
        <v>3</v>
      </c>
      <c r="K185" t="s">
        <v>532</v>
      </c>
      <c r="L185">
        <v>1191</v>
      </c>
      <c r="N185">
        <v>1013</v>
      </c>
      <c r="O185" t="s">
        <v>465</v>
      </c>
      <c r="P185" t="s">
        <v>465</v>
      </c>
      <c r="Q185">
        <v>1</v>
      </c>
      <c r="X185">
        <v>9.27</v>
      </c>
      <c r="Y185">
        <v>0</v>
      </c>
      <c r="Z185">
        <v>0</v>
      </c>
      <c r="AA185">
        <v>0</v>
      </c>
      <c r="AB185">
        <v>793.61</v>
      </c>
      <c r="AC185">
        <v>0</v>
      </c>
      <c r="AD185">
        <v>1</v>
      </c>
      <c r="AE185">
        <v>1</v>
      </c>
      <c r="AF185" t="s">
        <v>90</v>
      </c>
      <c r="AG185">
        <v>11.123999999999999</v>
      </c>
      <c r="AH185">
        <v>2</v>
      </c>
      <c r="AI185">
        <v>70821904</v>
      </c>
      <c r="AJ185">
        <v>129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ROW(Source!A321)</f>
        <v>321</v>
      </c>
      <c r="B186">
        <v>70821913</v>
      </c>
      <c r="C186">
        <v>70821903</v>
      </c>
      <c r="D186">
        <v>68186052</v>
      </c>
      <c r="E186">
        <v>117</v>
      </c>
      <c r="F186">
        <v>1</v>
      </c>
      <c r="G186">
        <v>1</v>
      </c>
      <c r="H186">
        <v>1</v>
      </c>
      <c r="I186" t="s">
        <v>466</v>
      </c>
      <c r="J186" t="s">
        <v>3</v>
      </c>
      <c r="K186" t="s">
        <v>467</v>
      </c>
      <c r="L186">
        <v>1191</v>
      </c>
      <c r="N186">
        <v>1013</v>
      </c>
      <c r="O186" t="s">
        <v>465</v>
      </c>
      <c r="P186" t="s">
        <v>465</v>
      </c>
      <c r="Q186">
        <v>1</v>
      </c>
      <c r="X186">
        <v>0.34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90</v>
      </c>
      <c r="AG186">
        <v>0.40800000000000003</v>
      </c>
      <c r="AH186">
        <v>2</v>
      </c>
      <c r="AI186">
        <v>70821905</v>
      </c>
      <c r="AJ186">
        <v>130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ROW(Source!A321)</f>
        <v>321</v>
      </c>
      <c r="B187">
        <v>70821914</v>
      </c>
      <c r="C187">
        <v>70821903</v>
      </c>
      <c r="D187">
        <v>68192541</v>
      </c>
      <c r="E187">
        <v>1</v>
      </c>
      <c r="F187">
        <v>1</v>
      </c>
      <c r="G187">
        <v>1</v>
      </c>
      <c r="H187">
        <v>2</v>
      </c>
      <c r="I187" t="s">
        <v>468</v>
      </c>
      <c r="J187" t="s">
        <v>469</v>
      </c>
      <c r="K187" t="s">
        <v>470</v>
      </c>
      <c r="L187">
        <v>1368</v>
      </c>
      <c r="N187">
        <v>1011</v>
      </c>
      <c r="O187" t="s">
        <v>471</v>
      </c>
      <c r="P187" t="s">
        <v>471</v>
      </c>
      <c r="Q187">
        <v>1</v>
      </c>
      <c r="X187">
        <v>0.17</v>
      </c>
      <c r="Y187">
        <v>0</v>
      </c>
      <c r="Z187">
        <v>1626.29</v>
      </c>
      <c r="AA187">
        <v>1090.46</v>
      </c>
      <c r="AB187">
        <v>0</v>
      </c>
      <c r="AC187">
        <v>0</v>
      </c>
      <c r="AD187">
        <v>1</v>
      </c>
      <c r="AE187">
        <v>0</v>
      </c>
      <c r="AF187" t="s">
        <v>90</v>
      </c>
      <c r="AG187">
        <v>0.20400000000000001</v>
      </c>
      <c r="AH187">
        <v>2</v>
      </c>
      <c r="AI187">
        <v>70821906</v>
      </c>
      <c r="AJ187">
        <v>131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ROW(Source!A321)</f>
        <v>321</v>
      </c>
      <c r="B188">
        <v>70821915</v>
      </c>
      <c r="C188">
        <v>70821903</v>
      </c>
      <c r="D188">
        <v>68193436</v>
      </c>
      <c r="E188">
        <v>1</v>
      </c>
      <c r="F188">
        <v>1</v>
      </c>
      <c r="G188">
        <v>1</v>
      </c>
      <c r="H188">
        <v>2</v>
      </c>
      <c r="I188" t="s">
        <v>486</v>
      </c>
      <c r="J188" t="s">
        <v>487</v>
      </c>
      <c r="K188" t="s">
        <v>488</v>
      </c>
      <c r="L188">
        <v>1368</v>
      </c>
      <c r="N188">
        <v>1011</v>
      </c>
      <c r="O188" t="s">
        <v>471</v>
      </c>
      <c r="P188" t="s">
        <v>471</v>
      </c>
      <c r="Q188">
        <v>1</v>
      </c>
      <c r="X188">
        <v>0.17</v>
      </c>
      <c r="Y188">
        <v>0</v>
      </c>
      <c r="Z188">
        <v>641.70000000000005</v>
      </c>
      <c r="AA188">
        <v>811.79</v>
      </c>
      <c r="AB188">
        <v>0</v>
      </c>
      <c r="AC188">
        <v>0</v>
      </c>
      <c r="AD188">
        <v>1</v>
      </c>
      <c r="AE188">
        <v>0</v>
      </c>
      <c r="AF188" t="s">
        <v>90</v>
      </c>
      <c r="AG188">
        <v>0.20400000000000001</v>
      </c>
      <c r="AH188">
        <v>2</v>
      </c>
      <c r="AI188">
        <v>70821907</v>
      </c>
      <c r="AJ188">
        <v>132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ROW(Source!A321)</f>
        <v>321</v>
      </c>
      <c r="B189">
        <v>70821916</v>
      </c>
      <c r="C189">
        <v>70821903</v>
      </c>
      <c r="D189">
        <v>68193632</v>
      </c>
      <c r="E189">
        <v>1</v>
      </c>
      <c r="F189">
        <v>1</v>
      </c>
      <c r="G189">
        <v>1</v>
      </c>
      <c r="H189">
        <v>2</v>
      </c>
      <c r="I189" t="s">
        <v>533</v>
      </c>
      <c r="J189" t="s">
        <v>534</v>
      </c>
      <c r="K189" t="s">
        <v>535</v>
      </c>
      <c r="L189">
        <v>1368</v>
      </c>
      <c r="N189">
        <v>1011</v>
      </c>
      <c r="O189" t="s">
        <v>471</v>
      </c>
      <c r="P189" t="s">
        <v>471</v>
      </c>
      <c r="Q189">
        <v>1</v>
      </c>
      <c r="X189">
        <v>1.51</v>
      </c>
      <c r="Y189">
        <v>0</v>
      </c>
      <c r="Z189">
        <v>34.61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90</v>
      </c>
      <c r="AG189">
        <v>1.8119999999999998</v>
      </c>
      <c r="AH189">
        <v>2</v>
      </c>
      <c r="AI189">
        <v>70821908</v>
      </c>
      <c r="AJ189">
        <v>133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ROW(Source!A321)</f>
        <v>321</v>
      </c>
      <c r="B190">
        <v>70821917</v>
      </c>
      <c r="C190">
        <v>70821903</v>
      </c>
      <c r="D190">
        <v>68261051</v>
      </c>
      <c r="E190">
        <v>1</v>
      </c>
      <c r="F190">
        <v>1</v>
      </c>
      <c r="G190">
        <v>1</v>
      </c>
      <c r="H190">
        <v>3</v>
      </c>
      <c r="I190" t="s">
        <v>536</v>
      </c>
      <c r="J190" t="s">
        <v>537</v>
      </c>
      <c r="K190" t="s">
        <v>538</v>
      </c>
      <c r="L190">
        <v>1346</v>
      </c>
      <c r="N190">
        <v>1009</v>
      </c>
      <c r="O190" t="s">
        <v>492</v>
      </c>
      <c r="P190" t="s">
        <v>492</v>
      </c>
      <c r="Q190">
        <v>1</v>
      </c>
      <c r="X190">
        <v>0.65</v>
      </c>
      <c r="Y190">
        <v>155.63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0.65</v>
      </c>
      <c r="AH190">
        <v>2</v>
      </c>
      <c r="AI190">
        <v>70821909</v>
      </c>
      <c r="AJ190">
        <v>134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ROW(Source!A321)</f>
        <v>321</v>
      </c>
      <c r="B191">
        <v>70821918</v>
      </c>
      <c r="C191">
        <v>70821903</v>
      </c>
      <c r="D191">
        <v>68278941</v>
      </c>
      <c r="E191">
        <v>1</v>
      </c>
      <c r="F191">
        <v>1</v>
      </c>
      <c r="G191">
        <v>1</v>
      </c>
      <c r="H191">
        <v>3</v>
      </c>
      <c r="I191" t="s">
        <v>539</v>
      </c>
      <c r="J191" t="s">
        <v>540</v>
      </c>
      <c r="K191" t="s">
        <v>541</v>
      </c>
      <c r="L191">
        <v>1346</v>
      </c>
      <c r="N191">
        <v>1009</v>
      </c>
      <c r="O191" t="s">
        <v>492</v>
      </c>
      <c r="P191" t="s">
        <v>492</v>
      </c>
      <c r="Q191">
        <v>1</v>
      </c>
      <c r="X191">
        <v>2</v>
      </c>
      <c r="Y191">
        <v>911.56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2</v>
      </c>
      <c r="AH191">
        <v>2</v>
      </c>
      <c r="AI191">
        <v>70821910</v>
      </c>
      <c r="AJ191">
        <v>135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ROW(Source!A321)</f>
        <v>321</v>
      </c>
      <c r="B192">
        <v>70821919</v>
      </c>
      <c r="C192">
        <v>70821903</v>
      </c>
      <c r="D192">
        <v>68191886</v>
      </c>
      <c r="E192">
        <v>117</v>
      </c>
      <c r="F192">
        <v>1</v>
      </c>
      <c r="G192">
        <v>1</v>
      </c>
      <c r="H192">
        <v>3</v>
      </c>
      <c r="I192" t="s">
        <v>141</v>
      </c>
      <c r="J192" t="s">
        <v>3</v>
      </c>
      <c r="K192" t="s">
        <v>142</v>
      </c>
      <c r="L192">
        <v>3277935</v>
      </c>
      <c r="N192">
        <v>1013</v>
      </c>
      <c r="O192" t="s">
        <v>143</v>
      </c>
      <c r="P192" t="s">
        <v>143</v>
      </c>
      <c r="Q192">
        <v>1</v>
      </c>
      <c r="X192">
        <v>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2</v>
      </c>
      <c r="AH192">
        <v>2</v>
      </c>
      <c r="AI192">
        <v>70821911</v>
      </c>
      <c r="AJ192">
        <v>136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ROW(Source!A322)</f>
        <v>322</v>
      </c>
      <c r="B193">
        <v>70821912</v>
      </c>
      <c r="C193">
        <v>70821903</v>
      </c>
      <c r="D193">
        <v>68185876</v>
      </c>
      <c r="E193">
        <v>117</v>
      </c>
      <c r="F193">
        <v>1</v>
      </c>
      <c r="G193">
        <v>1</v>
      </c>
      <c r="H193">
        <v>1</v>
      </c>
      <c r="I193" t="s">
        <v>531</v>
      </c>
      <c r="J193" t="s">
        <v>3</v>
      </c>
      <c r="K193" t="s">
        <v>532</v>
      </c>
      <c r="L193">
        <v>1191</v>
      </c>
      <c r="N193">
        <v>1013</v>
      </c>
      <c r="O193" t="s">
        <v>465</v>
      </c>
      <c r="P193" t="s">
        <v>465</v>
      </c>
      <c r="Q193">
        <v>1</v>
      </c>
      <c r="X193">
        <v>9.27</v>
      </c>
      <c r="Y193">
        <v>0</v>
      </c>
      <c r="Z193">
        <v>0</v>
      </c>
      <c r="AA193">
        <v>0</v>
      </c>
      <c r="AB193">
        <v>793.61</v>
      </c>
      <c r="AC193">
        <v>0</v>
      </c>
      <c r="AD193">
        <v>1</v>
      </c>
      <c r="AE193">
        <v>1</v>
      </c>
      <c r="AF193" t="s">
        <v>90</v>
      </c>
      <c r="AG193">
        <v>11.123999999999999</v>
      </c>
      <c r="AH193">
        <v>2</v>
      </c>
      <c r="AI193">
        <v>70821904</v>
      </c>
      <c r="AJ193">
        <v>137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ROW(Source!A322)</f>
        <v>322</v>
      </c>
      <c r="B194">
        <v>70821913</v>
      </c>
      <c r="C194">
        <v>70821903</v>
      </c>
      <c r="D194">
        <v>68186052</v>
      </c>
      <c r="E194">
        <v>117</v>
      </c>
      <c r="F194">
        <v>1</v>
      </c>
      <c r="G194">
        <v>1</v>
      </c>
      <c r="H194">
        <v>1</v>
      </c>
      <c r="I194" t="s">
        <v>466</v>
      </c>
      <c r="J194" t="s">
        <v>3</v>
      </c>
      <c r="K194" t="s">
        <v>467</v>
      </c>
      <c r="L194">
        <v>1191</v>
      </c>
      <c r="N194">
        <v>1013</v>
      </c>
      <c r="O194" t="s">
        <v>465</v>
      </c>
      <c r="P194" t="s">
        <v>465</v>
      </c>
      <c r="Q194">
        <v>1</v>
      </c>
      <c r="X194">
        <v>0.34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90</v>
      </c>
      <c r="AG194">
        <v>0.40800000000000003</v>
      </c>
      <c r="AH194">
        <v>2</v>
      </c>
      <c r="AI194">
        <v>70821905</v>
      </c>
      <c r="AJ194">
        <v>138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ROW(Source!A322)</f>
        <v>322</v>
      </c>
      <c r="B195">
        <v>70821914</v>
      </c>
      <c r="C195">
        <v>70821903</v>
      </c>
      <c r="D195">
        <v>68192541</v>
      </c>
      <c r="E195">
        <v>1</v>
      </c>
      <c r="F195">
        <v>1</v>
      </c>
      <c r="G195">
        <v>1</v>
      </c>
      <c r="H195">
        <v>2</v>
      </c>
      <c r="I195" t="s">
        <v>468</v>
      </c>
      <c r="J195" t="s">
        <v>469</v>
      </c>
      <c r="K195" t="s">
        <v>470</v>
      </c>
      <c r="L195">
        <v>1368</v>
      </c>
      <c r="N195">
        <v>1011</v>
      </c>
      <c r="O195" t="s">
        <v>471</v>
      </c>
      <c r="P195" t="s">
        <v>471</v>
      </c>
      <c r="Q195">
        <v>1</v>
      </c>
      <c r="X195">
        <v>0.17</v>
      </c>
      <c r="Y195">
        <v>0</v>
      </c>
      <c r="Z195">
        <v>1626.29</v>
      </c>
      <c r="AA195">
        <v>1090.46</v>
      </c>
      <c r="AB195">
        <v>0</v>
      </c>
      <c r="AC195">
        <v>0</v>
      </c>
      <c r="AD195">
        <v>1</v>
      </c>
      <c r="AE195">
        <v>0</v>
      </c>
      <c r="AF195" t="s">
        <v>90</v>
      </c>
      <c r="AG195">
        <v>0.20400000000000001</v>
      </c>
      <c r="AH195">
        <v>2</v>
      </c>
      <c r="AI195">
        <v>70821906</v>
      </c>
      <c r="AJ195">
        <v>139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ROW(Source!A322)</f>
        <v>322</v>
      </c>
      <c r="B196">
        <v>70821915</v>
      </c>
      <c r="C196">
        <v>70821903</v>
      </c>
      <c r="D196">
        <v>68193436</v>
      </c>
      <c r="E196">
        <v>1</v>
      </c>
      <c r="F196">
        <v>1</v>
      </c>
      <c r="G196">
        <v>1</v>
      </c>
      <c r="H196">
        <v>2</v>
      </c>
      <c r="I196" t="s">
        <v>486</v>
      </c>
      <c r="J196" t="s">
        <v>487</v>
      </c>
      <c r="K196" t="s">
        <v>488</v>
      </c>
      <c r="L196">
        <v>1368</v>
      </c>
      <c r="N196">
        <v>1011</v>
      </c>
      <c r="O196" t="s">
        <v>471</v>
      </c>
      <c r="P196" t="s">
        <v>471</v>
      </c>
      <c r="Q196">
        <v>1</v>
      </c>
      <c r="X196">
        <v>0.17</v>
      </c>
      <c r="Y196">
        <v>0</v>
      </c>
      <c r="Z196">
        <v>641.70000000000005</v>
      </c>
      <c r="AA196">
        <v>811.79</v>
      </c>
      <c r="AB196">
        <v>0</v>
      </c>
      <c r="AC196">
        <v>0</v>
      </c>
      <c r="AD196">
        <v>1</v>
      </c>
      <c r="AE196">
        <v>0</v>
      </c>
      <c r="AF196" t="s">
        <v>90</v>
      </c>
      <c r="AG196">
        <v>0.20400000000000001</v>
      </c>
      <c r="AH196">
        <v>2</v>
      </c>
      <c r="AI196">
        <v>70821907</v>
      </c>
      <c r="AJ196">
        <v>140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ROW(Source!A322)</f>
        <v>322</v>
      </c>
      <c r="B197">
        <v>70821916</v>
      </c>
      <c r="C197">
        <v>70821903</v>
      </c>
      <c r="D197">
        <v>68193632</v>
      </c>
      <c r="E197">
        <v>1</v>
      </c>
      <c r="F197">
        <v>1</v>
      </c>
      <c r="G197">
        <v>1</v>
      </c>
      <c r="H197">
        <v>2</v>
      </c>
      <c r="I197" t="s">
        <v>533</v>
      </c>
      <c r="J197" t="s">
        <v>534</v>
      </c>
      <c r="K197" t="s">
        <v>535</v>
      </c>
      <c r="L197">
        <v>1368</v>
      </c>
      <c r="N197">
        <v>1011</v>
      </c>
      <c r="O197" t="s">
        <v>471</v>
      </c>
      <c r="P197" t="s">
        <v>471</v>
      </c>
      <c r="Q197">
        <v>1</v>
      </c>
      <c r="X197">
        <v>1.51</v>
      </c>
      <c r="Y197">
        <v>0</v>
      </c>
      <c r="Z197">
        <v>34.61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90</v>
      </c>
      <c r="AG197">
        <v>1.8119999999999998</v>
      </c>
      <c r="AH197">
        <v>2</v>
      </c>
      <c r="AI197">
        <v>70821908</v>
      </c>
      <c r="AJ197">
        <v>141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ROW(Source!A322)</f>
        <v>322</v>
      </c>
      <c r="B198">
        <v>70821917</v>
      </c>
      <c r="C198">
        <v>70821903</v>
      </c>
      <c r="D198">
        <v>68261051</v>
      </c>
      <c r="E198">
        <v>1</v>
      </c>
      <c r="F198">
        <v>1</v>
      </c>
      <c r="G198">
        <v>1</v>
      </c>
      <c r="H198">
        <v>3</v>
      </c>
      <c r="I198" t="s">
        <v>536</v>
      </c>
      <c r="J198" t="s">
        <v>537</v>
      </c>
      <c r="K198" t="s">
        <v>538</v>
      </c>
      <c r="L198">
        <v>1346</v>
      </c>
      <c r="N198">
        <v>1009</v>
      </c>
      <c r="O198" t="s">
        <v>492</v>
      </c>
      <c r="P198" t="s">
        <v>492</v>
      </c>
      <c r="Q198">
        <v>1</v>
      </c>
      <c r="X198">
        <v>0.65</v>
      </c>
      <c r="Y198">
        <v>155.63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0.65</v>
      </c>
      <c r="AH198">
        <v>2</v>
      </c>
      <c r="AI198">
        <v>70821909</v>
      </c>
      <c r="AJ198">
        <v>142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ROW(Source!A322)</f>
        <v>322</v>
      </c>
      <c r="B199">
        <v>70821918</v>
      </c>
      <c r="C199">
        <v>70821903</v>
      </c>
      <c r="D199">
        <v>68278941</v>
      </c>
      <c r="E199">
        <v>1</v>
      </c>
      <c r="F199">
        <v>1</v>
      </c>
      <c r="G199">
        <v>1</v>
      </c>
      <c r="H199">
        <v>3</v>
      </c>
      <c r="I199" t="s">
        <v>539</v>
      </c>
      <c r="J199" t="s">
        <v>540</v>
      </c>
      <c r="K199" t="s">
        <v>541</v>
      </c>
      <c r="L199">
        <v>1346</v>
      </c>
      <c r="N199">
        <v>1009</v>
      </c>
      <c r="O199" t="s">
        <v>492</v>
      </c>
      <c r="P199" t="s">
        <v>492</v>
      </c>
      <c r="Q199">
        <v>1</v>
      </c>
      <c r="X199">
        <v>2</v>
      </c>
      <c r="Y199">
        <v>911.56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2</v>
      </c>
      <c r="AH199">
        <v>2</v>
      </c>
      <c r="AI199">
        <v>70821910</v>
      </c>
      <c r="AJ199">
        <v>143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ROW(Source!A322)</f>
        <v>322</v>
      </c>
      <c r="B200">
        <v>70821919</v>
      </c>
      <c r="C200">
        <v>70821903</v>
      </c>
      <c r="D200">
        <v>68191886</v>
      </c>
      <c r="E200">
        <v>117</v>
      </c>
      <c r="F200">
        <v>1</v>
      </c>
      <c r="G200">
        <v>1</v>
      </c>
      <c r="H200">
        <v>3</v>
      </c>
      <c r="I200" t="s">
        <v>141</v>
      </c>
      <c r="J200" t="s">
        <v>3</v>
      </c>
      <c r="K200" t="s">
        <v>142</v>
      </c>
      <c r="L200">
        <v>3277935</v>
      </c>
      <c r="N200">
        <v>1013</v>
      </c>
      <c r="O200" t="s">
        <v>143</v>
      </c>
      <c r="P200" t="s">
        <v>143</v>
      </c>
      <c r="Q200">
        <v>1</v>
      </c>
      <c r="X200">
        <v>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2</v>
      </c>
      <c r="AH200">
        <v>2</v>
      </c>
      <c r="AI200">
        <v>70821911</v>
      </c>
      <c r="AJ200">
        <v>144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ROW(Source!A327)</f>
        <v>327</v>
      </c>
      <c r="B201">
        <v>70821931</v>
      </c>
      <c r="C201">
        <v>70821922</v>
      </c>
      <c r="D201">
        <v>68185876</v>
      </c>
      <c r="E201">
        <v>117</v>
      </c>
      <c r="F201">
        <v>1</v>
      </c>
      <c r="G201">
        <v>1</v>
      </c>
      <c r="H201">
        <v>1</v>
      </c>
      <c r="I201" t="s">
        <v>531</v>
      </c>
      <c r="J201" t="s">
        <v>3</v>
      </c>
      <c r="K201" t="s">
        <v>532</v>
      </c>
      <c r="L201">
        <v>1191</v>
      </c>
      <c r="N201">
        <v>1013</v>
      </c>
      <c r="O201" t="s">
        <v>465</v>
      </c>
      <c r="P201" t="s">
        <v>465</v>
      </c>
      <c r="Q201">
        <v>1</v>
      </c>
      <c r="X201">
        <v>14.4</v>
      </c>
      <c r="Y201">
        <v>0</v>
      </c>
      <c r="Z201">
        <v>0</v>
      </c>
      <c r="AA201">
        <v>0</v>
      </c>
      <c r="AB201">
        <v>793.61</v>
      </c>
      <c r="AC201">
        <v>0</v>
      </c>
      <c r="AD201">
        <v>1</v>
      </c>
      <c r="AE201">
        <v>1</v>
      </c>
      <c r="AF201" t="s">
        <v>90</v>
      </c>
      <c r="AG201">
        <v>17.28</v>
      </c>
      <c r="AH201">
        <v>2</v>
      </c>
      <c r="AI201">
        <v>70821923</v>
      </c>
      <c r="AJ201">
        <v>145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ROW(Source!A327)</f>
        <v>327</v>
      </c>
      <c r="B202">
        <v>70821932</v>
      </c>
      <c r="C202">
        <v>70821922</v>
      </c>
      <c r="D202">
        <v>68186052</v>
      </c>
      <c r="E202">
        <v>117</v>
      </c>
      <c r="F202">
        <v>1</v>
      </c>
      <c r="G202">
        <v>1</v>
      </c>
      <c r="H202">
        <v>1</v>
      </c>
      <c r="I202" t="s">
        <v>466</v>
      </c>
      <c r="J202" t="s">
        <v>3</v>
      </c>
      <c r="K202" t="s">
        <v>467</v>
      </c>
      <c r="L202">
        <v>1191</v>
      </c>
      <c r="N202">
        <v>1013</v>
      </c>
      <c r="O202" t="s">
        <v>465</v>
      </c>
      <c r="P202" t="s">
        <v>465</v>
      </c>
      <c r="Q202">
        <v>1</v>
      </c>
      <c r="X202">
        <v>0.4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90</v>
      </c>
      <c r="AG202">
        <v>0.48</v>
      </c>
      <c r="AH202">
        <v>2</v>
      </c>
      <c r="AI202">
        <v>70821924</v>
      </c>
      <c r="AJ202">
        <v>146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ROW(Source!A327)</f>
        <v>327</v>
      </c>
      <c r="B203">
        <v>70821933</v>
      </c>
      <c r="C203">
        <v>70821922</v>
      </c>
      <c r="D203">
        <v>68192541</v>
      </c>
      <c r="E203">
        <v>1</v>
      </c>
      <c r="F203">
        <v>1</v>
      </c>
      <c r="G203">
        <v>1</v>
      </c>
      <c r="H203">
        <v>2</v>
      </c>
      <c r="I203" t="s">
        <v>468</v>
      </c>
      <c r="J203" t="s">
        <v>469</v>
      </c>
      <c r="K203" t="s">
        <v>470</v>
      </c>
      <c r="L203">
        <v>1368</v>
      </c>
      <c r="N203">
        <v>1011</v>
      </c>
      <c r="O203" t="s">
        <v>471</v>
      </c>
      <c r="P203" t="s">
        <v>471</v>
      </c>
      <c r="Q203">
        <v>1</v>
      </c>
      <c r="X203">
        <v>0.2</v>
      </c>
      <c r="Y203">
        <v>0</v>
      </c>
      <c r="Z203">
        <v>1626.29</v>
      </c>
      <c r="AA203">
        <v>1090.46</v>
      </c>
      <c r="AB203">
        <v>0</v>
      </c>
      <c r="AC203">
        <v>0</v>
      </c>
      <c r="AD203">
        <v>1</v>
      </c>
      <c r="AE203">
        <v>0</v>
      </c>
      <c r="AF203" t="s">
        <v>90</v>
      </c>
      <c r="AG203">
        <v>0.24</v>
      </c>
      <c r="AH203">
        <v>2</v>
      </c>
      <c r="AI203">
        <v>70821925</v>
      </c>
      <c r="AJ203">
        <v>147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ROW(Source!A327)</f>
        <v>327</v>
      </c>
      <c r="B204">
        <v>70821934</v>
      </c>
      <c r="C204">
        <v>70821922</v>
      </c>
      <c r="D204">
        <v>68193436</v>
      </c>
      <c r="E204">
        <v>1</v>
      </c>
      <c r="F204">
        <v>1</v>
      </c>
      <c r="G204">
        <v>1</v>
      </c>
      <c r="H204">
        <v>2</v>
      </c>
      <c r="I204" t="s">
        <v>486</v>
      </c>
      <c r="J204" t="s">
        <v>487</v>
      </c>
      <c r="K204" t="s">
        <v>488</v>
      </c>
      <c r="L204">
        <v>1368</v>
      </c>
      <c r="N204">
        <v>1011</v>
      </c>
      <c r="O204" t="s">
        <v>471</v>
      </c>
      <c r="P204" t="s">
        <v>471</v>
      </c>
      <c r="Q204">
        <v>1</v>
      </c>
      <c r="X204">
        <v>0.2</v>
      </c>
      <c r="Y204">
        <v>0</v>
      </c>
      <c r="Z204">
        <v>641.70000000000005</v>
      </c>
      <c r="AA204">
        <v>811.79</v>
      </c>
      <c r="AB204">
        <v>0</v>
      </c>
      <c r="AC204">
        <v>0</v>
      </c>
      <c r="AD204">
        <v>1</v>
      </c>
      <c r="AE204">
        <v>0</v>
      </c>
      <c r="AF204" t="s">
        <v>90</v>
      </c>
      <c r="AG204">
        <v>0.24</v>
      </c>
      <c r="AH204">
        <v>2</v>
      </c>
      <c r="AI204">
        <v>70821926</v>
      </c>
      <c r="AJ204">
        <v>148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ROW(Source!A327)</f>
        <v>327</v>
      </c>
      <c r="B205">
        <v>70821935</v>
      </c>
      <c r="C205">
        <v>70821922</v>
      </c>
      <c r="D205">
        <v>68193632</v>
      </c>
      <c r="E205">
        <v>1</v>
      </c>
      <c r="F205">
        <v>1</v>
      </c>
      <c r="G205">
        <v>1</v>
      </c>
      <c r="H205">
        <v>2</v>
      </c>
      <c r="I205" t="s">
        <v>533</v>
      </c>
      <c r="J205" t="s">
        <v>534</v>
      </c>
      <c r="K205" t="s">
        <v>535</v>
      </c>
      <c r="L205">
        <v>1368</v>
      </c>
      <c r="N205">
        <v>1011</v>
      </c>
      <c r="O205" t="s">
        <v>471</v>
      </c>
      <c r="P205" t="s">
        <v>471</v>
      </c>
      <c r="Q205">
        <v>1</v>
      </c>
      <c r="X205">
        <v>2.7</v>
      </c>
      <c r="Y205">
        <v>0</v>
      </c>
      <c r="Z205">
        <v>34.61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90</v>
      </c>
      <c r="AG205">
        <v>3.24</v>
      </c>
      <c r="AH205">
        <v>2</v>
      </c>
      <c r="AI205">
        <v>70821927</v>
      </c>
      <c r="AJ205">
        <v>149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ROW(Source!A327)</f>
        <v>327</v>
      </c>
      <c r="B206">
        <v>70821936</v>
      </c>
      <c r="C206">
        <v>70821922</v>
      </c>
      <c r="D206">
        <v>68261051</v>
      </c>
      <c r="E206">
        <v>1</v>
      </c>
      <c r="F206">
        <v>1</v>
      </c>
      <c r="G206">
        <v>1</v>
      </c>
      <c r="H206">
        <v>3</v>
      </c>
      <c r="I206" t="s">
        <v>536</v>
      </c>
      <c r="J206" t="s">
        <v>537</v>
      </c>
      <c r="K206" t="s">
        <v>538</v>
      </c>
      <c r="L206">
        <v>1346</v>
      </c>
      <c r="N206">
        <v>1009</v>
      </c>
      <c r="O206" t="s">
        <v>492</v>
      </c>
      <c r="P206" t="s">
        <v>492</v>
      </c>
      <c r="Q206">
        <v>1</v>
      </c>
      <c r="X206">
        <v>0.9</v>
      </c>
      <c r="Y206">
        <v>155.63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0.9</v>
      </c>
      <c r="AH206">
        <v>2</v>
      </c>
      <c r="AI206">
        <v>70821928</v>
      </c>
      <c r="AJ206">
        <v>150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ROW(Source!A327)</f>
        <v>327</v>
      </c>
      <c r="B207">
        <v>70821937</v>
      </c>
      <c r="C207">
        <v>70821922</v>
      </c>
      <c r="D207">
        <v>68278941</v>
      </c>
      <c r="E207">
        <v>1</v>
      </c>
      <c r="F207">
        <v>1</v>
      </c>
      <c r="G207">
        <v>1</v>
      </c>
      <c r="H207">
        <v>3</v>
      </c>
      <c r="I207" t="s">
        <v>539</v>
      </c>
      <c r="J207" t="s">
        <v>540</v>
      </c>
      <c r="K207" t="s">
        <v>541</v>
      </c>
      <c r="L207">
        <v>1346</v>
      </c>
      <c r="N207">
        <v>1009</v>
      </c>
      <c r="O207" t="s">
        <v>492</v>
      </c>
      <c r="P207" t="s">
        <v>492</v>
      </c>
      <c r="Q207">
        <v>1</v>
      </c>
      <c r="X207">
        <v>3.7</v>
      </c>
      <c r="Y207">
        <v>911.56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3.7</v>
      </c>
      <c r="AH207">
        <v>2</v>
      </c>
      <c r="AI207">
        <v>70821929</v>
      </c>
      <c r="AJ207">
        <v>151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ROW(Source!A327)</f>
        <v>327</v>
      </c>
      <c r="B208">
        <v>70821938</v>
      </c>
      <c r="C208">
        <v>70821922</v>
      </c>
      <c r="D208">
        <v>68191886</v>
      </c>
      <c r="E208">
        <v>117</v>
      </c>
      <c r="F208">
        <v>1</v>
      </c>
      <c r="G208">
        <v>1</v>
      </c>
      <c r="H208">
        <v>3</v>
      </c>
      <c r="I208" t="s">
        <v>141</v>
      </c>
      <c r="J208" t="s">
        <v>3</v>
      </c>
      <c r="K208" t="s">
        <v>142</v>
      </c>
      <c r="L208">
        <v>3277935</v>
      </c>
      <c r="N208">
        <v>1013</v>
      </c>
      <c r="O208" t="s">
        <v>143</v>
      </c>
      <c r="P208" t="s">
        <v>143</v>
      </c>
      <c r="Q208">
        <v>1</v>
      </c>
      <c r="X208">
        <v>2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2</v>
      </c>
      <c r="AH208">
        <v>2</v>
      </c>
      <c r="AI208">
        <v>70821930</v>
      </c>
      <c r="AJ208">
        <v>152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ROW(Source!A328)</f>
        <v>328</v>
      </c>
      <c r="B209">
        <v>70821931</v>
      </c>
      <c r="C209">
        <v>70821922</v>
      </c>
      <c r="D209">
        <v>68185876</v>
      </c>
      <c r="E209">
        <v>117</v>
      </c>
      <c r="F209">
        <v>1</v>
      </c>
      <c r="G209">
        <v>1</v>
      </c>
      <c r="H209">
        <v>1</v>
      </c>
      <c r="I209" t="s">
        <v>531</v>
      </c>
      <c r="J209" t="s">
        <v>3</v>
      </c>
      <c r="K209" t="s">
        <v>532</v>
      </c>
      <c r="L209">
        <v>1191</v>
      </c>
      <c r="N209">
        <v>1013</v>
      </c>
      <c r="O209" t="s">
        <v>465</v>
      </c>
      <c r="P209" t="s">
        <v>465</v>
      </c>
      <c r="Q209">
        <v>1</v>
      </c>
      <c r="X209">
        <v>14.4</v>
      </c>
      <c r="Y209">
        <v>0</v>
      </c>
      <c r="Z209">
        <v>0</v>
      </c>
      <c r="AA209">
        <v>0</v>
      </c>
      <c r="AB209">
        <v>793.61</v>
      </c>
      <c r="AC209">
        <v>0</v>
      </c>
      <c r="AD209">
        <v>1</v>
      </c>
      <c r="AE209">
        <v>1</v>
      </c>
      <c r="AF209" t="s">
        <v>90</v>
      </c>
      <c r="AG209">
        <v>17.28</v>
      </c>
      <c r="AH209">
        <v>2</v>
      </c>
      <c r="AI209">
        <v>70821923</v>
      </c>
      <c r="AJ209">
        <v>153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ROW(Source!A328)</f>
        <v>328</v>
      </c>
      <c r="B210">
        <v>70821932</v>
      </c>
      <c r="C210">
        <v>70821922</v>
      </c>
      <c r="D210">
        <v>68186052</v>
      </c>
      <c r="E210">
        <v>117</v>
      </c>
      <c r="F210">
        <v>1</v>
      </c>
      <c r="G210">
        <v>1</v>
      </c>
      <c r="H210">
        <v>1</v>
      </c>
      <c r="I210" t="s">
        <v>466</v>
      </c>
      <c r="J210" t="s">
        <v>3</v>
      </c>
      <c r="K210" t="s">
        <v>467</v>
      </c>
      <c r="L210">
        <v>1191</v>
      </c>
      <c r="N210">
        <v>1013</v>
      </c>
      <c r="O210" t="s">
        <v>465</v>
      </c>
      <c r="P210" t="s">
        <v>465</v>
      </c>
      <c r="Q210">
        <v>1</v>
      </c>
      <c r="X210">
        <v>0.4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90</v>
      </c>
      <c r="AG210">
        <v>0.48</v>
      </c>
      <c r="AH210">
        <v>2</v>
      </c>
      <c r="AI210">
        <v>70821924</v>
      </c>
      <c r="AJ210">
        <v>154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ROW(Source!A328)</f>
        <v>328</v>
      </c>
      <c r="B211">
        <v>70821933</v>
      </c>
      <c r="C211">
        <v>70821922</v>
      </c>
      <c r="D211">
        <v>68192541</v>
      </c>
      <c r="E211">
        <v>1</v>
      </c>
      <c r="F211">
        <v>1</v>
      </c>
      <c r="G211">
        <v>1</v>
      </c>
      <c r="H211">
        <v>2</v>
      </c>
      <c r="I211" t="s">
        <v>468</v>
      </c>
      <c r="J211" t="s">
        <v>469</v>
      </c>
      <c r="K211" t="s">
        <v>470</v>
      </c>
      <c r="L211">
        <v>1368</v>
      </c>
      <c r="N211">
        <v>1011</v>
      </c>
      <c r="O211" t="s">
        <v>471</v>
      </c>
      <c r="P211" t="s">
        <v>471</v>
      </c>
      <c r="Q211">
        <v>1</v>
      </c>
      <c r="X211">
        <v>0.2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90</v>
      </c>
      <c r="AG211">
        <v>0.24</v>
      </c>
      <c r="AH211">
        <v>2</v>
      </c>
      <c r="AI211">
        <v>70821925</v>
      </c>
      <c r="AJ211">
        <v>155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ROW(Source!A328)</f>
        <v>328</v>
      </c>
      <c r="B212">
        <v>70821934</v>
      </c>
      <c r="C212">
        <v>70821922</v>
      </c>
      <c r="D212">
        <v>68193436</v>
      </c>
      <c r="E212">
        <v>1</v>
      </c>
      <c r="F212">
        <v>1</v>
      </c>
      <c r="G212">
        <v>1</v>
      </c>
      <c r="H212">
        <v>2</v>
      </c>
      <c r="I212" t="s">
        <v>486</v>
      </c>
      <c r="J212" t="s">
        <v>487</v>
      </c>
      <c r="K212" t="s">
        <v>488</v>
      </c>
      <c r="L212">
        <v>1368</v>
      </c>
      <c r="N212">
        <v>1011</v>
      </c>
      <c r="O212" t="s">
        <v>471</v>
      </c>
      <c r="P212" t="s">
        <v>471</v>
      </c>
      <c r="Q212">
        <v>1</v>
      </c>
      <c r="X212">
        <v>0.2</v>
      </c>
      <c r="Y212">
        <v>0</v>
      </c>
      <c r="Z212">
        <v>641.70000000000005</v>
      </c>
      <c r="AA212">
        <v>811.79</v>
      </c>
      <c r="AB212">
        <v>0</v>
      </c>
      <c r="AC212">
        <v>0</v>
      </c>
      <c r="AD212">
        <v>1</v>
      </c>
      <c r="AE212">
        <v>0</v>
      </c>
      <c r="AF212" t="s">
        <v>90</v>
      </c>
      <c r="AG212">
        <v>0.24</v>
      </c>
      <c r="AH212">
        <v>2</v>
      </c>
      <c r="AI212">
        <v>70821926</v>
      </c>
      <c r="AJ212">
        <v>156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ROW(Source!A328)</f>
        <v>328</v>
      </c>
      <c r="B213">
        <v>70821935</v>
      </c>
      <c r="C213">
        <v>70821922</v>
      </c>
      <c r="D213">
        <v>68193632</v>
      </c>
      <c r="E213">
        <v>1</v>
      </c>
      <c r="F213">
        <v>1</v>
      </c>
      <c r="G213">
        <v>1</v>
      </c>
      <c r="H213">
        <v>2</v>
      </c>
      <c r="I213" t="s">
        <v>533</v>
      </c>
      <c r="J213" t="s">
        <v>534</v>
      </c>
      <c r="K213" t="s">
        <v>535</v>
      </c>
      <c r="L213">
        <v>1368</v>
      </c>
      <c r="N213">
        <v>1011</v>
      </c>
      <c r="O213" t="s">
        <v>471</v>
      </c>
      <c r="P213" t="s">
        <v>471</v>
      </c>
      <c r="Q213">
        <v>1</v>
      </c>
      <c r="X213">
        <v>2.7</v>
      </c>
      <c r="Y213">
        <v>0</v>
      </c>
      <c r="Z213">
        <v>34.61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90</v>
      </c>
      <c r="AG213">
        <v>3.24</v>
      </c>
      <c r="AH213">
        <v>2</v>
      </c>
      <c r="AI213">
        <v>70821927</v>
      </c>
      <c r="AJ213">
        <v>157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ROW(Source!A328)</f>
        <v>328</v>
      </c>
      <c r="B214">
        <v>70821936</v>
      </c>
      <c r="C214">
        <v>70821922</v>
      </c>
      <c r="D214">
        <v>68261051</v>
      </c>
      <c r="E214">
        <v>1</v>
      </c>
      <c r="F214">
        <v>1</v>
      </c>
      <c r="G214">
        <v>1</v>
      </c>
      <c r="H214">
        <v>3</v>
      </c>
      <c r="I214" t="s">
        <v>536</v>
      </c>
      <c r="J214" t="s">
        <v>537</v>
      </c>
      <c r="K214" t="s">
        <v>538</v>
      </c>
      <c r="L214">
        <v>1346</v>
      </c>
      <c r="N214">
        <v>1009</v>
      </c>
      <c r="O214" t="s">
        <v>492</v>
      </c>
      <c r="P214" t="s">
        <v>492</v>
      </c>
      <c r="Q214">
        <v>1</v>
      </c>
      <c r="X214">
        <v>0.9</v>
      </c>
      <c r="Y214">
        <v>155.63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0.9</v>
      </c>
      <c r="AH214">
        <v>2</v>
      </c>
      <c r="AI214">
        <v>70821928</v>
      </c>
      <c r="AJ214">
        <v>158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ROW(Source!A328)</f>
        <v>328</v>
      </c>
      <c r="B215">
        <v>70821937</v>
      </c>
      <c r="C215">
        <v>70821922</v>
      </c>
      <c r="D215">
        <v>68278941</v>
      </c>
      <c r="E215">
        <v>1</v>
      </c>
      <c r="F215">
        <v>1</v>
      </c>
      <c r="G215">
        <v>1</v>
      </c>
      <c r="H215">
        <v>3</v>
      </c>
      <c r="I215" t="s">
        <v>539</v>
      </c>
      <c r="J215" t="s">
        <v>540</v>
      </c>
      <c r="K215" t="s">
        <v>541</v>
      </c>
      <c r="L215">
        <v>1346</v>
      </c>
      <c r="N215">
        <v>1009</v>
      </c>
      <c r="O215" t="s">
        <v>492</v>
      </c>
      <c r="P215" t="s">
        <v>492</v>
      </c>
      <c r="Q215">
        <v>1</v>
      </c>
      <c r="X215">
        <v>3.7</v>
      </c>
      <c r="Y215">
        <v>911.56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3.7</v>
      </c>
      <c r="AH215">
        <v>2</v>
      </c>
      <c r="AI215">
        <v>70821929</v>
      </c>
      <c r="AJ215">
        <v>159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ROW(Source!A328)</f>
        <v>328</v>
      </c>
      <c r="B216">
        <v>70821938</v>
      </c>
      <c r="C216">
        <v>70821922</v>
      </c>
      <c r="D216">
        <v>68191886</v>
      </c>
      <c r="E216">
        <v>117</v>
      </c>
      <c r="F216">
        <v>1</v>
      </c>
      <c r="G216">
        <v>1</v>
      </c>
      <c r="H216">
        <v>3</v>
      </c>
      <c r="I216" t="s">
        <v>141</v>
      </c>
      <c r="J216" t="s">
        <v>3</v>
      </c>
      <c r="K216" t="s">
        <v>142</v>
      </c>
      <c r="L216">
        <v>3277935</v>
      </c>
      <c r="N216">
        <v>1013</v>
      </c>
      <c r="O216" t="s">
        <v>143</v>
      </c>
      <c r="P216" t="s">
        <v>143</v>
      </c>
      <c r="Q216">
        <v>1</v>
      </c>
      <c r="X216">
        <v>2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2</v>
      </c>
      <c r="AH216">
        <v>2</v>
      </c>
      <c r="AI216">
        <v>70821930</v>
      </c>
      <c r="AJ216">
        <v>160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ROW(Source!A333)</f>
        <v>333</v>
      </c>
      <c r="B217">
        <v>70821951</v>
      </c>
      <c r="C217">
        <v>70821941</v>
      </c>
      <c r="D217">
        <v>68185876</v>
      </c>
      <c r="E217">
        <v>117</v>
      </c>
      <c r="F217">
        <v>1</v>
      </c>
      <c r="G217">
        <v>1</v>
      </c>
      <c r="H217">
        <v>1</v>
      </c>
      <c r="I217" t="s">
        <v>531</v>
      </c>
      <c r="J217" t="s">
        <v>3</v>
      </c>
      <c r="K217" t="s">
        <v>532</v>
      </c>
      <c r="L217">
        <v>1191</v>
      </c>
      <c r="N217">
        <v>1013</v>
      </c>
      <c r="O217" t="s">
        <v>465</v>
      </c>
      <c r="P217" t="s">
        <v>465</v>
      </c>
      <c r="Q217">
        <v>1</v>
      </c>
      <c r="X217">
        <v>18.5</v>
      </c>
      <c r="Y217">
        <v>0</v>
      </c>
      <c r="Z217">
        <v>0</v>
      </c>
      <c r="AA217">
        <v>0</v>
      </c>
      <c r="AB217">
        <v>793.61</v>
      </c>
      <c r="AC217">
        <v>0</v>
      </c>
      <c r="AD217">
        <v>1</v>
      </c>
      <c r="AE217">
        <v>1</v>
      </c>
      <c r="AF217" t="s">
        <v>90</v>
      </c>
      <c r="AG217">
        <v>22.2</v>
      </c>
      <c r="AH217">
        <v>2</v>
      </c>
      <c r="AI217">
        <v>70821942</v>
      </c>
      <c r="AJ217">
        <v>161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ROW(Source!A333)</f>
        <v>333</v>
      </c>
      <c r="B218">
        <v>70821952</v>
      </c>
      <c r="C218">
        <v>70821941</v>
      </c>
      <c r="D218">
        <v>68186052</v>
      </c>
      <c r="E218">
        <v>117</v>
      </c>
      <c r="F218">
        <v>1</v>
      </c>
      <c r="G218">
        <v>1</v>
      </c>
      <c r="H218">
        <v>1</v>
      </c>
      <c r="I218" t="s">
        <v>466</v>
      </c>
      <c r="J218" t="s">
        <v>3</v>
      </c>
      <c r="K218" t="s">
        <v>467</v>
      </c>
      <c r="L218">
        <v>1191</v>
      </c>
      <c r="N218">
        <v>1013</v>
      </c>
      <c r="O218" t="s">
        <v>465</v>
      </c>
      <c r="P218" t="s">
        <v>465</v>
      </c>
      <c r="Q218">
        <v>1</v>
      </c>
      <c r="X218">
        <v>0.34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90</v>
      </c>
      <c r="AG218">
        <v>0.40800000000000003</v>
      </c>
      <c r="AH218">
        <v>2</v>
      </c>
      <c r="AI218">
        <v>70821943</v>
      </c>
      <c r="AJ218">
        <v>162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ROW(Source!A333)</f>
        <v>333</v>
      </c>
      <c r="B219">
        <v>70821953</v>
      </c>
      <c r="C219">
        <v>70821941</v>
      </c>
      <c r="D219">
        <v>68192541</v>
      </c>
      <c r="E219">
        <v>1</v>
      </c>
      <c r="F219">
        <v>1</v>
      </c>
      <c r="G219">
        <v>1</v>
      </c>
      <c r="H219">
        <v>2</v>
      </c>
      <c r="I219" t="s">
        <v>468</v>
      </c>
      <c r="J219" t="s">
        <v>469</v>
      </c>
      <c r="K219" t="s">
        <v>470</v>
      </c>
      <c r="L219">
        <v>1368</v>
      </c>
      <c r="N219">
        <v>1011</v>
      </c>
      <c r="O219" t="s">
        <v>471</v>
      </c>
      <c r="P219" t="s">
        <v>471</v>
      </c>
      <c r="Q219">
        <v>1</v>
      </c>
      <c r="X219">
        <v>0.17</v>
      </c>
      <c r="Y219">
        <v>0</v>
      </c>
      <c r="Z219">
        <v>1626.29</v>
      </c>
      <c r="AA219">
        <v>1090.46</v>
      </c>
      <c r="AB219">
        <v>0</v>
      </c>
      <c r="AC219">
        <v>0</v>
      </c>
      <c r="AD219">
        <v>1</v>
      </c>
      <c r="AE219">
        <v>0</v>
      </c>
      <c r="AF219" t="s">
        <v>90</v>
      </c>
      <c r="AG219">
        <v>0.20400000000000001</v>
      </c>
      <c r="AH219">
        <v>2</v>
      </c>
      <c r="AI219">
        <v>70821944</v>
      </c>
      <c r="AJ219">
        <v>163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ROW(Source!A333)</f>
        <v>333</v>
      </c>
      <c r="B220">
        <v>70821954</v>
      </c>
      <c r="C220">
        <v>70821941</v>
      </c>
      <c r="D220">
        <v>68193436</v>
      </c>
      <c r="E220">
        <v>1</v>
      </c>
      <c r="F220">
        <v>1</v>
      </c>
      <c r="G220">
        <v>1</v>
      </c>
      <c r="H220">
        <v>2</v>
      </c>
      <c r="I220" t="s">
        <v>486</v>
      </c>
      <c r="J220" t="s">
        <v>487</v>
      </c>
      <c r="K220" t="s">
        <v>488</v>
      </c>
      <c r="L220">
        <v>1368</v>
      </c>
      <c r="N220">
        <v>1011</v>
      </c>
      <c r="O220" t="s">
        <v>471</v>
      </c>
      <c r="P220" t="s">
        <v>471</v>
      </c>
      <c r="Q220">
        <v>1</v>
      </c>
      <c r="X220">
        <v>0.17</v>
      </c>
      <c r="Y220">
        <v>0</v>
      </c>
      <c r="Z220">
        <v>641.70000000000005</v>
      </c>
      <c r="AA220">
        <v>811.79</v>
      </c>
      <c r="AB220">
        <v>0</v>
      </c>
      <c r="AC220">
        <v>0</v>
      </c>
      <c r="AD220">
        <v>1</v>
      </c>
      <c r="AE220">
        <v>0</v>
      </c>
      <c r="AF220" t="s">
        <v>90</v>
      </c>
      <c r="AG220">
        <v>0.20400000000000001</v>
      </c>
      <c r="AH220">
        <v>2</v>
      </c>
      <c r="AI220">
        <v>70821945</v>
      </c>
      <c r="AJ220">
        <v>164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ROW(Source!A333)</f>
        <v>333</v>
      </c>
      <c r="B221">
        <v>70821955</v>
      </c>
      <c r="C221">
        <v>70821941</v>
      </c>
      <c r="D221">
        <v>68193632</v>
      </c>
      <c r="E221">
        <v>1</v>
      </c>
      <c r="F221">
        <v>1</v>
      </c>
      <c r="G221">
        <v>1</v>
      </c>
      <c r="H221">
        <v>2</v>
      </c>
      <c r="I221" t="s">
        <v>533</v>
      </c>
      <c r="J221" t="s">
        <v>534</v>
      </c>
      <c r="K221" t="s">
        <v>535</v>
      </c>
      <c r="L221">
        <v>1368</v>
      </c>
      <c r="N221">
        <v>1011</v>
      </c>
      <c r="O221" t="s">
        <v>471</v>
      </c>
      <c r="P221" t="s">
        <v>471</v>
      </c>
      <c r="Q221">
        <v>1</v>
      </c>
      <c r="X221">
        <v>2.9</v>
      </c>
      <c r="Y221">
        <v>0</v>
      </c>
      <c r="Z221">
        <v>34.61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90</v>
      </c>
      <c r="AG221">
        <v>3.48</v>
      </c>
      <c r="AH221">
        <v>2</v>
      </c>
      <c r="AI221">
        <v>70821946</v>
      </c>
      <c r="AJ221">
        <v>165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ROW(Source!A333)</f>
        <v>333</v>
      </c>
      <c r="B222">
        <v>70821956</v>
      </c>
      <c r="C222">
        <v>70821941</v>
      </c>
      <c r="D222">
        <v>68261051</v>
      </c>
      <c r="E222">
        <v>1</v>
      </c>
      <c r="F222">
        <v>1</v>
      </c>
      <c r="G222">
        <v>1</v>
      </c>
      <c r="H222">
        <v>3</v>
      </c>
      <c r="I222" t="s">
        <v>536</v>
      </c>
      <c r="J222" t="s">
        <v>537</v>
      </c>
      <c r="K222" t="s">
        <v>538</v>
      </c>
      <c r="L222">
        <v>1346</v>
      </c>
      <c r="N222">
        <v>1009</v>
      </c>
      <c r="O222" t="s">
        <v>492</v>
      </c>
      <c r="P222" t="s">
        <v>492</v>
      </c>
      <c r="Q222">
        <v>1</v>
      </c>
      <c r="X222">
        <v>0.9</v>
      </c>
      <c r="Y222">
        <v>155.63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0.9</v>
      </c>
      <c r="AH222">
        <v>2</v>
      </c>
      <c r="AI222">
        <v>70821947</v>
      </c>
      <c r="AJ222">
        <v>166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ROW(Source!A333)</f>
        <v>333</v>
      </c>
      <c r="B223">
        <v>70821957</v>
      </c>
      <c r="C223">
        <v>70821941</v>
      </c>
      <c r="D223">
        <v>68269130</v>
      </c>
      <c r="E223">
        <v>1</v>
      </c>
      <c r="F223">
        <v>1</v>
      </c>
      <c r="G223">
        <v>1</v>
      </c>
      <c r="H223">
        <v>3</v>
      </c>
      <c r="I223" t="s">
        <v>542</v>
      </c>
      <c r="J223" t="s">
        <v>543</v>
      </c>
      <c r="K223" t="s">
        <v>544</v>
      </c>
      <c r="L223">
        <v>1348</v>
      </c>
      <c r="N223">
        <v>1009</v>
      </c>
      <c r="O223" t="s">
        <v>147</v>
      </c>
      <c r="P223" t="s">
        <v>147</v>
      </c>
      <c r="Q223">
        <v>1000</v>
      </c>
      <c r="X223">
        <v>4.0000000000000001E-3</v>
      </c>
      <c r="Y223">
        <v>49995.77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4.0000000000000001E-3</v>
      </c>
      <c r="AH223">
        <v>2</v>
      </c>
      <c r="AI223">
        <v>70821948</v>
      </c>
      <c r="AJ223">
        <v>167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ROW(Source!A333)</f>
        <v>333</v>
      </c>
      <c r="B224">
        <v>70821958</v>
      </c>
      <c r="C224">
        <v>70821941</v>
      </c>
      <c r="D224">
        <v>68278941</v>
      </c>
      <c r="E224">
        <v>1</v>
      </c>
      <c r="F224">
        <v>1</v>
      </c>
      <c r="G224">
        <v>1</v>
      </c>
      <c r="H224">
        <v>3</v>
      </c>
      <c r="I224" t="s">
        <v>539</v>
      </c>
      <c r="J224" t="s">
        <v>540</v>
      </c>
      <c r="K224" t="s">
        <v>541</v>
      </c>
      <c r="L224">
        <v>1346</v>
      </c>
      <c r="N224">
        <v>1009</v>
      </c>
      <c r="O224" t="s">
        <v>492</v>
      </c>
      <c r="P224" t="s">
        <v>492</v>
      </c>
      <c r="Q224">
        <v>1</v>
      </c>
      <c r="X224">
        <v>2.4</v>
      </c>
      <c r="Y224">
        <v>911.56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2.4</v>
      </c>
      <c r="AH224">
        <v>2</v>
      </c>
      <c r="AI224">
        <v>70821949</v>
      </c>
      <c r="AJ224">
        <v>168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ROW(Source!A333)</f>
        <v>333</v>
      </c>
      <c r="B225">
        <v>70821959</v>
      </c>
      <c r="C225">
        <v>70821941</v>
      </c>
      <c r="D225">
        <v>68191886</v>
      </c>
      <c r="E225">
        <v>117</v>
      </c>
      <c r="F225">
        <v>1</v>
      </c>
      <c r="G225">
        <v>1</v>
      </c>
      <c r="H225">
        <v>3</v>
      </c>
      <c r="I225" t="s">
        <v>141</v>
      </c>
      <c r="J225" t="s">
        <v>3</v>
      </c>
      <c r="K225" t="s">
        <v>142</v>
      </c>
      <c r="L225">
        <v>3277935</v>
      </c>
      <c r="N225">
        <v>1013</v>
      </c>
      <c r="O225" t="s">
        <v>143</v>
      </c>
      <c r="P225" t="s">
        <v>143</v>
      </c>
      <c r="Q225">
        <v>1</v>
      </c>
      <c r="X225">
        <v>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3</v>
      </c>
      <c r="AG225">
        <v>2</v>
      </c>
      <c r="AH225">
        <v>2</v>
      </c>
      <c r="AI225">
        <v>70821950</v>
      </c>
      <c r="AJ225">
        <v>169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ROW(Source!A334)</f>
        <v>334</v>
      </c>
      <c r="B226">
        <v>70821951</v>
      </c>
      <c r="C226">
        <v>70821941</v>
      </c>
      <c r="D226">
        <v>68185876</v>
      </c>
      <c r="E226">
        <v>117</v>
      </c>
      <c r="F226">
        <v>1</v>
      </c>
      <c r="G226">
        <v>1</v>
      </c>
      <c r="H226">
        <v>1</v>
      </c>
      <c r="I226" t="s">
        <v>531</v>
      </c>
      <c r="J226" t="s">
        <v>3</v>
      </c>
      <c r="K226" t="s">
        <v>532</v>
      </c>
      <c r="L226">
        <v>1191</v>
      </c>
      <c r="N226">
        <v>1013</v>
      </c>
      <c r="O226" t="s">
        <v>465</v>
      </c>
      <c r="P226" t="s">
        <v>465</v>
      </c>
      <c r="Q226">
        <v>1</v>
      </c>
      <c r="X226">
        <v>18.5</v>
      </c>
      <c r="Y226">
        <v>0</v>
      </c>
      <c r="Z226">
        <v>0</v>
      </c>
      <c r="AA226">
        <v>0</v>
      </c>
      <c r="AB226">
        <v>793.61</v>
      </c>
      <c r="AC226">
        <v>0</v>
      </c>
      <c r="AD226">
        <v>1</v>
      </c>
      <c r="AE226">
        <v>1</v>
      </c>
      <c r="AF226" t="s">
        <v>90</v>
      </c>
      <c r="AG226">
        <v>22.2</v>
      </c>
      <c r="AH226">
        <v>2</v>
      </c>
      <c r="AI226">
        <v>70821942</v>
      </c>
      <c r="AJ226">
        <v>170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ROW(Source!A334)</f>
        <v>334</v>
      </c>
      <c r="B227">
        <v>70821952</v>
      </c>
      <c r="C227">
        <v>70821941</v>
      </c>
      <c r="D227">
        <v>68186052</v>
      </c>
      <c r="E227">
        <v>117</v>
      </c>
      <c r="F227">
        <v>1</v>
      </c>
      <c r="G227">
        <v>1</v>
      </c>
      <c r="H227">
        <v>1</v>
      </c>
      <c r="I227" t="s">
        <v>466</v>
      </c>
      <c r="J227" t="s">
        <v>3</v>
      </c>
      <c r="K227" t="s">
        <v>467</v>
      </c>
      <c r="L227">
        <v>1191</v>
      </c>
      <c r="N227">
        <v>1013</v>
      </c>
      <c r="O227" t="s">
        <v>465</v>
      </c>
      <c r="P227" t="s">
        <v>465</v>
      </c>
      <c r="Q227">
        <v>1</v>
      </c>
      <c r="X227">
        <v>0.34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90</v>
      </c>
      <c r="AG227">
        <v>0.40800000000000003</v>
      </c>
      <c r="AH227">
        <v>2</v>
      </c>
      <c r="AI227">
        <v>70821943</v>
      </c>
      <c r="AJ227">
        <v>171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ROW(Source!A334)</f>
        <v>334</v>
      </c>
      <c r="B228">
        <v>70821953</v>
      </c>
      <c r="C228">
        <v>70821941</v>
      </c>
      <c r="D228">
        <v>68192541</v>
      </c>
      <c r="E228">
        <v>1</v>
      </c>
      <c r="F228">
        <v>1</v>
      </c>
      <c r="G228">
        <v>1</v>
      </c>
      <c r="H228">
        <v>2</v>
      </c>
      <c r="I228" t="s">
        <v>468</v>
      </c>
      <c r="J228" t="s">
        <v>469</v>
      </c>
      <c r="K228" t="s">
        <v>470</v>
      </c>
      <c r="L228">
        <v>1368</v>
      </c>
      <c r="N228">
        <v>1011</v>
      </c>
      <c r="O228" t="s">
        <v>471</v>
      </c>
      <c r="P228" t="s">
        <v>471</v>
      </c>
      <c r="Q228">
        <v>1</v>
      </c>
      <c r="X228">
        <v>0.17</v>
      </c>
      <c r="Y228">
        <v>0</v>
      </c>
      <c r="Z228">
        <v>1626.29</v>
      </c>
      <c r="AA228">
        <v>1090.46</v>
      </c>
      <c r="AB228">
        <v>0</v>
      </c>
      <c r="AC228">
        <v>0</v>
      </c>
      <c r="AD228">
        <v>1</v>
      </c>
      <c r="AE228">
        <v>0</v>
      </c>
      <c r="AF228" t="s">
        <v>90</v>
      </c>
      <c r="AG228">
        <v>0.20400000000000001</v>
      </c>
      <c r="AH228">
        <v>2</v>
      </c>
      <c r="AI228">
        <v>70821944</v>
      </c>
      <c r="AJ228">
        <v>172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ROW(Source!A334)</f>
        <v>334</v>
      </c>
      <c r="B229">
        <v>70821954</v>
      </c>
      <c r="C229">
        <v>70821941</v>
      </c>
      <c r="D229">
        <v>68193436</v>
      </c>
      <c r="E229">
        <v>1</v>
      </c>
      <c r="F229">
        <v>1</v>
      </c>
      <c r="G229">
        <v>1</v>
      </c>
      <c r="H229">
        <v>2</v>
      </c>
      <c r="I229" t="s">
        <v>486</v>
      </c>
      <c r="J229" t="s">
        <v>487</v>
      </c>
      <c r="K229" t="s">
        <v>488</v>
      </c>
      <c r="L229">
        <v>1368</v>
      </c>
      <c r="N229">
        <v>1011</v>
      </c>
      <c r="O229" t="s">
        <v>471</v>
      </c>
      <c r="P229" t="s">
        <v>471</v>
      </c>
      <c r="Q229">
        <v>1</v>
      </c>
      <c r="X229">
        <v>0.17</v>
      </c>
      <c r="Y229">
        <v>0</v>
      </c>
      <c r="Z229">
        <v>641.70000000000005</v>
      </c>
      <c r="AA229">
        <v>811.79</v>
      </c>
      <c r="AB229">
        <v>0</v>
      </c>
      <c r="AC229">
        <v>0</v>
      </c>
      <c r="AD229">
        <v>1</v>
      </c>
      <c r="AE229">
        <v>0</v>
      </c>
      <c r="AF229" t="s">
        <v>90</v>
      </c>
      <c r="AG229">
        <v>0.20400000000000001</v>
      </c>
      <c r="AH229">
        <v>2</v>
      </c>
      <c r="AI229">
        <v>70821945</v>
      </c>
      <c r="AJ229">
        <v>173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ROW(Source!A334)</f>
        <v>334</v>
      </c>
      <c r="B230">
        <v>70821955</v>
      </c>
      <c r="C230">
        <v>70821941</v>
      </c>
      <c r="D230">
        <v>68193632</v>
      </c>
      <c r="E230">
        <v>1</v>
      </c>
      <c r="F230">
        <v>1</v>
      </c>
      <c r="G230">
        <v>1</v>
      </c>
      <c r="H230">
        <v>2</v>
      </c>
      <c r="I230" t="s">
        <v>533</v>
      </c>
      <c r="J230" t="s">
        <v>534</v>
      </c>
      <c r="K230" t="s">
        <v>535</v>
      </c>
      <c r="L230">
        <v>1368</v>
      </c>
      <c r="N230">
        <v>1011</v>
      </c>
      <c r="O230" t="s">
        <v>471</v>
      </c>
      <c r="P230" t="s">
        <v>471</v>
      </c>
      <c r="Q230">
        <v>1</v>
      </c>
      <c r="X230">
        <v>2.9</v>
      </c>
      <c r="Y230">
        <v>0</v>
      </c>
      <c r="Z230">
        <v>34.61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90</v>
      </c>
      <c r="AG230">
        <v>3.48</v>
      </c>
      <c r="AH230">
        <v>2</v>
      </c>
      <c r="AI230">
        <v>70821946</v>
      </c>
      <c r="AJ230">
        <v>174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ROW(Source!A334)</f>
        <v>334</v>
      </c>
      <c r="B231">
        <v>70821956</v>
      </c>
      <c r="C231">
        <v>70821941</v>
      </c>
      <c r="D231">
        <v>68261051</v>
      </c>
      <c r="E231">
        <v>1</v>
      </c>
      <c r="F231">
        <v>1</v>
      </c>
      <c r="G231">
        <v>1</v>
      </c>
      <c r="H231">
        <v>3</v>
      </c>
      <c r="I231" t="s">
        <v>536</v>
      </c>
      <c r="J231" t="s">
        <v>537</v>
      </c>
      <c r="K231" t="s">
        <v>538</v>
      </c>
      <c r="L231">
        <v>1346</v>
      </c>
      <c r="N231">
        <v>1009</v>
      </c>
      <c r="O231" t="s">
        <v>492</v>
      </c>
      <c r="P231" t="s">
        <v>492</v>
      </c>
      <c r="Q231">
        <v>1</v>
      </c>
      <c r="X231">
        <v>0.9</v>
      </c>
      <c r="Y231">
        <v>155.63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0.9</v>
      </c>
      <c r="AH231">
        <v>2</v>
      </c>
      <c r="AI231">
        <v>70821947</v>
      </c>
      <c r="AJ231">
        <v>175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ROW(Source!A334)</f>
        <v>334</v>
      </c>
      <c r="B232">
        <v>70821957</v>
      </c>
      <c r="C232">
        <v>70821941</v>
      </c>
      <c r="D232">
        <v>68269130</v>
      </c>
      <c r="E232">
        <v>1</v>
      </c>
      <c r="F232">
        <v>1</v>
      </c>
      <c r="G232">
        <v>1</v>
      </c>
      <c r="H232">
        <v>3</v>
      </c>
      <c r="I232" t="s">
        <v>542</v>
      </c>
      <c r="J232" t="s">
        <v>543</v>
      </c>
      <c r="K232" t="s">
        <v>544</v>
      </c>
      <c r="L232">
        <v>1348</v>
      </c>
      <c r="N232">
        <v>1009</v>
      </c>
      <c r="O232" t="s">
        <v>147</v>
      </c>
      <c r="P232" t="s">
        <v>147</v>
      </c>
      <c r="Q232">
        <v>1000</v>
      </c>
      <c r="X232">
        <v>4.0000000000000001E-3</v>
      </c>
      <c r="Y232">
        <v>49995.77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4.0000000000000001E-3</v>
      </c>
      <c r="AH232">
        <v>2</v>
      </c>
      <c r="AI232">
        <v>70821948</v>
      </c>
      <c r="AJ232">
        <v>176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ROW(Source!A334)</f>
        <v>334</v>
      </c>
      <c r="B233">
        <v>70821958</v>
      </c>
      <c r="C233">
        <v>70821941</v>
      </c>
      <c r="D233">
        <v>68278941</v>
      </c>
      <c r="E233">
        <v>1</v>
      </c>
      <c r="F233">
        <v>1</v>
      </c>
      <c r="G233">
        <v>1</v>
      </c>
      <c r="H233">
        <v>3</v>
      </c>
      <c r="I233" t="s">
        <v>539</v>
      </c>
      <c r="J233" t="s">
        <v>540</v>
      </c>
      <c r="K233" t="s">
        <v>541</v>
      </c>
      <c r="L233">
        <v>1346</v>
      </c>
      <c r="N233">
        <v>1009</v>
      </c>
      <c r="O233" t="s">
        <v>492</v>
      </c>
      <c r="P233" t="s">
        <v>492</v>
      </c>
      <c r="Q233">
        <v>1</v>
      </c>
      <c r="X233">
        <v>2.4</v>
      </c>
      <c r="Y233">
        <v>911.56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2.4</v>
      </c>
      <c r="AH233">
        <v>2</v>
      </c>
      <c r="AI233">
        <v>70821949</v>
      </c>
      <c r="AJ233">
        <v>177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ROW(Source!A334)</f>
        <v>334</v>
      </c>
      <c r="B234">
        <v>70821959</v>
      </c>
      <c r="C234">
        <v>70821941</v>
      </c>
      <c r="D234">
        <v>68191886</v>
      </c>
      <c r="E234">
        <v>117</v>
      </c>
      <c r="F234">
        <v>1</v>
      </c>
      <c r="G234">
        <v>1</v>
      </c>
      <c r="H234">
        <v>3</v>
      </c>
      <c r="I234" t="s">
        <v>141</v>
      </c>
      <c r="J234" t="s">
        <v>3</v>
      </c>
      <c r="K234" t="s">
        <v>142</v>
      </c>
      <c r="L234">
        <v>3277935</v>
      </c>
      <c r="N234">
        <v>1013</v>
      </c>
      <c r="O234" t="s">
        <v>143</v>
      </c>
      <c r="P234" t="s">
        <v>143</v>
      </c>
      <c r="Q234">
        <v>1</v>
      </c>
      <c r="X234">
        <v>2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3</v>
      </c>
      <c r="AG234">
        <v>2</v>
      </c>
      <c r="AH234">
        <v>2</v>
      </c>
      <c r="AI234">
        <v>70821950</v>
      </c>
      <c r="AJ234">
        <v>178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ROW(Source!A339)</f>
        <v>339</v>
      </c>
      <c r="B235">
        <v>70821964</v>
      </c>
      <c r="C235">
        <v>70821962</v>
      </c>
      <c r="D235">
        <v>68185808</v>
      </c>
      <c r="E235">
        <v>117</v>
      </c>
      <c r="F235">
        <v>1</v>
      </c>
      <c r="G235">
        <v>1</v>
      </c>
      <c r="H235">
        <v>1</v>
      </c>
      <c r="I235" t="s">
        <v>545</v>
      </c>
      <c r="J235" t="s">
        <v>3</v>
      </c>
      <c r="K235" t="s">
        <v>546</v>
      </c>
      <c r="L235">
        <v>1191</v>
      </c>
      <c r="N235">
        <v>1013</v>
      </c>
      <c r="O235" t="s">
        <v>465</v>
      </c>
      <c r="P235" t="s">
        <v>465</v>
      </c>
      <c r="Q235">
        <v>1</v>
      </c>
      <c r="X235">
        <v>88.5</v>
      </c>
      <c r="Y235">
        <v>0</v>
      </c>
      <c r="Z235">
        <v>0</v>
      </c>
      <c r="AA235">
        <v>0</v>
      </c>
      <c r="AB235">
        <v>633.07000000000005</v>
      </c>
      <c r="AC235">
        <v>0</v>
      </c>
      <c r="AD235">
        <v>1</v>
      </c>
      <c r="AE235">
        <v>1</v>
      </c>
      <c r="AF235" t="s">
        <v>90</v>
      </c>
      <c r="AG235">
        <v>106.2</v>
      </c>
      <c r="AH235">
        <v>2</v>
      </c>
      <c r="AI235">
        <v>70821963</v>
      </c>
      <c r="AJ235">
        <v>179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ROW(Source!A340)</f>
        <v>340</v>
      </c>
      <c r="B236">
        <v>70821964</v>
      </c>
      <c r="C236">
        <v>70821962</v>
      </c>
      <c r="D236">
        <v>68185808</v>
      </c>
      <c r="E236">
        <v>117</v>
      </c>
      <c r="F236">
        <v>1</v>
      </c>
      <c r="G236">
        <v>1</v>
      </c>
      <c r="H236">
        <v>1</v>
      </c>
      <c r="I236" t="s">
        <v>545</v>
      </c>
      <c r="J236" t="s">
        <v>3</v>
      </c>
      <c r="K236" t="s">
        <v>546</v>
      </c>
      <c r="L236">
        <v>1191</v>
      </c>
      <c r="N236">
        <v>1013</v>
      </c>
      <c r="O236" t="s">
        <v>465</v>
      </c>
      <c r="P236" t="s">
        <v>465</v>
      </c>
      <c r="Q236">
        <v>1</v>
      </c>
      <c r="X236">
        <v>88.5</v>
      </c>
      <c r="Y236">
        <v>0</v>
      </c>
      <c r="Z236">
        <v>0</v>
      </c>
      <c r="AA236">
        <v>0</v>
      </c>
      <c r="AB236">
        <v>633.07000000000005</v>
      </c>
      <c r="AC236">
        <v>0</v>
      </c>
      <c r="AD236">
        <v>1</v>
      </c>
      <c r="AE236">
        <v>1</v>
      </c>
      <c r="AF236" t="s">
        <v>90</v>
      </c>
      <c r="AG236">
        <v>106.2</v>
      </c>
      <c r="AH236">
        <v>2</v>
      </c>
      <c r="AI236">
        <v>70821963</v>
      </c>
      <c r="AJ236">
        <v>180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ROW(Source!A376)</f>
        <v>376</v>
      </c>
      <c r="B237">
        <v>70821967</v>
      </c>
      <c r="C237">
        <v>70821965</v>
      </c>
      <c r="D237">
        <v>68185818</v>
      </c>
      <c r="E237">
        <v>117</v>
      </c>
      <c r="F237">
        <v>1</v>
      </c>
      <c r="G237">
        <v>1</v>
      </c>
      <c r="H237">
        <v>1</v>
      </c>
      <c r="I237" t="s">
        <v>529</v>
      </c>
      <c r="J237" t="s">
        <v>3</v>
      </c>
      <c r="K237" t="s">
        <v>530</v>
      </c>
      <c r="L237">
        <v>1191</v>
      </c>
      <c r="N237">
        <v>1013</v>
      </c>
      <c r="O237" t="s">
        <v>465</v>
      </c>
      <c r="P237" t="s">
        <v>465</v>
      </c>
      <c r="Q237">
        <v>1</v>
      </c>
      <c r="X237">
        <v>154</v>
      </c>
      <c r="Y237">
        <v>0</v>
      </c>
      <c r="Z237">
        <v>0</v>
      </c>
      <c r="AA237">
        <v>0</v>
      </c>
      <c r="AB237">
        <v>660.33</v>
      </c>
      <c r="AC237">
        <v>0</v>
      </c>
      <c r="AD237">
        <v>1</v>
      </c>
      <c r="AE237">
        <v>1</v>
      </c>
      <c r="AF237" t="s">
        <v>3</v>
      </c>
      <c r="AG237">
        <v>154</v>
      </c>
      <c r="AH237">
        <v>2</v>
      </c>
      <c r="AI237">
        <v>70821966</v>
      </c>
      <c r="AJ237">
        <v>181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ROW(Source!A377)</f>
        <v>377</v>
      </c>
      <c r="B238">
        <v>70821967</v>
      </c>
      <c r="C238">
        <v>70821965</v>
      </c>
      <c r="D238">
        <v>68185818</v>
      </c>
      <c r="E238">
        <v>117</v>
      </c>
      <c r="F238">
        <v>1</v>
      </c>
      <c r="G238">
        <v>1</v>
      </c>
      <c r="H238">
        <v>1</v>
      </c>
      <c r="I238" t="s">
        <v>529</v>
      </c>
      <c r="J238" t="s">
        <v>3</v>
      </c>
      <c r="K238" t="s">
        <v>530</v>
      </c>
      <c r="L238">
        <v>1191</v>
      </c>
      <c r="N238">
        <v>1013</v>
      </c>
      <c r="O238" t="s">
        <v>465</v>
      </c>
      <c r="P238" t="s">
        <v>465</v>
      </c>
      <c r="Q238">
        <v>1</v>
      </c>
      <c r="X238">
        <v>154</v>
      </c>
      <c r="Y238">
        <v>0</v>
      </c>
      <c r="Z238">
        <v>0</v>
      </c>
      <c r="AA238">
        <v>0</v>
      </c>
      <c r="AB238">
        <v>660.33</v>
      </c>
      <c r="AC238">
        <v>0</v>
      </c>
      <c r="AD238">
        <v>1</v>
      </c>
      <c r="AE238">
        <v>1</v>
      </c>
      <c r="AF238" t="s">
        <v>3</v>
      </c>
      <c r="AG238">
        <v>154</v>
      </c>
      <c r="AH238">
        <v>2</v>
      </c>
      <c r="AI238">
        <v>70821966</v>
      </c>
      <c r="AJ238">
        <v>182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ROW(Source!A378)</f>
        <v>378</v>
      </c>
      <c r="B239">
        <v>70821977</v>
      </c>
      <c r="C239">
        <v>70821968</v>
      </c>
      <c r="D239">
        <v>68185876</v>
      </c>
      <c r="E239">
        <v>117</v>
      </c>
      <c r="F239">
        <v>1</v>
      </c>
      <c r="G239">
        <v>1</v>
      </c>
      <c r="H239">
        <v>1</v>
      </c>
      <c r="I239" t="s">
        <v>531</v>
      </c>
      <c r="J239" t="s">
        <v>3</v>
      </c>
      <c r="K239" t="s">
        <v>532</v>
      </c>
      <c r="L239">
        <v>1191</v>
      </c>
      <c r="N239">
        <v>1013</v>
      </c>
      <c r="O239" t="s">
        <v>465</v>
      </c>
      <c r="P239" t="s">
        <v>465</v>
      </c>
      <c r="Q239">
        <v>1</v>
      </c>
      <c r="X239">
        <v>9.27</v>
      </c>
      <c r="Y239">
        <v>0</v>
      </c>
      <c r="Z239">
        <v>0</v>
      </c>
      <c r="AA239">
        <v>0</v>
      </c>
      <c r="AB239">
        <v>793.61</v>
      </c>
      <c r="AC239">
        <v>0</v>
      </c>
      <c r="AD239">
        <v>1</v>
      </c>
      <c r="AE239">
        <v>1</v>
      </c>
      <c r="AF239" t="s">
        <v>3</v>
      </c>
      <c r="AG239">
        <v>9.27</v>
      </c>
      <c r="AH239">
        <v>2</v>
      </c>
      <c r="AI239">
        <v>70821969</v>
      </c>
      <c r="AJ239">
        <v>183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ROW(Source!A378)</f>
        <v>378</v>
      </c>
      <c r="B240">
        <v>70821978</v>
      </c>
      <c r="C240">
        <v>70821968</v>
      </c>
      <c r="D240">
        <v>68186052</v>
      </c>
      <c r="E240">
        <v>117</v>
      </c>
      <c r="F240">
        <v>1</v>
      </c>
      <c r="G240">
        <v>1</v>
      </c>
      <c r="H240">
        <v>1</v>
      </c>
      <c r="I240" t="s">
        <v>466</v>
      </c>
      <c r="J240" t="s">
        <v>3</v>
      </c>
      <c r="K240" t="s">
        <v>467</v>
      </c>
      <c r="L240">
        <v>1191</v>
      </c>
      <c r="N240">
        <v>1013</v>
      </c>
      <c r="O240" t="s">
        <v>465</v>
      </c>
      <c r="P240" t="s">
        <v>465</v>
      </c>
      <c r="Q240">
        <v>1</v>
      </c>
      <c r="X240">
        <v>0.34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3</v>
      </c>
      <c r="AG240">
        <v>0.34</v>
      </c>
      <c r="AH240">
        <v>2</v>
      </c>
      <c r="AI240">
        <v>70821970</v>
      </c>
      <c r="AJ240">
        <v>184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ROW(Source!A378)</f>
        <v>378</v>
      </c>
      <c r="B241">
        <v>70821979</v>
      </c>
      <c r="C241">
        <v>70821968</v>
      </c>
      <c r="D241">
        <v>68192541</v>
      </c>
      <c r="E241">
        <v>1</v>
      </c>
      <c r="F241">
        <v>1</v>
      </c>
      <c r="G241">
        <v>1</v>
      </c>
      <c r="H241">
        <v>2</v>
      </c>
      <c r="I241" t="s">
        <v>468</v>
      </c>
      <c r="J241" t="s">
        <v>469</v>
      </c>
      <c r="K241" t="s">
        <v>470</v>
      </c>
      <c r="L241">
        <v>1368</v>
      </c>
      <c r="N241">
        <v>1011</v>
      </c>
      <c r="O241" t="s">
        <v>471</v>
      </c>
      <c r="P241" t="s">
        <v>471</v>
      </c>
      <c r="Q241">
        <v>1</v>
      </c>
      <c r="X241">
        <v>0.17</v>
      </c>
      <c r="Y241">
        <v>0</v>
      </c>
      <c r="Z241">
        <v>1626.29</v>
      </c>
      <c r="AA241">
        <v>1090.46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0.17</v>
      </c>
      <c r="AH241">
        <v>2</v>
      </c>
      <c r="AI241">
        <v>70821971</v>
      </c>
      <c r="AJ241">
        <v>185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ROW(Source!A378)</f>
        <v>378</v>
      </c>
      <c r="B242">
        <v>70821980</v>
      </c>
      <c r="C242">
        <v>70821968</v>
      </c>
      <c r="D242">
        <v>68193436</v>
      </c>
      <c r="E242">
        <v>1</v>
      </c>
      <c r="F242">
        <v>1</v>
      </c>
      <c r="G242">
        <v>1</v>
      </c>
      <c r="H242">
        <v>2</v>
      </c>
      <c r="I242" t="s">
        <v>486</v>
      </c>
      <c r="J242" t="s">
        <v>487</v>
      </c>
      <c r="K242" t="s">
        <v>488</v>
      </c>
      <c r="L242">
        <v>1368</v>
      </c>
      <c r="N242">
        <v>1011</v>
      </c>
      <c r="O242" t="s">
        <v>471</v>
      </c>
      <c r="P242" t="s">
        <v>471</v>
      </c>
      <c r="Q242">
        <v>1</v>
      </c>
      <c r="X242">
        <v>0.17</v>
      </c>
      <c r="Y242">
        <v>0</v>
      </c>
      <c r="Z242">
        <v>641.70000000000005</v>
      </c>
      <c r="AA242">
        <v>811.79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0.17</v>
      </c>
      <c r="AH242">
        <v>2</v>
      </c>
      <c r="AI242">
        <v>70821972</v>
      </c>
      <c r="AJ242">
        <v>186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ROW(Source!A378)</f>
        <v>378</v>
      </c>
      <c r="B243">
        <v>70821981</v>
      </c>
      <c r="C243">
        <v>70821968</v>
      </c>
      <c r="D243">
        <v>68193632</v>
      </c>
      <c r="E243">
        <v>1</v>
      </c>
      <c r="F243">
        <v>1</v>
      </c>
      <c r="G243">
        <v>1</v>
      </c>
      <c r="H243">
        <v>2</v>
      </c>
      <c r="I243" t="s">
        <v>533</v>
      </c>
      <c r="J243" t="s">
        <v>534</v>
      </c>
      <c r="K243" t="s">
        <v>535</v>
      </c>
      <c r="L243">
        <v>1368</v>
      </c>
      <c r="N243">
        <v>1011</v>
      </c>
      <c r="O243" t="s">
        <v>471</v>
      </c>
      <c r="P243" t="s">
        <v>471</v>
      </c>
      <c r="Q243">
        <v>1</v>
      </c>
      <c r="X243">
        <v>1.51</v>
      </c>
      <c r="Y243">
        <v>0</v>
      </c>
      <c r="Z243">
        <v>34.61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1.51</v>
      </c>
      <c r="AH243">
        <v>2</v>
      </c>
      <c r="AI243">
        <v>70821973</v>
      </c>
      <c r="AJ243">
        <v>187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ROW(Source!A378)</f>
        <v>378</v>
      </c>
      <c r="B244">
        <v>70821982</v>
      </c>
      <c r="C244">
        <v>70821968</v>
      </c>
      <c r="D244">
        <v>68261051</v>
      </c>
      <c r="E244">
        <v>1</v>
      </c>
      <c r="F244">
        <v>1</v>
      </c>
      <c r="G244">
        <v>1</v>
      </c>
      <c r="H244">
        <v>3</v>
      </c>
      <c r="I244" t="s">
        <v>536</v>
      </c>
      <c r="J244" t="s">
        <v>537</v>
      </c>
      <c r="K244" t="s">
        <v>538</v>
      </c>
      <c r="L244">
        <v>1346</v>
      </c>
      <c r="N244">
        <v>1009</v>
      </c>
      <c r="O244" t="s">
        <v>492</v>
      </c>
      <c r="P244" t="s">
        <v>492</v>
      </c>
      <c r="Q244">
        <v>1</v>
      </c>
      <c r="X244">
        <v>0.65</v>
      </c>
      <c r="Y244">
        <v>155.63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0.65</v>
      </c>
      <c r="AH244">
        <v>2</v>
      </c>
      <c r="AI244">
        <v>70821974</v>
      </c>
      <c r="AJ244">
        <v>188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ROW(Source!A378)</f>
        <v>378</v>
      </c>
      <c r="B245">
        <v>70821983</v>
      </c>
      <c r="C245">
        <v>70821968</v>
      </c>
      <c r="D245">
        <v>68278941</v>
      </c>
      <c r="E245">
        <v>1</v>
      </c>
      <c r="F245">
        <v>1</v>
      </c>
      <c r="G245">
        <v>1</v>
      </c>
      <c r="H245">
        <v>3</v>
      </c>
      <c r="I245" t="s">
        <v>539</v>
      </c>
      <c r="J245" t="s">
        <v>540</v>
      </c>
      <c r="K245" t="s">
        <v>541</v>
      </c>
      <c r="L245">
        <v>1346</v>
      </c>
      <c r="N245">
        <v>1009</v>
      </c>
      <c r="O245" t="s">
        <v>492</v>
      </c>
      <c r="P245" t="s">
        <v>492</v>
      </c>
      <c r="Q245">
        <v>1</v>
      </c>
      <c r="X245">
        <v>2</v>
      </c>
      <c r="Y245">
        <v>911.56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2</v>
      </c>
      <c r="AH245">
        <v>2</v>
      </c>
      <c r="AI245">
        <v>70821975</v>
      </c>
      <c r="AJ245">
        <v>189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ROW(Source!A378)</f>
        <v>378</v>
      </c>
      <c r="B246">
        <v>70821984</v>
      </c>
      <c r="C246">
        <v>70821968</v>
      </c>
      <c r="D246">
        <v>68191886</v>
      </c>
      <c r="E246">
        <v>117</v>
      </c>
      <c r="F246">
        <v>1</v>
      </c>
      <c r="G246">
        <v>1</v>
      </c>
      <c r="H246">
        <v>3</v>
      </c>
      <c r="I246" t="s">
        <v>141</v>
      </c>
      <c r="J246" t="s">
        <v>3</v>
      </c>
      <c r="K246" t="s">
        <v>142</v>
      </c>
      <c r="L246">
        <v>3277935</v>
      </c>
      <c r="N246">
        <v>1013</v>
      </c>
      <c r="O246" t="s">
        <v>143</v>
      </c>
      <c r="P246" t="s">
        <v>143</v>
      </c>
      <c r="Q246">
        <v>1</v>
      </c>
      <c r="X246">
        <v>2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3</v>
      </c>
      <c r="AG246">
        <v>2</v>
      </c>
      <c r="AH246">
        <v>2</v>
      </c>
      <c r="AI246">
        <v>70821976</v>
      </c>
      <c r="AJ246">
        <v>190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ROW(Source!A379)</f>
        <v>379</v>
      </c>
      <c r="B247">
        <v>70821977</v>
      </c>
      <c r="C247">
        <v>70821968</v>
      </c>
      <c r="D247">
        <v>68185876</v>
      </c>
      <c r="E247">
        <v>117</v>
      </c>
      <c r="F247">
        <v>1</v>
      </c>
      <c r="G247">
        <v>1</v>
      </c>
      <c r="H247">
        <v>1</v>
      </c>
      <c r="I247" t="s">
        <v>531</v>
      </c>
      <c r="J247" t="s">
        <v>3</v>
      </c>
      <c r="K247" t="s">
        <v>532</v>
      </c>
      <c r="L247">
        <v>1191</v>
      </c>
      <c r="N247">
        <v>1013</v>
      </c>
      <c r="O247" t="s">
        <v>465</v>
      </c>
      <c r="P247" t="s">
        <v>465</v>
      </c>
      <c r="Q247">
        <v>1</v>
      </c>
      <c r="X247">
        <v>9.27</v>
      </c>
      <c r="Y247">
        <v>0</v>
      </c>
      <c r="Z247">
        <v>0</v>
      </c>
      <c r="AA247">
        <v>0</v>
      </c>
      <c r="AB247">
        <v>793.61</v>
      </c>
      <c r="AC247">
        <v>0</v>
      </c>
      <c r="AD247">
        <v>1</v>
      </c>
      <c r="AE247">
        <v>1</v>
      </c>
      <c r="AF247" t="s">
        <v>3</v>
      </c>
      <c r="AG247">
        <v>9.27</v>
      </c>
      <c r="AH247">
        <v>2</v>
      </c>
      <c r="AI247">
        <v>70821969</v>
      </c>
      <c r="AJ247">
        <v>191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ROW(Source!A379)</f>
        <v>379</v>
      </c>
      <c r="B248">
        <v>70821978</v>
      </c>
      <c r="C248">
        <v>70821968</v>
      </c>
      <c r="D248">
        <v>68186052</v>
      </c>
      <c r="E248">
        <v>117</v>
      </c>
      <c r="F248">
        <v>1</v>
      </c>
      <c r="G248">
        <v>1</v>
      </c>
      <c r="H248">
        <v>1</v>
      </c>
      <c r="I248" t="s">
        <v>466</v>
      </c>
      <c r="J248" t="s">
        <v>3</v>
      </c>
      <c r="K248" t="s">
        <v>467</v>
      </c>
      <c r="L248">
        <v>1191</v>
      </c>
      <c r="N248">
        <v>1013</v>
      </c>
      <c r="O248" t="s">
        <v>465</v>
      </c>
      <c r="P248" t="s">
        <v>465</v>
      </c>
      <c r="Q248">
        <v>1</v>
      </c>
      <c r="X248">
        <v>0.34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3</v>
      </c>
      <c r="AG248">
        <v>0.34</v>
      </c>
      <c r="AH248">
        <v>2</v>
      </c>
      <c r="AI248">
        <v>70821970</v>
      </c>
      <c r="AJ248">
        <v>192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ROW(Source!A379)</f>
        <v>379</v>
      </c>
      <c r="B249">
        <v>70821979</v>
      </c>
      <c r="C249">
        <v>70821968</v>
      </c>
      <c r="D249">
        <v>68192541</v>
      </c>
      <c r="E249">
        <v>1</v>
      </c>
      <c r="F249">
        <v>1</v>
      </c>
      <c r="G249">
        <v>1</v>
      </c>
      <c r="H249">
        <v>2</v>
      </c>
      <c r="I249" t="s">
        <v>468</v>
      </c>
      <c r="J249" t="s">
        <v>469</v>
      </c>
      <c r="K249" t="s">
        <v>470</v>
      </c>
      <c r="L249">
        <v>1368</v>
      </c>
      <c r="N249">
        <v>1011</v>
      </c>
      <c r="O249" t="s">
        <v>471</v>
      </c>
      <c r="P249" t="s">
        <v>471</v>
      </c>
      <c r="Q249">
        <v>1</v>
      </c>
      <c r="X249">
        <v>0.17</v>
      </c>
      <c r="Y249">
        <v>0</v>
      </c>
      <c r="Z249">
        <v>1626.29</v>
      </c>
      <c r="AA249">
        <v>1090.46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0.17</v>
      </c>
      <c r="AH249">
        <v>2</v>
      </c>
      <c r="AI249">
        <v>70821971</v>
      </c>
      <c r="AJ249">
        <v>193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ROW(Source!A379)</f>
        <v>379</v>
      </c>
      <c r="B250">
        <v>70821980</v>
      </c>
      <c r="C250">
        <v>70821968</v>
      </c>
      <c r="D250">
        <v>68193436</v>
      </c>
      <c r="E250">
        <v>1</v>
      </c>
      <c r="F250">
        <v>1</v>
      </c>
      <c r="G250">
        <v>1</v>
      </c>
      <c r="H250">
        <v>2</v>
      </c>
      <c r="I250" t="s">
        <v>486</v>
      </c>
      <c r="J250" t="s">
        <v>487</v>
      </c>
      <c r="K250" t="s">
        <v>488</v>
      </c>
      <c r="L250">
        <v>1368</v>
      </c>
      <c r="N250">
        <v>1011</v>
      </c>
      <c r="O250" t="s">
        <v>471</v>
      </c>
      <c r="P250" t="s">
        <v>471</v>
      </c>
      <c r="Q250">
        <v>1</v>
      </c>
      <c r="X250">
        <v>0.17</v>
      </c>
      <c r="Y250">
        <v>0</v>
      </c>
      <c r="Z250">
        <v>641.70000000000005</v>
      </c>
      <c r="AA250">
        <v>811.79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0.17</v>
      </c>
      <c r="AH250">
        <v>2</v>
      </c>
      <c r="AI250">
        <v>70821972</v>
      </c>
      <c r="AJ250">
        <v>194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ROW(Source!A379)</f>
        <v>379</v>
      </c>
      <c r="B251">
        <v>70821981</v>
      </c>
      <c r="C251">
        <v>70821968</v>
      </c>
      <c r="D251">
        <v>68193632</v>
      </c>
      <c r="E251">
        <v>1</v>
      </c>
      <c r="F251">
        <v>1</v>
      </c>
      <c r="G251">
        <v>1</v>
      </c>
      <c r="H251">
        <v>2</v>
      </c>
      <c r="I251" t="s">
        <v>533</v>
      </c>
      <c r="J251" t="s">
        <v>534</v>
      </c>
      <c r="K251" t="s">
        <v>535</v>
      </c>
      <c r="L251">
        <v>1368</v>
      </c>
      <c r="N251">
        <v>1011</v>
      </c>
      <c r="O251" t="s">
        <v>471</v>
      </c>
      <c r="P251" t="s">
        <v>471</v>
      </c>
      <c r="Q251">
        <v>1</v>
      </c>
      <c r="X251">
        <v>1.51</v>
      </c>
      <c r="Y251">
        <v>0</v>
      </c>
      <c r="Z251">
        <v>34.61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1.51</v>
      </c>
      <c r="AH251">
        <v>2</v>
      </c>
      <c r="AI251">
        <v>70821973</v>
      </c>
      <c r="AJ251">
        <v>195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ROW(Source!A379)</f>
        <v>379</v>
      </c>
      <c r="B252">
        <v>70821982</v>
      </c>
      <c r="C252">
        <v>70821968</v>
      </c>
      <c r="D252">
        <v>68261051</v>
      </c>
      <c r="E252">
        <v>1</v>
      </c>
      <c r="F252">
        <v>1</v>
      </c>
      <c r="G252">
        <v>1</v>
      </c>
      <c r="H252">
        <v>3</v>
      </c>
      <c r="I252" t="s">
        <v>536</v>
      </c>
      <c r="J252" t="s">
        <v>537</v>
      </c>
      <c r="K252" t="s">
        <v>538</v>
      </c>
      <c r="L252">
        <v>1346</v>
      </c>
      <c r="N252">
        <v>1009</v>
      </c>
      <c r="O252" t="s">
        <v>492</v>
      </c>
      <c r="P252" t="s">
        <v>492</v>
      </c>
      <c r="Q252">
        <v>1</v>
      </c>
      <c r="X252">
        <v>0.65</v>
      </c>
      <c r="Y252">
        <v>155.63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0.65</v>
      </c>
      <c r="AH252">
        <v>2</v>
      </c>
      <c r="AI252">
        <v>70821974</v>
      </c>
      <c r="AJ252">
        <v>196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ROW(Source!A379)</f>
        <v>379</v>
      </c>
      <c r="B253">
        <v>70821983</v>
      </c>
      <c r="C253">
        <v>70821968</v>
      </c>
      <c r="D253">
        <v>68278941</v>
      </c>
      <c r="E253">
        <v>1</v>
      </c>
      <c r="F253">
        <v>1</v>
      </c>
      <c r="G253">
        <v>1</v>
      </c>
      <c r="H253">
        <v>3</v>
      </c>
      <c r="I253" t="s">
        <v>539</v>
      </c>
      <c r="J253" t="s">
        <v>540</v>
      </c>
      <c r="K253" t="s">
        <v>541</v>
      </c>
      <c r="L253">
        <v>1346</v>
      </c>
      <c r="N253">
        <v>1009</v>
      </c>
      <c r="O253" t="s">
        <v>492</v>
      </c>
      <c r="P253" t="s">
        <v>492</v>
      </c>
      <c r="Q253">
        <v>1</v>
      </c>
      <c r="X253">
        <v>2</v>
      </c>
      <c r="Y253">
        <v>911.56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2</v>
      </c>
      <c r="AH253">
        <v>2</v>
      </c>
      <c r="AI253">
        <v>70821975</v>
      </c>
      <c r="AJ253">
        <v>197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ROW(Source!A379)</f>
        <v>379</v>
      </c>
      <c r="B254">
        <v>70821984</v>
      </c>
      <c r="C254">
        <v>70821968</v>
      </c>
      <c r="D254">
        <v>68191886</v>
      </c>
      <c r="E254">
        <v>117</v>
      </c>
      <c r="F254">
        <v>1</v>
      </c>
      <c r="G254">
        <v>1</v>
      </c>
      <c r="H254">
        <v>3</v>
      </c>
      <c r="I254" t="s">
        <v>141</v>
      </c>
      <c r="J254" t="s">
        <v>3</v>
      </c>
      <c r="K254" t="s">
        <v>142</v>
      </c>
      <c r="L254">
        <v>3277935</v>
      </c>
      <c r="N254">
        <v>1013</v>
      </c>
      <c r="O254" t="s">
        <v>143</v>
      </c>
      <c r="P254" t="s">
        <v>143</v>
      </c>
      <c r="Q254">
        <v>1</v>
      </c>
      <c r="X254">
        <v>2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2</v>
      </c>
      <c r="AH254">
        <v>2</v>
      </c>
      <c r="AI254">
        <v>70821976</v>
      </c>
      <c r="AJ254">
        <v>198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ROW(Source!A384)</f>
        <v>384</v>
      </c>
      <c r="B255">
        <v>70821996</v>
      </c>
      <c r="C255">
        <v>70821987</v>
      </c>
      <c r="D255">
        <v>68185876</v>
      </c>
      <c r="E255">
        <v>117</v>
      </c>
      <c r="F255">
        <v>1</v>
      </c>
      <c r="G255">
        <v>1</v>
      </c>
      <c r="H255">
        <v>1</v>
      </c>
      <c r="I255" t="s">
        <v>531</v>
      </c>
      <c r="J255" t="s">
        <v>3</v>
      </c>
      <c r="K255" t="s">
        <v>532</v>
      </c>
      <c r="L255">
        <v>1191</v>
      </c>
      <c r="N255">
        <v>1013</v>
      </c>
      <c r="O255" t="s">
        <v>465</v>
      </c>
      <c r="P255" t="s">
        <v>465</v>
      </c>
      <c r="Q255">
        <v>1</v>
      </c>
      <c r="X255">
        <v>14.4</v>
      </c>
      <c r="Y255">
        <v>0</v>
      </c>
      <c r="Z255">
        <v>0</v>
      </c>
      <c r="AA255">
        <v>0</v>
      </c>
      <c r="AB255">
        <v>793.61</v>
      </c>
      <c r="AC255">
        <v>0</v>
      </c>
      <c r="AD255">
        <v>1</v>
      </c>
      <c r="AE255">
        <v>1</v>
      </c>
      <c r="AF255" t="s">
        <v>3</v>
      </c>
      <c r="AG255">
        <v>14.4</v>
      </c>
      <c r="AH255">
        <v>2</v>
      </c>
      <c r="AI255">
        <v>70821988</v>
      </c>
      <c r="AJ255">
        <v>199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ROW(Source!A384)</f>
        <v>384</v>
      </c>
      <c r="B256">
        <v>70821997</v>
      </c>
      <c r="C256">
        <v>70821987</v>
      </c>
      <c r="D256">
        <v>68186052</v>
      </c>
      <c r="E256">
        <v>117</v>
      </c>
      <c r="F256">
        <v>1</v>
      </c>
      <c r="G256">
        <v>1</v>
      </c>
      <c r="H256">
        <v>1</v>
      </c>
      <c r="I256" t="s">
        <v>466</v>
      </c>
      <c r="J256" t="s">
        <v>3</v>
      </c>
      <c r="K256" t="s">
        <v>467</v>
      </c>
      <c r="L256">
        <v>1191</v>
      </c>
      <c r="N256">
        <v>1013</v>
      </c>
      <c r="O256" t="s">
        <v>465</v>
      </c>
      <c r="P256" t="s">
        <v>465</v>
      </c>
      <c r="Q256">
        <v>1</v>
      </c>
      <c r="X256">
        <v>0.4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2</v>
      </c>
      <c r="AF256" t="s">
        <v>3</v>
      </c>
      <c r="AG256">
        <v>0.4</v>
      </c>
      <c r="AH256">
        <v>2</v>
      </c>
      <c r="AI256">
        <v>70821989</v>
      </c>
      <c r="AJ256">
        <v>200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ROW(Source!A384)</f>
        <v>384</v>
      </c>
      <c r="B257">
        <v>70821998</v>
      </c>
      <c r="C257">
        <v>70821987</v>
      </c>
      <c r="D257">
        <v>68192541</v>
      </c>
      <c r="E257">
        <v>1</v>
      </c>
      <c r="F257">
        <v>1</v>
      </c>
      <c r="G257">
        <v>1</v>
      </c>
      <c r="H257">
        <v>2</v>
      </c>
      <c r="I257" t="s">
        <v>468</v>
      </c>
      <c r="J257" t="s">
        <v>469</v>
      </c>
      <c r="K257" t="s">
        <v>470</v>
      </c>
      <c r="L257">
        <v>1368</v>
      </c>
      <c r="N257">
        <v>1011</v>
      </c>
      <c r="O257" t="s">
        <v>471</v>
      </c>
      <c r="P257" t="s">
        <v>471</v>
      </c>
      <c r="Q257">
        <v>1</v>
      </c>
      <c r="X257">
        <v>0.2</v>
      </c>
      <c r="Y257">
        <v>0</v>
      </c>
      <c r="Z257">
        <v>1626.29</v>
      </c>
      <c r="AA257">
        <v>1090.46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0.2</v>
      </c>
      <c r="AH257">
        <v>2</v>
      </c>
      <c r="AI257">
        <v>70821990</v>
      </c>
      <c r="AJ257">
        <v>201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ROW(Source!A384)</f>
        <v>384</v>
      </c>
      <c r="B258">
        <v>70821999</v>
      </c>
      <c r="C258">
        <v>70821987</v>
      </c>
      <c r="D258">
        <v>68193436</v>
      </c>
      <c r="E258">
        <v>1</v>
      </c>
      <c r="F258">
        <v>1</v>
      </c>
      <c r="G258">
        <v>1</v>
      </c>
      <c r="H258">
        <v>2</v>
      </c>
      <c r="I258" t="s">
        <v>486</v>
      </c>
      <c r="J258" t="s">
        <v>487</v>
      </c>
      <c r="K258" t="s">
        <v>488</v>
      </c>
      <c r="L258">
        <v>1368</v>
      </c>
      <c r="N258">
        <v>1011</v>
      </c>
      <c r="O258" t="s">
        <v>471</v>
      </c>
      <c r="P258" t="s">
        <v>471</v>
      </c>
      <c r="Q258">
        <v>1</v>
      </c>
      <c r="X258">
        <v>0.2</v>
      </c>
      <c r="Y258">
        <v>0</v>
      </c>
      <c r="Z258">
        <v>641.70000000000005</v>
      </c>
      <c r="AA258">
        <v>811.79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0.2</v>
      </c>
      <c r="AH258">
        <v>2</v>
      </c>
      <c r="AI258">
        <v>70821991</v>
      </c>
      <c r="AJ258">
        <v>202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ROW(Source!A384)</f>
        <v>384</v>
      </c>
      <c r="B259">
        <v>70822000</v>
      </c>
      <c r="C259">
        <v>70821987</v>
      </c>
      <c r="D259">
        <v>68193632</v>
      </c>
      <c r="E259">
        <v>1</v>
      </c>
      <c r="F259">
        <v>1</v>
      </c>
      <c r="G259">
        <v>1</v>
      </c>
      <c r="H259">
        <v>2</v>
      </c>
      <c r="I259" t="s">
        <v>533</v>
      </c>
      <c r="J259" t="s">
        <v>534</v>
      </c>
      <c r="K259" t="s">
        <v>535</v>
      </c>
      <c r="L259">
        <v>1368</v>
      </c>
      <c r="N259">
        <v>1011</v>
      </c>
      <c r="O259" t="s">
        <v>471</v>
      </c>
      <c r="P259" t="s">
        <v>471</v>
      </c>
      <c r="Q259">
        <v>1</v>
      </c>
      <c r="X259">
        <v>2.7</v>
      </c>
      <c r="Y259">
        <v>0</v>
      </c>
      <c r="Z259">
        <v>34.61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2.7</v>
      </c>
      <c r="AH259">
        <v>2</v>
      </c>
      <c r="AI259">
        <v>70821992</v>
      </c>
      <c r="AJ259">
        <v>203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ROW(Source!A384)</f>
        <v>384</v>
      </c>
      <c r="B260">
        <v>70822001</v>
      </c>
      <c r="C260">
        <v>70821987</v>
      </c>
      <c r="D260">
        <v>68261051</v>
      </c>
      <c r="E260">
        <v>1</v>
      </c>
      <c r="F260">
        <v>1</v>
      </c>
      <c r="G260">
        <v>1</v>
      </c>
      <c r="H260">
        <v>3</v>
      </c>
      <c r="I260" t="s">
        <v>536</v>
      </c>
      <c r="J260" t="s">
        <v>537</v>
      </c>
      <c r="K260" t="s">
        <v>538</v>
      </c>
      <c r="L260">
        <v>1346</v>
      </c>
      <c r="N260">
        <v>1009</v>
      </c>
      <c r="O260" t="s">
        <v>492</v>
      </c>
      <c r="P260" t="s">
        <v>492</v>
      </c>
      <c r="Q260">
        <v>1</v>
      </c>
      <c r="X260">
        <v>0.9</v>
      </c>
      <c r="Y260">
        <v>155.63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0.9</v>
      </c>
      <c r="AH260">
        <v>2</v>
      </c>
      <c r="AI260">
        <v>70821993</v>
      </c>
      <c r="AJ260">
        <v>204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ROW(Source!A384)</f>
        <v>384</v>
      </c>
      <c r="B261">
        <v>70822002</v>
      </c>
      <c r="C261">
        <v>70821987</v>
      </c>
      <c r="D261">
        <v>68278941</v>
      </c>
      <c r="E261">
        <v>1</v>
      </c>
      <c r="F261">
        <v>1</v>
      </c>
      <c r="G261">
        <v>1</v>
      </c>
      <c r="H261">
        <v>3</v>
      </c>
      <c r="I261" t="s">
        <v>539</v>
      </c>
      <c r="J261" t="s">
        <v>540</v>
      </c>
      <c r="K261" t="s">
        <v>541</v>
      </c>
      <c r="L261">
        <v>1346</v>
      </c>
      <c r="N261">
        <v>1009</v>
      </c>
      <c r="O261" t="s">
        <v>492</v>
      </c>
      <c r="P261" t="s">
        <v>492</v>
      </c>
      <c r="Q261">
        <v>1</v>
      </c>
      <c r="X261">
        <v>3.7</v>
      </c>
      <c r="Y261">
        <v>911.56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3.7</v>
      </c>
      <c r="AH261">
        <v>2</v>
      </c>
      <c r="AI261">
        <v>70821994</v>
      </c>
      <c r="AJ261">
        <v>205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ROW(Source!A384)</f>
        <v>384</v>
      </c>
      <c r="B262">
        <v>70822003</v>
      </c>
      <c r="C262">
        <v>70821987</v>
      </c>
      <c r="D262">
        <v>68191886</v>
      </c>
      <c r="E262">
        <v>117</v>
      </c>
      <c r="F262">
        <v>1</v>
      </c>
      <c r="G262">
        <v>1</v>
      </c>
      <c r="H262">
        <v>3</v>
      </c>
      <c r="I262" t="s">
        <v>141</v>
      </c>
      <c r="J262" t="s">
        <v>3</v>
      </c>
      <c r="K262" t="s">
        <v>142</v>
      </c>
      <c r="L262">
        <v>3277935</v>
      </c>
      <c r="N262">
        <v>1013</v>
      </c>
      <c r="O262" t="s">
        <v>143</v>
      </c>
      <c r="P262" t="s">
        <v>143</v>
      </c>
      <c r="Q262">
        <v>1</v>
      </c>
      <c r="X262">
        <v>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2</v>
      </c>
      <c r="AH262">
        <v>2</v>
      </c>
      <c r="AI262">
        <v>70821995</v>
      </c>
      <c r="AJ262">
        <v>206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ROW(Source!A385)</f>
        <v>385</v>
      </c>
      <c r="B263">
        <v>70821996</v>
      </c>
      <c r="C263">
        <v>70821987</v>
      </c>
      <c r="D263">
        <v>68185876</v>
      </c>
      <c r="E263">
        <v>117</v>
      </c>
      <c r="F263">
        <v>1</v>
      </c>
      <c r="G263">
        <v>1</v>
      </c>
      <c r="H263">
        <v>1</v>
      </c>
      <c r="I263" t="s">
        <v>531</v>
      </c>
      <c r="J263" t="s">
        <v>3</v>
      </c>
      <c r="K263" t="s">
        <v>532</v>
      </c>
      <c r="L263">
        <v>1191</v>
      </c>
      <c r="N263">
        <v>1013</v>
      </c>
      <c r="O263" t="s">
        <v>465</v>
      </c>
      <c r="P263" t="s">
        <v>465</v>
      </c>
      <c r="Q263">
        <v>1</v>
      </c>
      <c r="X263">
        <v>14.4</v>
      </c>
      <c r="Y263">
        <v>0</v>
      </c>
      <c r="Z263">
        <v>0</v>
      </c>
      <c r="AA263">
        <v>0</v>
      </c>
      <c r="AB263">
        <v>793.61</v>
      </c>
      <c r="AC263">
        <v>0</v>
      </c>
      <c r="AD263">
        <v>1</v>
      </c>
      <c r="AE263">
        <v>1</v>
      </c>
      <c r="AF263" t="s">
        <v>3</v>
      </c>
      <c r="AG263">
        <v>14.4</v>
      </c>
      <c r="AH263">
        <v>2</v>
      </c>
      <c r="AI263">
        <v>70821988</v>
      </c>
      <c r="AJ263">
        <v>207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ROW(Source!A385)</f>
        <v>385</v>
      </c>
      <c r="B264">
        <v>70821997</v>
      </c>
      <c r="C264">
        <v>70821987</v>
      </c>
      <c r="D264">
        <v>68186052</v>
      </c>
      <c r="E264">
        <v>117</v>
      </c>
      <c r="F264">
        <v>1</v>
      </c>
      <c r="G264">
        <v>1</v>
      </c>
      <c r="H264">
        <v>1</v>
      </c>
      <c r="I264" t="s">
        <v>466</v>
      </c>
      <c r="J264" t="s">
        <v>3</v>
      </c>
      <c r="K264" t="s">
        <v>467</v>
      </c>
      <c r="L264">
        <v>1191</v>
      </c>
      <c r="N264">
        <v>1013</v>
      </c>
      <c r="O264" t="s">
        <v>465</v>
      </c>
      <c r="P264" t="s">
        <v>465</v>
      </c>
      <c r="Q264">
        <v>1</v>
      </c>
      <c r="X264">
        <v>0.4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3</v>
      </c>
      <c r="AG264">
        <v>0.4</v>
      </c>
      <c r="AH264">
        <v>2</v>
      </c>
      <c r="AI264">
        <v>70821989</v>
      </c>
      <c r="AJ264">
        <v>208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ROW(Source!A385)</f>
        <v>385</v>
      </c>
      <c r="B265">
        <v>70821998</v>
      </c>
      <c r="C265">
        <v>70821987</v>
      </c>
      <c r="D265">
        <v>68192541</v>
      </c>
      <c r="E265">
        <v>1</v>
      </c>
      <c r="F265">
        <v>1</v>
      </c>
      <c r="G265">
        <v>1</v>
      </c>
      <c r="H265">
        <v>2</v>
      </c>
      <c r="I265" t="s">
        <v>468</v>
      </c>
      <c r="J265" t="s">
        <v>469</v>
      </c>
      <c r="K265" t="s">
        <v>470</v>
      </c>
      <c r="L265">
        <v>1368</v>
      </c>
      <c r="N265">
        <v>1011</v>
      </c>
      <c r="O265" t="s">
        <v>471</v>
      </c>
      <c r="P265" t="s">
        <v>471</v>
      </c>
      <c r="Q265">
        <v>1</v>
      </c>
      <c r="X265">
        <v>0.2</v>
      </c>
      <c r="Y265">
        <v>0</v>
      </c>
      <c r="Z265">
        <v>1626.29</v>
      </c>
      <c r="AA265">
        <v>1090.46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0.2</v>
      </c>
      <c r="AH265">
        <v>2</v>
      </c>
      <c r="AI265">
        <v>70821990</v>
      </c>
      <c r="AJ265">
        <v>209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ROW(Source!A385)</f>
        <v>385</v>
      </c>
      <c r="B266">
        <v>70821999</v>
      </c>
      <c r="C266">
        <v>70821987</v>
      </c>
      <c r="D266">
        <v>68193436</v>
      </c>
      <c r="E266">
        <v>1</v>
      </c>
      <c r="F266">
        <v>1</v>
      </c>
      <c r="G266">
        <v>1</v>
      </c>
      <c r="H266">
        <v>2</v>
      </c>
      <c r="I266" t="s">
        <v>486</v>
      </c>
      <c r="J266" t="s">
        <v>487</v>
      </c>
      <c r="K266" t="s">
        <v>488</v>
      </c>
      <c r="L266">
        <v>1368</v>
      </c>
      <c r="N266">
        <v>1011</v>
      </c>
      <c r="O266" t="s">
        <v>471</v>
      </c>
      <c r="P266" t="s">
        <v>471</v>
      </c>
      <c r="Q266">
        <v>1</v>
      </c>
      <c r="X266">
        <v>0.2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0.2</v>
      </c>
      <c r="AH266">
        <v>2</v>
      </c>
      <c r="AI266">
        <v>70821991</v>
      </c>
      <c r="AJ266">
        <v>210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ROW(Source!A385)</f>
        <v>385</v>
      </c>
      <c r="B267">
        <v>70822000</v>
      </c>
      <c r="C267">
        <v>70821987</v>
      </c>
      <c r="D267">
        <v>68193632</v>
      </c>
      <c r="E267">
        <v>1</v>
      </c>
      <c r="F267">
        <v>1</v>
      </c>
      <c r="G267">
        <v>1</v>
      </c>
      <c r="H267">
        <v>2</v>
      </c>
      <c r="I267" t="s">
        <v>533</v>
      </c>
      <c r="J267" t="s">
        <v>534</v>
      </c>
      <c r="K267" t="s">
        <v>535</v>
      </c>
      <c r="L267">
        <v>1368</v>
      </c>
      <c r="N267">
        <v>1011</v>
      </c>
      <c r="O267" t="s">
        <v>471</v>
      </c>
      <c r="P267" t="s">
        <v>471</v>
      </c>
      <c r="Q267">
        <v>1</v>
      </c>
      <c r="X267">
        <v>2.7</v>
      </c>
      <c r="Y267">
        <v>0</v>
      </c>
      <c r="Z267">
        <v>34.61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2.7</v>
      </c>
      <c r="AH267">
        <v>2</v>
      </c>
      <c r="AI267">
        <v>70821992</v>
      </c>
      <c r="AJ267">
        <v>211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ROW(Source!A385)</f>
        <v>385</v>
      </c>
      <c r="B268">
        <v>70822001</v>
      </c>
      <c r="C268">
        <v>70821987</v>
      </c>
      <c r="D268">
        <v>68261051</v>
      </c>
      <c r="E268">
        <v>1</v>
      </c>
      <c r="F268">
        <v>1</v>
      </c>
      <c r="G268">
        <v>1</v>
      </c>
      <c r="H268">
        <v>3</v>
      </c>
      <c r="I268" t="s">
        <v>536</v>
      </c>
      <c r="J268" t="s">
        <v>537</v>
      </c>
      <c r="K268" t="s">
        <v>538</v>
      </c>
      <c r="L268">
        <v>1346</v>
      </c>
      <c r="N268">
        <v>1009</v>
      </c>
      <c r="O268" t="s">
        <v>492</v>
      </c>
      <c r="P268" t="s">
        <v>492</v>
      </c>
      <c r="Q268">
        <v>1</v>
      </c>
      <c r="X268">
        <v>0.9</v>
      </c>
      <c r="Y268">
        <v>155.63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0.9</v>
      </c>
      <c r="AH268">
        <v>2</v>
      </c>
      <c r="AI268">
        <v>70821993</v>
      </c>
      <c r="AJ268">
        <v>212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ROW(Source!A385)</f>
        <v>385</v>
      </c>
      <c r="B269">
        <v>70822002</v>
      </c>
      <c r="C269">
        <v>70821987</v>
      </c>
      <c r="D269">
        <v>68278941</v>
      </c>
      <c r="E269">
        <v>1</v>
      </c>
      <c r="F269">
        <v>1</v>
      </c>
      <c r="G269">
        <v>1</v>
      </c>
      <c r="H269">
        <v>3</v>
      </c>
      <c r="I269" t="s">
        <v>539</v>
      </c>
      <c r="J269" t="s">
        <v>540</v>
      </c>
      <c r="K269" t="s">
        <v>541</v>
      </c>
      <c r="L269">
        <v>1346</v>
      </c>
      <c r="N269">
        <v>1009</v>
      </c>
      <c r="O269" t="s">
        <v>492</v>
      </c>
      <c r="P269" t="s">
        <v>492</v>
      </c>
      <c r="Q269">
        <v>1</v>
      </c>
      <c r="X269">
        <v>3.7</v>
      </c>
      <c r="Y269">
        <v>911.56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3.7</v>
      </c>
      <c r="AH269">
        <v>2</v>
      </c>
      <c r="AI269">
        <v>70821994</v>
      </c>
      <c r="AJ269">
        <v>213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ROW(Source!A385)</f>
        <v>385</v>
      </c>
      <c r="B270">
        <v>70822003</v>
      </c>
      <c r="C270">
        <v>70821987</v>
      </c>
      <c r="D270">
        <v>68191886</v>
      </c>
      <c r="E270">
        <v>117</v>
      </c>
      <c r="F270">
        <v>1</v>
      </c>
      <c r="G270">
        <v>1</v>
      </c>
      <c r="H270">
        <v>3</v>
      </c>
      <c r="I270" t="s">
        <v>141</v>
      </c>
      <c r="J270" t="s">
        <v>3</v>
      </c>
      <c r="K270" t="s">
        <v>142</v>
      </c>
      <c r="L270">
        <v>3277935</v>
      </c>
      <c r="N270">
        <v>1013</v>
      </c>
      <c r="O270" t="s">
        <v>143</v>
      </c>
      <c r="P270" t="s">
        <v>143</v>
      </c>
      <c r="Q270">
        <v>1</v>
      </c>
      <c r="X270">
        <v>2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2</v>
      </c>
      <c r="AH270">
        <v>2</v>
      </c>
      <c r="AI270">
        <v>70821995</v>
      </c>
      <c r="AJ270">
        <v>214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ROW(Source!A392)</f>
        <v>392</v>
      </c>
      <c r="B271">
        <v>70822009</v>
      </c>
      <c r="C271">
        <v>70822007</v>
      </c>
      <c r="D271">
        <v>68185808</v>
      </c>
      <c r="E271">
        <v>117</v>
      </c>
      <c r="F271">
        <v>1</v>
      </c>
      <c r="G271">
        <v>1</v>
      </c>
      <c r="H271">
        <v>1</v>
      </c>
      <c r="I271" t="s">
        <v>545</v>
      </c>
      <c r="J271" t="s">
        <v>3</v>
      </c>
      <c r="K271" t="s">
        <v>546</v>
      </c>
      <c r="L271">
        <v>1191</v>
      </c>
      <c r="N271">
        <v>1013</v>
      </c>
      <c r="O271" t="s">
        <v>465</v>
      </c>
      <c r="P271" t="s">
        <v>465</v>
      </c>
      <c r="Q271">
        <v>1</v>
      </c>
      <c r="X271">
        <v>88.5</v>
      </c>
      <c r="Y271">
        <v>0</v>
      </c>
      <c r="Z271">
        <v>0</v>
      </c>
      <c r="AA271">
        <v>0</v>
      </c>
      <c r="AB271">
        <v>633.07000000000005</v>
      </c>
      <c r="AC271">
        <v>0</v>
      </c>
      <c r="AD271">
        <v>1</v>
      </c>
      <c r="AE271">
        <v>1</v>
      </c>
      <c r="AF271" t="s">
        <v>3</v>
      </c>
      <c r="AG271">
        <v>88.5</v>
      </c>
      <c r="AH271">
        <v>2</v>
      </c>
      <c r="AI271">
        <v>70822008</v>
      </c>
      <c r="AJ271">
        <v>215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ROW(Source!A393)</f>
        <v>393</v>
      </c>
      <c r="B272">
        <v>70822009</v>
      </c>
      <c r="C272">
        <v>70822007</v>
      </c>
      <c r="D272">
        <v>68185808</v>
      </c>
      <c r="E272">
        <v>117</v>
      </c>
      <c r="F272">
        <v>1</v>
      </c>
      <c r="G272">
        <v>1</v>
      </c>
      <c r="H272">
        <v>1</v>
      </c>
      <c r="I272" t="s">
        <v>545</v>
      </c>
      <c r="J272" t="s">
        <v>3</v>
      </c>
      <c r="K272" t="s">
        <v>546</v>
      </c>
      <c r="L272">
        <v>1191</v>
      </c>
      <c r="N272">
        <v>1013</v>
      </c>
      <c r="O272" t="s">
        <v>465</v>
      </c>
      <c r="P272" t="s">
        <v>465</v>
      </c>
      <c r="Q272">
        <v>1</v>
      </c>
      <c r="X272">
        <v>88.5</v>
      </c>
      <c r="Y272">
        <v>0</v>
      </c>
      <c r="Z272">
        <v>0</v>
      </c>
      <c r="AA272">
        <v>0</v>
      </c>
      <c r="AB272">
        <v>633.07000000000005</v>
      </c>
      <c r="AC272">
        <v>0</v>
      </c>
      <c r="AD272">
        <v>1</v>
      </c>
      <c r="AE272">
        <v>1</v>
      </c>
      <c r="AF272" t="s">
        <v>3</v>
      </c>
      <c r="AG272">
        <v>88.5</v>
      </c>
      <c r="AH272">
        <v>2</v>
      </c>
      <c r="AI272">
        <v>70822008</v>
      </c>
      <c r="AJ272">
        <v>216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ROW(Source!A579)</f>
        <v>579</v>
      </c>
      <c r="B273">
        <v>70822045</v>
      </c>
      <c r="C273">
        <v>70822034</v>
      </c>
      <c r="D273">
        <v>52604472</v>
      </c>
      <c r="E273">
        <v>110</v>
      </c>
      <c r="F273">
        <v>1</v>
      </c>
      <c r="G273">
        <v>1</v>
      </c>
      <c r="H273">
        <v>1</v>
      </c>
      <c r="I273" t="s">
        <v>480</v>
      </c>
      <c r="J273" t="s">
        <v>3</v>
      </c>
      <c r="K273" t="s">
        <v>547</v>
      </c>
      <c r="L273">
        <v>1191</v>
      </c>
      <c r="N273">
        <v>1013</v>
      </c>
      <c r="O273" t="s">
        <v>465</v>
      </c>
      <c r="P273" t="s">
        <v>465</v>
      </c>
      <c r="Q273">
        <v>1</v>
      </c>
      <c r="X273">
        <v>5.98</v>
      </c>
      <c r="Y273">
        <v>0</v>
      </c>
      <c r="Z273">
        <v>0</v>
      </c>
      <c r="AA273">
        <v>0</v>
      </c>
      <c r="AB273">
        <v>433.39</v>
      </c>
      <c r="AC273">
        <v>0</v>
      </c>
      <c r="AD273">
        <v>1</v>
      </c>
      <c r="AE273">
        <v>1</v>
      </c>
      <c r="AF273" t="s">
        <v>3</v>
      </c>
      <c r="AG273">
        <v>5.98</v>
      </c>
      <c r="AH273">
        <v>2</v>
      </c>
      <c r="AI273">
        <v>70822035</v>
      </c>
      <c r="AJ273">
        <v>217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ROW(Source!A579)</f>
        <v>579</v>
      </c>
      <c r="B274">
        <v>70822046</v>
      </c>
      <c r="C274">
        <v>70822034</v>
      </c>
      <c r="D274">
        <v>52604734</v>
      </c>
      <c r="E274">
        <v>110</v>
      </c>
      <c r="F274">
        <v>1</v>
      </c>
      <c r="G274">
        <v>1</v>
      </c>
      <c r="H274">
        <v>1</v>
      </c>
      <c r="I274" t="s">
        <v>466</v>
      </c>
      <c r="J274" t="s">
        <v>3</v>
      </c>
      <c r="K274" t="s">
        <v>467</v>
      </c>
      <c r="L274">
        <v>1191</v>
      </c>
      <c r="N274">
        <v>1013</v>
      </c>
      <c r="O274" t="s">
        <v>465</v>
      </c>
      <c r="P274" t="s">
        <v>465</v>
      </c>
      <c r="Q274">
        <v>1</v>
      </c>
      <c r="X274">
        <v>2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3</v>
      </c>
      <c r="AG274">
        <v>2</v>
      </c>
      <c r="AH274">
        <v>2</v>
      </c>
      <c r="AI274">
        <v>70822036</v>
      </c>
      <c r="AJ274">
        <v>218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ROW(Source!A579)</f>
        <v>579</v>
      </c>
      <c r="B275">
        <v>70822047</v>
      </c>
      <c r="C275">
        <v>70822034</v>
      </c>
      <c r="D275">
        <v>52833205</v>
      </c>
      <c r="E275">
        <v>1</v>
      </c>
      <c r="F275">
        <v>1</v>
      </c>
      <c r="G275">
        <v>1</v>
      </c>
      <c r="H275">
        <v>2</v>
      </c>
      <c r="I275" t="s">
        <v>482</v>
      </c>
      <c r="J275" t="s">
        <v>548</v>
      </c>
      <c r="K275" t="s">
        <v>484</v>
      </c>
      <c r="L275">
        <v>1368</v>
      </c>
      <c r="N275">
        <v>1011</v>
      </c>
      <c r="O275" t="s">
        <v>471</v>
      </c>
      <c r="P275" t="s">
        <v>471</v>
      </c>
      <c r="Q275">
        <v>1</v>
      </c>
      <c r="X275">
        <v>1.6</v>
      </c>
      <c r="Y275">
        <v>0</v>
      </c>
      <c r="Z275">
        <v>1846.83</v>
      </c>
      <c r="AA275">
        <v>540.41999999999996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1.6</v>
      </c>
      <c r="AH275">
        <v>2</v>
      </c>
      <c r="AI275">
        <v>70822037</v>
      </c>
      <c r="AJ275">
        <v>219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ROW(Source!A579)</f>
        <v>579</v>
      </c>
      <c r="B276">
        <v>70822048</v>
      </c>
      <c r="C276">
        <v>70822034</v>
      </c>
      <c r="D276">
        <v>52834632</v>
      </c>
      <c r="E276">
        <v>1</v>
      </c>
      <c r="F276">
        <v>1</v>
      </c>
      <c r="G276">
        <v>1</v>
      </c>
      <c r="H276">
        <v>2</v>
      </c>
      <c r="I276" t="s">
        <v>486</v>
      </c>
      <c r="J276" t="s">
        <v>487</v>
      </c>
      <c r="K276" t="s">
        <v>488</v>
      </c>
      <c r="L276">
        <v>1368</v>
      </c>
      <c r="N276">
        <v>1011</v>
      </c>
      <c r="O276" t="s">
        <v>471</v>
      </c>
      <c r="P276" t="s">
        <v>471</v>
      </c>
      <c r="Q276">
        <v>1</v>
      </c>
      <c r="X276">
        <v>0.4</v>
      </c>
      <c r="Y276">
        <v>0</v>
      </c>
      <c r="Z276">
        <v>477.92</v>
      </c>
      <c r="AA276">
        <v>470.23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0.4</v>
      </c>
      <c r="AH276">
        <v>2</v>
      </c>
      <c r="AI276">
        <v>70822038</v>
      </c>
      <c r="AJ276">
        <v>220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ROW(Source!A579)</f>
        <v>579</v>
      </c>
      <c r="B277">
        <v>70822049</v>
      </c>
      <c r="C277">
        <v>70822034</v>
      </c>
      <c r="D277">
        <v>52955942</v>
      </c>
      <c r="E277">
        <v>1</v>
      </c>
      <c r="F277">
        <v>1</v>
      </c>
      <c r="G277">
        <v>1</v>
      </c>
      <c r="H277">
        <v>3</v>
      </c>
      <c r="I277" t="s">
        <v>489</v>
      </c>
      <c r="J277" t="s">
        <v>549</v>
      </c>
      <c r="K277" t="s">
        <v>491</v>
      </c>
      <c r="L277">
        <v>1346</v>
      </c>
      <c r="N277">
        <v>1009</v>
      </c>
      <c r="O277" t="s">
        <v>492</v>
      </c>
      <c r="P277" t="s">
        <v>492</v>
      </c>
      <c r="Q277">
        <v>1</v>
      </c>
      <c r="X277">
        <v>0.1</v>
      </c>
      <c r="Y277">
        <v>238.29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</v>
      </c>
      <c r="AH277">
        <v>2</v>
      </c>
      <c r="AI277">
        <v>70822039</v>
      </c>
      <c r="AJ277">
        <v>221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ROW(Source!A579)</f>
        <v>579</v>
      </c>
      <c r="B278">
        <v>70822050</v>
      </c>
      <c r="C278">
        <v>70822034</v>
      </c>
      <c r="D278">
        <v>52955949</v>
      </c>
      <c r="E278">
        <v>1</v>
      </c>
      <c r="F278">
        <v>1</v>
      </c>
      <c r="G278">
        <v>1</v>
      </c>
      <c r="H278">
        <v>3</v>
      </c>
      <c r="I278" t="s">
        <v>493</v>
      </c>
      <c r="J278" t="s">
        <v>550</v>
      </c>
      <c r="K278" t="s">
        <v>495</v>
      </c>
      <c r="L278">
        <v>1346</v>
      </c>
      <c r="N278">
        <v>1009</v>
      </c>
      <c r="O278" t="s">
        <v>492</v>
      </c>
      <c r="P278" t="s">
        <v>492</v>
      </c>
      <c r="Q278">
        <v>1</v>
      </c>
      <c r="X278">
        <v>0.03</v>
      </c>
      <c r="Y278">
        <v>80.02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0.03</v>
      </c>
      <c r="AH278">
        <v>2</v>
      </c>
      <c r="AI278">
        <v>70822040</v>
      </c>
      <c r="AJ278">
        <v>222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ROW(Source!A579)</f>
        <v>579</v>
      </c>
      <c r="B279">
        <v>70822051</v>
      </c>
      <c r="C279">
        <v>70822034</v>
      </c>
      <c r="D279">
        <v>52961268</v>
      </c>
      <c r="E279">
        <v>1</v>
      </c>
      <c r="F279">
        <v>1</v>
      </c>
      <c r="G279">
        <v>1</v>
      </c>
      <c r="H279">
        <v>3</v>
      </c>
      <c r="I279" t="s">
        <v>586</v>
      </c>
      <c r="J279" t="s">
        <v>587</v>
      </c>
      <c r="K279" t="s">
        <v>588</v>
      </c>
      <c r="L279">
        <v>1346</v>
      </c>
      <c r="N279">
        <v>1009</v>
      </c>
      <c r="O279" t="s">
        <v>492</v>
      </c>
      <c r="P279" t="s">
        <v>492</v>
      </c>
      <c r="Q279">
        <v>1</v>
      </c>
      <c r="X279">
        <v>0</v>
      </c>
      <c r="Y279">
        <v>174.93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ROW(Source!A579)</f>
        <v>579</v>
      </c>
      <c r="B280">
        <v>70822052</v>
      </c>
      <c r="C280">
        <v>70822034</v>
      </c>
      <c r="D280">
        <v>52963257</v>
      </c>
      <c r="E280">
        <v>1</v>
      </c>
      <c r="F280">
        <v>1</v>
      </c>
      <c r="G280">
        <v>1</v>
      </c>
      <c r="H280">
        <v>3</v>
      </c>
      <c r="I280" t="s">
        <v>496</v>
      </c>
      <c r="J280" t="s">
        <v>497</v>
      </c>
      <c r="K280" t="s">
        <v>498</v>
      </c>
      <c r="L280">
        <v>1346</v>
      </c>
      <c r="N280">
        <v>1009</v>
      </c>
      <c r="O280" t="s">
        <v>492</v>
      </c>
      <c r="P280" t="s">
        <v>492</v>
      </c>
      <c r="Q280">
        <v>1</v>
      </c>
      <c r="X280">
        <v>0.02</v>
      </c>
      <c r="Y280">
        <v>56.11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0.02</v>
      </c>
      <c r="AH280">
        <v>2</v>
      </c>
      <c r="AI280">
        <v>70822041</v>
      </c>
      <c r="AJ280">
        <v>223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ROW(Source!A579)</f>
        <v>579</v>
      </c>
      <c r="B281">
        <v>70822053</v>
      </c>
      <c r="C281">
        <v>70822034</v>
      </c>
      <c r="D281">
        <v>52606288</v>
      </c>
      <c r="E281">
        <v>110</v>
      </c>
      <c r="F281">
        <v>1</v>
      </c>
      <c r="G281">
        <v>1</v>
      </c>
      <c r="H281">
        <v>3</v>
      </c>
      <c r="I281" t="s">
        <v>589</v>
      </c>
      <c r="J281" t="s">
        <v>3</v>
      </c>
      <c r="K281" t="s">
        <v>590</v>
      </c>
      <c r="L281">
        <v>1371</v>
      </c>
      <c r="N281">
        <v>1013</v>
      </c>
      <c r="O281" t="s">
        <v>82</v>
      </c>
      <c r="P281" t="s">
        <v>82</v>
      </c>
      <c r="Q281">
        <v>1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1</v>
      </c>
      <c r="AD281">
        <v>0</v>
      </c>
      <c r="AE281">
        <v>0</v>
      </c>
      <c r="AF281" t="s">
        <v>3</v>
      </c>
      <c r="AG281">
        <v>0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ROW(Source!A579)</f>
        <v>579</v>
      </c>
      <c r="B282">
        <v>70822054</v>
      </c>
      <c r="C282">
        <v>70822034</v>
      </c>
      <c r="D282">
        <v>52607030</v>
      </c>
      <c r="E282">
        <v>110</v>
      </c>
      <c r="F282">
        <v>1</v>
      </c>
      <c r="G282">
        <v>1</v>
      </c>
      <c r="H282">
        <v>3</v>
      </c>
      <c r="I282" t="s">
        <v>591</v>
      </c>
      <c r="J282" t="s">
        <v>3</v>
      </c>
      <c r="K282" t="s">
        <v>592</v>
      </c>
      <c r="L282">
        <v>1348</v>
      </c>
      <c r="N282">
        <v>1009</v>
      </c>
      <c r="O282" t="s">
        <v>147</v>
      </c>
      <c r="P282" t="s">
        <v>147</v>
      </c>
      <c r="Q282">
        <v>1000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</v>
      </c>
      <c r="AD282">
        <v>0</v>
      </c>
      <c r="AE282">
        <v>0</v>
      </c>
      <c r="AF282" t="s">
        <v>3</v>
      </c>
      <c r="AG282">
        <v>0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ROW(Source!A579)</f>
        <v>579</v>
      </c>
      <c r="B283">
        <v>70822055</v>
      </c>
      <c r="C283">
        <v>70822034</v>
      </c>
      <c r="D283">
        <v>52607187</v>
      </c>
      <c r="E283">
        <v>110</v>
      </c>
      <c r="F283">
        <v>1</v>
      </c>
      <c r="G283">
        <v>1</v>
      </c>
      <c r="H283">
        <v>3</v>
      </c>
      <c r="I283" t="s">
        <v>593</v>
      </c>
      <c r="J283" t="s">
        <v>3</v>
      </c>
      <c r="K283" t="s">
        <v>594</v>
      </c>
      <c r="L283">
        <v>1346</v>
      </c>
      <c r="N283">
        <v>1009</v>
      </c>
      <c r="O283" t="s">
        <v>492</v>
      </c>
      <c r="P283" t="s">
        <v>492</v>
      </c>
      <c r="Q283">
        <v>1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0</v>
      </c>
      <c r="AF283" t="s">
        <v>3</v>
      </c>
      <c r="AG283">
        <v>0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ROW(Source!A579)</f>
        <v>579</v>
      </c>
      <c r="B284">
        <v>70822056</v>
      </c>
      <c r="C284">
        <v>70822034</v>
      </c>
      <c r="D284">
        <v>52607563</v>
      </c>
      <c r="E284">
        <v>110</v>
      </c>
      <c r="F284">
        <v>1</v>
      </c>
      <c r="G284">
        <v>1</v>
      </c>
      <c r="H284">
        <v>3</v>
      </c>
      <c r="I284" t="s">
        <v>595</v>
      </c>
      <c r="J284" t="s">
        <v>3</v>
      </c>
      <c r="K284" t="s">
        <v>596</v>
      </c>
      <c r="L284">
        <v>1348</v>
      </c>
      <c r="N284">
        <v>1009</v>
      </c>
      <c r="O284" t="s">
        <v>147</v>
      </c>
      <c r="P284" t="s">
        <v>147</v>
      </c>
      <c r="Q284">
        <v>1000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1</v>
      </c>
      <c r="AD284">
        <v>0</v>
      </c>
      <c r="AE284">
        <v>0</v>
      </c>
      <c r="AF284" t="s">
        <v>3</v>
      </c>
      <c r="AG284">
        <v>0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ROW(Source!A579)</f>
        <v>579</v>
      </c>
      <c r="B285">
        <v>70822057</v>
      </c>
      <c r="C285">
        <v>70822034</v>
      </c>
      <c r="D285">
        <v>52990420</v>
      </c>
      <c r="E285">
        <v>1</v>
      </c>
      <c r="F285">
        <v>1</v>
      </c>
      <c r="G285">
        <v>1</v>
      </c>
      <c r="H285">
        <v>3</v>
      </c>
      <c r="I285" t="s">
        <v>499</v>
      </c>
      <c r="J285" t="s">
        <v>551</v>
      </c>
      <c r="K285" t="s">
        <v>501</v>
      </c>
      <c r="L285">
        <v>1348</v>
      </c>
      <c r="N285">
        <v>1009</v>
      </c>
      <c r="O285" t="s">
        <v>147</v>
      </c>
      <c r="P285" t="s">
        <v>147</v>
      </c>
      <c r="Q285">
        <v>1000</v>
      </c>
      <c r="X285">
        <v>4.0000000000000002E-4</v>
      </c>
      <c r="Y285">
        <v>61265.39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4.0000000000000002E-4</v>
      </c>
      <c r="AH285">
        <v>2</v>
      </c>
      <c r="AI285">
        <v>70822042</v>
      </c>
      <c r="AJ285">
        <v>224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ROW(Source!A579)</f>
        <v>579</v>
      </c>
      <c r="B286">
        <v>70822058</v>
      </c>
      <c r="C286">
        <v>70822034</v>
      </c>
      <c r="D286">
        <v>52990453</v>
      </c>
      <c r="E286">
        <v>1</v>
      </c>
      <c r="F286">
        <v>1</v>
      </c>
      <c r="G286">
        <v>1</v>
      </c>
      <c r="H286">
        <v>3</v>
      </c>
      <c r="I286" t="s">
        <v>502</v>
      </c>
      <c r="J286" t="s">
        <v>503</v>
      </c>
      <c r="K286" t="s">
        <v>504</v>
      </c>
      <c r="L286">
        <v>1348</v>
      </c>
      <c r="N286">
        <v>1009</v>
      </c>
      <c r="O286" t="s">
        <v>147</v>
      </c>
      <c r="P286" t="s">
        <v>147</v>
      </c>
      <c r="Q286">
        <v>1000</v>
      </c>
      <c r="X286">
        <v>1E-4</v>
      </c>
      <c r="Y286">
        <v>80020.98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1E-4</v>
      </c>
      <c r="AH286">
        <v>2</v>
      </c>
      <c r="AI286">
        <v>70822043</v>
      </c>
      <c r="AJ286">
        <v>225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ROW(Source!A579)</f>
        <v>579</v>
      </c>
      <c r="B287">
        <v>70822059</v>
      </c>
      <c r="C287">
        <v>70822034</v>
      </c>
      <c r="D287">
        <v>53002479</v>
      </c>
      <c r="E287">
        <v>1</v>
      </c>
      <c r="F287">
        <v>1</v>
      </c>
      <c r="G287">
        <v>1</v>
      </c>
      <c r="H287">
        <v>3</v>
      </c>
      <c r="I287" t="s">
        <v>505</v>
      </c>
      <c r="J287" t="s">
        <v>506</v>
      </c>
      <c r="K287" t="s">
        <v>507</v>
      </c>
      <c r="L287">
        <v>1425</v>
      </c>
      <c r="N287">
        <v>1013</v>
      </c>
      <c r="O287" t="s">
        <v>237</v>
      </c>
      <c r="P287" t="s">
        <v>237</v>
      </c>
      <c r="Q287">
        <v>1</v>
      </c>
      <c r="X287">
        <v>0.06</v>
      </c>
      <c r="Y287">
        <v>1031.73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0.06</v>
      </c>
      <c r="AH287">
        <v>2</v>
      </c>
      <c r="AI287">
        <v>70822044</v>
      </c>
      <c r="AJ287">
        <v>226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ROW(Source!A579)</f>
        <v>579</v>
      </c>
      <c r="B288">
        <v>70822060</v>
      </c>
      <c r="C288">
        <v>70822034</v>
      </c>
      <c r="D288">
        <v>52610015</v>
      </c>
      <c r="E288">
        <v>110</v>
      </c>
      <c r="F288">
        <v>1</v>
      </c>
      <c r="G288">
        <v>1</v>
      </c>
      <c r="H288">
        <v>3</v>
      </c>
      <c r="I288" t="s">
        <v>597</v>
      </c>
      <c r="J288" t="s">
        <v>3</v>
      </c>
      <c r="K288" t="s">
        <v>598</v>
      </c>
      <c r="L288">
        <v>1371</v>
      </c>
      <c r="N288">
        <v>1013</v>
      </c>
      <c r="O288" t="s">
        <v>82</v>
      </c>
      <c r="P288" t="s">
        <v>82</v>
      </c>
      <c r="Q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 t="s">
        <v>3</v>
      </c>
      <c r="AG288">
        <v>0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ROW(Source!A579)</f>
        <v>579</v>
      </c>
      <c r="B289">
        <v>70822061</v>
      </c>
      <c r="C289">
        <v>70822034</v>
      </c>
      <c r="D289">
        <v>52610028</v>
      </c>
      <c r="E289">
        <v>110</v>
      </c>
      <c r="F289">
        <v>1</v>
      </c>
      <c r="G289">
        <v>1</v>
      </c>
      <c r="H289">
        <v>3</v>
      </c>
      <c r="I289" t="s">
        <v>599</v>
      </c>
      <c r="J289" t="s">
        <v>3</v>
      </c>
      <c r="K289" t="s">
        <v>608</v>
      </c>
      <c r="L289">
        <v>1346</v>
      </c>
      <c r="N289">
        <v>1009</v>
      </c>
      <c r="O289" t="s">
        <v>492</v>
      </c>
      <c r="P289" t="s">
        <v>492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ROW(Source!A579)</f>
        <v>579</v>
      </c>
      <c r="B290">
        <v>70822062</v>
      </c>
      <c r="C290">
        <v>70822034</v>
      </c>
      <c r="D290">
        <v>52610038</v>
      </c>
      <c r="E290">
        <v>110</v>
      </c>
      <c r="F290">
        <v>1</v>
      </c>
      <c r="G290">
        <v>1</v>
      </c>
      <c r="H290">
        <v>3</v>
      </c>
      <c r="I290" t="s">
        <v>607</v>
      </c>
      <c r="J290" t="s">
        <v>3</v>
      </c>
      <c r="K290" t="s">
        <v>608</v>
      </c>
      <c r="L290">
        <v>1346</v>
      </c>
      <c r="N290">
        <v>1009</v>
      </c>
      <c r="O290" t="s">
        <v>492</v>
      </c>
      <c r="P290" t="s">
        <v>492</v>
      </c>
      <c r="Q290">
        <v>1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ROW(Source!A579)</f>
        <v>579</v>
      </c>
      <c r="B291">
        <v>70822063</v>
      </c>
      <c r="C291">
        <v>70822034</v>
      </c>
      <c r="D291">
        <v>52610062</v>
      </c>
      <c r="E291">
        <v>110</v>
      </c>
      <c r="F291">
        <v>1</v>
      </c>
      <c r="G291">
        <v>1</v>
      </c>
      <c r="H291">
        <v>3</v>
      </c>
      <c r="I291" t="s">
        <v>601</v>
      </c>
      <c r="J291" t="s">
        <v>3</v>
      </c>
      <c r="K291" t="s">
        <v>602</v>
      </c>
      <c r="L291">
        <v>1371</v>
      </c>
      <c r="N291">
        <v>1013</v>
      </c>
      <c r="O291" t="s">
        <v>82</v>
      </c>
      <c r="P291" t="s">
        <v>82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ROW(Source!A579)</f>
        <v>579</v>
      </c>
      <c r="B292">
        <v>70822064</v>
      </c>
      <c r="C292">
        <v>70822034</v>
      </c>
      <c r="D292">
        <v>52610066</v>
      </c>
      <c r="E292">
        <v>110</v>
      </c>
      <c r="F292">
        <v>1</v>
      </c>
      <c r="G292">
        <v>1</v>
      </c>
      <c r="H292">
        <v>3</v>
      </c>
      <c r="I292" t="s">
        <v>603</v>
      </c>
      <c r="J292" t="s">
        <v>3</v>
      </c>
      <c r="K292" t="s">
        <v>604</v>
      </c>
      <c r="L292">
        <v>1371</v>
      </c>
      <c r="N292">
        <v>1013</v>
      </c>
      <c r="O292" t="s">
        <v>82</v>
      </c>
      <c r="P292" t="s">
        <v>82</v>
      </c>
      <c r="Q292">
        <v>1</v>
      </c>
      <c r="X292">
        <v>0.1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0.1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ROW(Source!A580)</f>
        <v>580</v>
      </c>
      <c r="B293">
        <v>70822045</v>
      </c>
      <c r="C293">
        <v>70822034</v>
      </c>
      <c r="D293">
        <v>52604472</v>
      </c>
      <c r="E293">
        <v>110</v>
      </c>
      <c r="F293">
        <v>1</v>
      </c>
      <c r="G293">
        <v>1</v>
      </c>
      <c r="H293">
        <v>1</v>
      </c>
      <c r="I293" t="s">
        <v>480</v>
      </c>
      <c r="J293" t="s">
        <v>3</v>
      </c>
      <c r="K293" t="s">
        <v>547</v>
      </c>
      <c r="L293">
        <v>1191</v>
      </c>
      <c r="N293">
        <v>1013</v>
      </c>
      <c r="O293" t="s">
        <v>465</v>
      </c>
      <c r="P293" t="s">
        <v>465</v>
      </c>
      <c r="Q293">
        <v>1</v>
      </c>
      <c r="X293">
        <v>5.98</v>
      </c>
      <c r="Y293">
        <v>0</v>
      </c>
      <c r="Z293">
        <v>0</v>
      </c>
      <c r="AA293">
        <v>0</v>
      </c>
      <c r="AB293">
        <v>433.39</v>
      </c>
      <c r="AC293">
        <v>0</v>
      </c>
      <c r="AD293">
        <v>1</v>
      </c>
      <c r="AE293">
        <v>1</v>
      </c>
      <c r="AF293" t="s">
        <v>3</v>
      </c>
      <c r="AG293">
        <v>5.98</v>
      </c>
      <c r="AH293">
        <v>2</v>
      </c>
      <c r="AI293">
        <v>70822035</v>
      </c>
      <c r="AJ293">
        <v>227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ROW(Source!A580)</f>
        <v>580</v>
      </c>
      <c r="B294">
        <v>70822046</v>
      </c>
      <c r="C294">
        <v>70822034</v>
      </c>
      <c r="D294">
        <v>52604734</v>
      </c>
      <c r="E294">
        <v>110</v>
      </c>
      <c r="F294">
        <v>1</v>
      </c>
      <c r="G294">
        <v>1</v>
      </c>
      <c r="H294">
        <v>1</v>
      </c>
      <c r="I294" t="s">
        <v>466</v>
      </c>
      <c r="J294" t="s">
        <v>3</v>
      </c>
      <c r="K294" t="s">
        <v>467</v>
      </c>
      <c r="L294">
        <v>1191</v>
      </c>
      <c r="N294">
        <v>1013</v>
      </c>
      <c r="O294" t="s">
        <v>465</v>
      </c>
      <c r="P294" t="s">
        <v>465</v>
      </c>
      <c r="Q294">
        <v>1</v>
      </c>
      <c r="X294">
        <v>2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2</v>
      </c>
      <c r="AF294" t="s">
        <v>3</v>
      </c>
      <c r="AG294">
        <v>2</v>
      </c>
      <c r="AH294">
        <v>2</v>
      </c>
      <c r="AI294">
        <v>70822036</v>
      </c>
      <c r="AJ294">
        <v>228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ROW(Source!A580)</f>
        <v>580</v>
      </c>
      <c r="B295">
        <v>70822047</v>
      </c>
      <c r="C295">
        <v>70822034</v>
      </c>
      <c r="D295">
        <v>52833205</v>
      </c>
      <c r="E295">
        <v>1</v>
      </c>
      <c r="F295">
        <v>1</v>
      </c>
      <c r="G295">
        <v>1</v>
      </c>
      <c r="H295">
        <v>2</v>
      </c>
      <c r="I295" t="s">
        <v>482</v>
      </c>
      <c r="J295" t="s">
        <v>548</v>
      </c>
      <c r="K295" t="s">
        <v>484</v>
      </c>
      <c r="L295">
        <v>1368</v>
      </c>
      <c r="N295">
        <v>1011</v>
      </c>
      <c r="O295" t="s">
        <v>471</v>
      </c>
      <c r="P295" t="s">
        <v>471</v>
      </c>
      <c r="Q295">
        <v>1</v>
      </c>
      <c r="X295">
        <v>1.6</v>
      </c>
      <c r="Y295">
        <v>0</v>
      </c>
      <c r="Z295">
        <v>1846.83</v>
      </c>
      <c r="AA295">
        <v>540.41999999999996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1.6</v>
      </c>
      <c r="AH295">
        <v>2</v>
      </c>
      <c r="AI295">
        <v>70822037</v>
      </c>
      <c r="AJ295">
        <v>229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ROW(Source!A580)</f>
        <v>580</v>
      </c>
      <c r="B296">
        <v>70822048</v>
      </c>
      <c r="C296">
        <v>70822034</v>
      </c>
      <c r="D296">
        <v>52834632</v>
      </c>
      <c r="E296">
        <v>1</v>
      </c>
      <c r="F296">
        <v>1</v>
      </c>
      <c r="G296">
        <v>1</v>
      </c>
      <c r="H296">
        <v>2</v>
      </c>
      <c r="I296" t="s">
        <v>486</v>
      </c>
      <c r="J296" t="s">
        <v>487</v>
      </c>
      <c r="K296" t="s">
        <v>488</v>
      </c>
      <c r="L296">
        <v>1368</v>
      </c>
      <c r="N296">
        <v>1011</v>
      </c>
      <c r="O296" t="s">
        <v>471</v>
      </c>
      <c r="P296" t="s">
        <v>471</v>
      </c>
      <c r="Q296">
        <v>1</v>
      </c>
      <c r="X296">
        <v>0.4</v>
      </c>
      <c r="Y296">
        <v>0</v>
      </c>
      <c r="Z296">
        <v>477.92</v>
      </c>
      <c r="AA296">
        <v>470.23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0.4</v>
      </c>
      <c r="AH296">
        <v>2</v>
      </c>
      <c r="AI296">
        <v>70822038</v>
      </c>
      <c r="AJ296">
        <v>230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ROW(Source!A580)</f>
        <v>580</v>
      </c>
      <c r="B297">
        <v>70822049</v>
      </c>
      <c r="C297">
        <v>70822034</v>
      </c>
      <c r="D297">
        <v>52955942</v>
      </c>
      <c r="E297">
        <v>1</v>
      </c>
      <c r="F297">
        <v>1</v>
      </c>
      <c r="G297">
        <v>1</v>
      </c>
      <c r="H297">
        <v>3</v>
      </c>
      <c r="I297" t="s">
        <v>489</v>
      </c>
      <c r="J297" t="s">
        <v>549</v>
      </c>
      <c r="K297" t="s">
        <v>491</v>
      </c>
      <c r="L297">
        <v>1346</v>
      </c>
      <c r="N297">
        <v>1009</v>
      </c>
      <c r="O297" t="s">
        <v>492</v>
      </c>
      <c r="P297" t="s">
        <v>492</v>
      </c>
      <c r="Q297">
        <v>1</v>
      </c>
      <c r="X297">
        <v>0.1</v>
      </c>
      <c r="Y297">
        <v>238.29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0.1</v>
      </c>
      <c r="AH297">
        <v>2</v>
      </c>
      <c r="AI297">
        <v>70822039</v>
      </c>
      <c r="AJ297">
        <v>231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ROW(Source!A580)</f>
        <v>580</v>
      </c>
      <c r="B298">
        <v>70822050</v>
      </c>
      <c r="C298">
        <v>70822034</v>
      </c>
      <c r="D298">
        <v>52955949</v>
      </c>
      <c r="E298">
        <v>1</v>
      </c>
      <c r="F298">
        <v>1</v>
      </c>
      <c r="G298">
        <v>1</v>
      </c>
      <c r="H298">
        <v>3</v>
      </c>
      <c r="I298" t="s">
        <v>493</v>
      </c>
      <c r="J298" t="s">
        <v>550</v>
      </c>
      <c r="K298" t="s">
        <v>495</v>
      </c>
      <c r="L298">
        <v>1346</v>
      </c>
      <c r="N298">
        <v>1009</v>
      </c>
      <c r="O298" t="s">
        <v>492</v>
      </c>
      <c r="P298" t="s">
        <v>492</v>
      </c>
      <c r="Q298">
        <v>1</v>
      </c>
      <c r="X298">
        <v>0.03</v>
      </c>
      <c r="Y298">
        <v>80.02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0.03</v>
      </c>
      <c r="AH298">
        <v>2</v>
      </c>
      <c r="AI298">
        <v>70822040</v>
      </c>
      <c r="AJ298">
        <v>232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ROW(Source!A580)</f>
        <v>580</v>
      </c>
      <c r="B299">
        <v>70822051</v>
      </c>
      <c r="C299">
        <v>70822034</v>
      </c>
      <c r="D299">
        <v>52961268</v>
      </c>
      <c r="E299">
        <v>1</v>
      </c>
      <c r="F299">
        <v>1</v>
      </c>
      <c r="G299">
        <v>1</v>
      </c>
      <c r="H299">
        <v>3</v>
      </c>
      <c r="I299" t="s">
        <v>586</v>
      </c>
      <c r="J299" t="s">
        <v>587</v>
      </c>
      <c r="K299" t="s">
        <v>588</v>
      </c>
      <c r="L299">
        <v>1346</v>
      </c>
      <c r="N299">
        <v>1009</v>
      </c>
      <c r="O299" t="s">
        <v>492</v>
      </c>
      <c r="P299" t="s">
        <v>492</v>
      </c>
      <c r="Q299">
        <v>1</v>
      </c>
      <c r="X299">
        <v>0</v>
      </c>
      <c r="Y299">
        <v>174.93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 t="s">
        <v>3</v>
      </c>
      <c r="AG299">
        <v>0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ROW(Source!A580)</f>
        <v>580</v>
      </c>
      <c r="B300">
        <v>70822052</v>
      </c>
      <c r="C300">
        <v>70822034</v>
      </c>
      <c r="D300">
        <v>52963257</v>
      </c>
      <c r="E300">
        <v>1</v>
      </c>
      <c r="F300">
        <v>1</v>
      </c>
      <c r="G300">
        <v>1</v>
      </c>
      <c r="H300">
        <v>3</v>
      </c>
      <c r="I300" t="s">
        <v>496</v>
      </c>
      <c r="J300" t="s">
        <v>497</v>
      </c>
      <c r="K300" t="s">
        <v>498</v>
      </c>
      <c r="L300">
        <v>1346</v>
      </c>
      <c r="N300">
        <v>1009</v>
      </c>
      <c r="O300" t="s">
        <v>492</v>
      </c>
      <c r="P300" t="s">
        <v>492</v>
      </c>
      <c r="Q300">
        <v>1</v>
      </c>
      <c r="X300">
        <v>0.02</v>
      </c>
      <c r="Y300">
        <v>56.11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0.02</v>
      </c>
      <c r="AH300">
        <v>2</v>
      </c>
      <c r="AI300">
        <v>70822041</v>
      </c>
      <c r="AJ300">
        <v>233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ROW(Source!A580)</f>
        <v>580</v>
      </c>
      <c r="B301">
        <v>70822053</v>
      </c>
      <c r="C301">
        <v>70822034</v>
      </c>
      <c r="D301">
        <v>52606288</v>
      </c>
      <c r="E301">
        <v>110</v>
      </c>
      <c r="F301">
        <v>1</v>
      </c>
      <c r="G301">
        <v>1</v>
      </c>
      <c r="H301">
        <v>3</v>
      </c>
      <c r="I301" t="s">
        <v>589</v>
      </c>
      <c r="J301" t="s">
        <v>3</v>
      </c>
      <c r="K301" t="s">
        <v>590</v>
      </c>
      <c r="L301">
        <v>1371</v>
      </c>
      <c r="N301">
        <v>1013</v>
      </c>
      <c r="O301" t="s">
        <v>82</v>
      </c>
      <c r="P301" t="s">
        <v>82</v>
      </c>
      <c r="Q301">
        <v>1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0</v>
      </c>
      <c r="AF301" t="s">
        <v>3</v>
      </c>
      <c r="AG301">
        <v>0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ROW(Source!A580)</f>
        <v>580</v>
      </c>
      <c r="B302">
        <v>70822054</v>
      </c>
      <c r="C302">
        <v>70822034</v>
      </c>
      <c r="D302">
        <v>52607030</v>
      </c>
      <c r="E302">
        <v>110</v>
      </c>
      <c r="F302">
        <v>1</v>
      </c>
      <c r="G302">
        <v>1</v>
      </c>
      <c r="H302">
        <v>3</v>
      </c>
      <c r="I302" t="s">
        <v>591</v>
      </c>
      <c r="J302" t="s">
        <v>3</v>
      </c>
      <c r="K302" t="s">
        <v>592</v>
      </c>
      <c r="L302">
        <v>1348</v>
      </c>
      <c r="N302">
        <v>1009</v>
      </c>
      <c r="O302" t="s">
        <v>147</v>
      </c>
      <c r="P302" t="s">
        <v>147</v>
      </c>
      <c r="Q302">
        <v>1000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1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ROW(Source!A580)</f>
        <v>580</v>
      </c>
      <c r="B303">
        <v>70822055</v>
      </c>
      <c r="C303">
        <v>70822034</v>
      </c>
      <c r="D303">
        <v>52607187</v>
      </c>
      <c r="E303">
        <v>110</v>
      </c>
      <c r="F303">
        <v>1</v>
      </c>
      <c r="G303">
        <v>1</v>
      </c>
      <c r="H303">
        <v>3</v>
      </c>
      <c r="I303" t="s">
        <v>593</v>
      </c>
      <c r="J303" t="s">
        <v>3</v>
      </c>
      <c r="K303" t="s">
        <v>594</v>
      </c>
      <c r="L303">
        <v>1346</v>
      </c>
      <c r="N303">
        <v>1009</v>
      </c>
      <c r="O303" t="s">
        <v>492</v>
      </c>
      <c r="P303" t="s">
        <v>492</v>
      </c>
      <c r="Q303">
        <v>1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1</v>
      </c>
      <c r="AD303">
        <v>0</v>
      </c>
      <c r="AE303">
        <v>0</v>
      </c>
      <c r="AF303" t="s">
        <v>3</v>
      </c>
      <c r="AG303">
        <v>0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ROW(Source!A580)</f>
        <v>580</v>
      </c>
      <c r="B304">
        <v>70822056</v>
      </c>
      <c r="C304">
        <v>70822034</v>
      </c>
      <c r="D304">
        <v>52607563</v>
      </c>
      <c r="E304">
        <v>110</v>
      </c>
      <c r="F304">
        <v>1</v>
      </c>
      <c r="G304">
        <v>1</v>
      </c>
      <c r="H304">
        <v>3</v>
      </c>
      <c r="I304" t="s">
        <v>595</v>
      </c>
      <c r="J304" t="s">
        <v>3</v>
      </c>
      <c r="K304" t="s">
        <v>596</v>
      </c>
      <c r="L304">
        <v>1348</v>
      </c>
      <c r="N304">
        <v>1009</v>
      </c>
      <c r="O304" t="s">
        <v>147</v>
      </c>
      <c r="P304" t="s">
        <v>147</v>
      </c>
      <c r="Q304">
        <v>1000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0</v>
      </c>
      <c r="AE304">
        <v>0</v>
      </c>
      <c r="AF304" t="s">
        <v>3</v>
      </c>
      <c r="AG304">
        <v>0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ROW(Source!A580)</f>
        <v>580</v>
      </c>
      <c r="B305">
        <v>70822057</v>
      </c>
      <c r="C305">
        <v>70822034</v>
      </c>
      <c r="D305">
        <v>52990420</v>
      </c>
      <c r="E305">
        <v>1</v>
      </c>
      <c r="F305">
        <v>1</v>
      </c>
      <c r="G305">
        <v>1</v>
      </c>
      <c r="H305">
        <v>3</v>
      </c>
      <c r="I305" t="s">
        <v>499</v>
      </c>
      <c r="J305" t="s">
        <v>551</v>
      </c>
      <c r="K305" t="s">
        <v>501</v>
      </c>
      <c r="L305">
        <v>1348</v>
      </c>
      <c r="N305">
        <v>1009</v>
      </c>
      <c r="O305" t="s">
        <v>147</v>
      </c>
      <c r="P305" t="s">
        <v>147</v>
      </c>
      <c r="Q305">
        <v>1000</v>
      </c>
      <c r="X305">
        <v>4.0000000000000002E-4</v>
      </c>
      <c r="Y305">
        <v>61265.39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4.0000000000000002E-4</v>
      </c>
      <c r="AH305">
        <v>2</v>
      </c>
      <c r="AI305">
        <v>70822042</v>
      </c>
      <c r="AJ305">
        <v>234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ROW(Source!A580)</f>
        <v>580</v>
      </c>
      <c r="B306">
        <v>70822058</v>
      </c>
      <c r="C306">
        <v>70822034</v>
      </c>
      <c r="D306">
        <v>52990453</v>
      </c>
      <c r="E306">
        <v>1</v>
      </c>
      <c r="F306">
        <v>1</v>
      </c>
      <c r="G306">
        <v>1</v>
      </c>
      <c r="H306">
        <v>3</v>
      </c>
      <c r="I306" t="s">
        <v>502</v>
      </c>
      <c r="J306" t="s">
        <v>503</v>
      </c>
      <c r="K306" t="s">
        <v>504</v>
      </c>
      <c r="L306">
        <v>1348</v>
      </c>
      <c r="N306">
        <v>1009</v>
      </c>
      <c r="O306" t="s">
        <v>147</v>
      </c>
      <c r="P306" t="s">
        <v>147</v>
      </c>
      <c r="Q306">
        <v>1000</v>
      </c>
      <c r="X306">
        <v>1E-4</v>
      </c>
      <c r="Y306">
        <v>80020.98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1E-4</v>
      </c>
      <c r="AH306">
        <v>2</v>
      </c>
      <c r="AI306">
        <v>70822043</v>
      </c>
      <c r="AJ306">
        <v>235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ROW(Source!A580)</f>
        <v>580</v>
      </c>
      <c r="B307">
        <v>70822059</v>
      </c>
      <c r="C307">
        <v>70822034</v>
      </c>
      <c r="D307">
        <v>53002479</v>
      </c>
      <c r="E307">
        <v>1</v>
      </c>
      <c r="F307">
        <v>1</v>
      </c>
      <c r="G307">
        <v>1</v>
      </c>
      <c r="H307">
        <v>3</v>
      </c>
      <c r="I307" t="s">
        <v>505</v>
      </c>
      <c r="J307" t="s">
        <v>506</v>
      </c>
      <c r="K307" t="s">
        <v>507</v>
      </c>
      <c r="L307">
        <v>1425</v>
      </c>
      <c r="N307">
        <v>1013</v>
      </c>
      <c r="O307" t="s">
        <v>237</v>
      </c>
      <c r="P307" t="s">
        <v>237</v>
      </c>
      <c r="Q307">
        <v>1</v>
      </c>
      <c r="X307">
        <v>0.06</v>
      </c>
      <c r="Y307">
        <v>1031.73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0.06</v>
      </c>
      <c r="AH307">
        <v>2</v>
      </c>
      <c r="AI307">
        <v>70822044</v>
      </c>
      <c r="AJ307">
        <v>236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ROW(Source!A580)</f>
        <v>580</v>
      </c>
      <c r="B308">
        <v>70822060</v>
      </c>
      <c r="C308">
        <v>70822034</v>
      </c>
      <c r="D308">
        <v>52610015</v>
      </c>
      <c r="E308">
        <v>110</v>
      </c>
      <c r="F308">
        <v>1</v>
      </c>
      <c r="G308">
        <v>1</v>
      </c>
      <c r="H308">
        <v>3</v>
      </c>
      <c r="I308" t="s">
        <v>597</v>
      </c>
      <c r="J308" t="s">
        <v>3</v>
      </c>
      <c r="K308" t="s">
        <v>598</v>
      </c>
      <c r="L308">
        <v>1371</v>
      </c>
      <c r="N308">
        <v>1013</v>
      </c>
      <c r="O308" t="s">
        <v>82</v>
      </c>
      <c r="P308" t="s">
        <v>82</v>
      </c>
      <c r="Q308">
        <v>1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ROW(Source!A580)</f>
        <v>580</v>
      </c>
      <c r="B309">
        <v>70822061</v>
      </c>
      <c r="C309">
        <v>70822034</v>
      </c>
      <c r="D309">
        <v>52610028</v>
      </c>
      <c r="E309">
        <v>110</v>
      </c>
      <c r="F309">
        <v>1</v>
      </c>
      <c r="G309">
        <v>1</v>
      </c>
      <c r="H309">
        <v>3</v>
      </c>
      <c r="I309" t="s">
        <v>599</v>
      </c>
      <c r="J309" t="s">
        <v>3</v>
      </c>
      <c r="K309" t="s">
        <v>608</v>
      </c>
      <c r="L309">
        <v>1346</v>
      </c>
      <c r="N309">
        <v>1009</v>
      </c>
      <c r="O309" t="s">
        <v>492</v>
      </c>
      <c r="P309" t="s">
        <v>492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ROW(Source!A580)</f>
        <v>580</v>
      </c>
      <c r="B310">
        <v>70822062</v>
      </c>
      <c r="C310">
        <v>70822034</v>
      </c>
      <c r="D310">
        <v>52610038</v>
      </c>
      <c r="E310">
        <v>110</v>
      </c>
      <c r="F310">
        <v>1</v>
      </c>
      <c r="G310">
        <v>1</v>
      </c>
      <c r="H310">
        <v>3</v>
      </c>
      <c r="I310" t="s">
        <v>607</v>
      </c>
      <c r="J310" t="s">
        <v>3</v>
      </c>
      <c r="K310" t="s">
        <v>608</v>
      </c>
      <c r="L310">
        <v>1346</v>
      </c>
      <c r="N310">
        <v>1009</v>
      </c>
      <c r="O310" t="s">
        <v>492</v>
      </c>
      <c r="P310" t="s">
        <v>492</v>
      </c>
      <c r="Q310">
        <v>1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ROW(Source!A580)</f>
        <v>580</v>
      </c>
      <c r="B311">
        <v>70822063</v>
      </c>
      <c r="C311">
        <v>70822034</v>
      </c>
      <c r="D311">
        <v>52610062</v>
      </c>
      <c r="E311">
        <v>110</v>
      </c>
      <c r="F311">
        <v>1</v>
      </c>
      <c r="G311">
        <v>1</v>
      </c>
      <c r="H311">
        <v>3</v>
      </c>
      <c r="I311" t="s">
        <v>601</v>
      </c>
      <c r="J311" t="s">
        <v>3</v>
      </c>
      <c r="K311" t="s">
        <v>602</v>
      </c>
      <c r="L311">
        <v>1371</v>
      </c>
      <c r="N311">
        <v>1013</v>
      </c>
      <c r="O311" t="s">
        <v>82</v>
      </c>
      <c r="P311" t="s">
        <v>82</v>
      </c>
      <c r="Q311">
        <v>1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0</v>
      </c>
      <c r="AE311">
        <v>0</v>
      </c>
      <c r="AF311" t="s">
        <v>3</v>
      </c>
      <c r="AG311">
        <v>0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ROW(Source!A580)</f>
        <v>580</v>
      </c>
      <c r="B312">
        <v>70822064</v>
      </c>
      <c r="C312">
        <v>70822034</v>
      </c>
      <c r="D312">
        <v>52610066</v>
      </c>
      <c r="E312">
        <v>110</v>
      </c>
      <c r="F312">
        <v>1</v>
      </c>
      <c r="G312">
        <v>1</v>
      </c>
      <c r="H312">
        <v>3</v>
      </c>
      <c r="I312" t="s">
        <v>603</v>
      </c>
      <c r="J312" t="s">
        <v>3</v>
      </c>
      <c r="K312" t="s">
        <v>604</v>
      </c>
      <c r="L312">
        <v>1371</v>
      </c>
      <c r="N312">
        <v>1013</v>
      </c>
      <c r="O312" t="s">
        <v>82</v>
      </c>
      <c r="P312" t="s">
        <v>82</v>
      </c>
      <c r="Q312">
        <v>1</v>
      </c>
      <c r="X312">
        <v>0.1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 t="s">
        <v>3</v>
      </c>
      <c r="AG312">
        <v>0.1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ROW(Source!A581)</f>
        <v>581</v>
      </c>
      <c r="B313">
        <v>70822076</v>
      </c>
      <c r="C313">
        <v>70822065</v>
      </c>
      <c r="D313">
        <v>52604684</v>
      </c>
      <c r="E313">
        <v>110</v>
      </c>
      <c r="F313">
        <v>1</v>
      </c>
      <c r="G313">
        <v>1</v>
      </c>
      <c r="H313">
        <v>1</v>
      </c>
      <c r="I313" t="s">
        <v>552</v>
      </c>
      <c r="J313" t="s">
        <v>3</v>
      </c>
      <c r="K313" t="s">
        <v>553</v>
      </c>
      <c r="L313">
        <v>1369</v>
      </c>
      <c r="N313">
        <v>1013</v>
      </c>
      <c r="O313" t="s">
        <v>554</v>
      </c>
      <c r="P313" t="s">
        <v>554</v>
      </c>
      <c r="Q313">
        <v>1</v>
      </c>
      <c r="X313">
        <v>0.99</v>
      </c>
      <c r="Y313">
        <v>0</v>
      </c>
      <c r="Z313">
        <v>0</v>
      </c>
      <c r="AA313">
        <v>0</v>
      </c>
      <c r="AB313">
        <v>382.5</v>
      </c>
      <c r="AC313">
        <v>0</v>
      </c>
      <c r="AD313">
        <v>1</v>
      </c>
      <c r="AE313">
        <v>1</v>
      </c>
      <c r="AF313" t="s">
        <v>3</v>
      </c>
      <c r="AG313">
        <v>0.99</v>
      </c>
      <c r="AH313">
        <v>2</v>
      </c>
      <c r="AI313">
        <v>70822066</v>
      </c>
      <c r="AJ313">
        <v>237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ROW(Source!A581)</f>
        <v>581</v>
      </c>
      <c r="B314">
        <v>70822077</v>
      </c>
      <c r="C314">
        <v>70822065</v>
      </c>
      <c r="D314">
        <v>52604687</v>
      </c>
      <c r="E314">
        <v>110</v>
      </c>
      <c r="F314">
        <v>1</v>
      </c>
      <c r="G314">
        <v>1</v>
      </c>
      <c r="H314">
        <v>1</v>
      </c>
      <c r="I314" t="s">
        <v>555</v>
      </c>
      <c r="J314" t="s">
        <v>3</v>
      </c>
      <c r="K314" t="s">
        <v>556</v>
      </c>
      <c r="L314">
        <v>1369</v>
      </c>
      <c r="N314">
        <v>1013</v>
      </c>
      <c r="O314" t="s">
        <v>554</v>
      </c>
      <c r="P314" t="s">
        <v>554</v>
      </c>
      <c r="Q314">
        <v>1</v>
      </c>
      <c r="X314">
        <v>47.29</v>
      </c>
      <c r="Y314">
        <v>0</v>
      </c>
      <c r="Z314">
        <v>0</v>
      </c>
      <c r="AA314">
        <v>0</v>
      </c>
      <c r="AB314">
        <v>417.59</v>
      </c>
      <c r="AC314">
        <v>0</v>
      </c>
      <c r="AD314">
        <v>1</v>
      </c>
      <c r="AE314">
        <v>1</v>
      </c>
      <c r="AF314" t="s">
        <v>3</v>
      </c>
      <c r="AG314">
        <v>47.29</v>
      </c>
      <c r="AH314">
        <v>2</v>
      </c>
      <c r="AI314">
        <v>70822067</v>
      </c>
      <c r="AJ314">
        <v>238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ROW(Source!A581)</f>
        <v>581</v>
      </c>
      <c r="B315">
        <v>70822078</v>
      </c>
      <c r="C315">
        <v>70822065</v>
      </c>
      <c r="D315">
        <v>52604692</v>
      </c>
      <c r="E315">
        <v>110</v>
      </c>
      <c r="F315">
        <v>1</v>
      </c>
      <c r="G315">
        <v>1</v>
      </c>
      <c r="H315">
        <v>1</v>
      </c>
      <c r="I315" t="s">
        <v>557</v>
      </c>
      <c r="J315" t="s">
        <v>3</v>
      </c>
      <c r="K315" t="s">
        <v>558</v>
      </c>
      <c r="L315">
        <v>1369</v>
      </c>
      <c r="N315">
        <v>1013</v>
      </c>
      <c r="O315" t="s">
        <v>554</v>
      </c>
      <c r="P315" t="s">
        <v>554</v>
      </c>
      <c r="Q315">
        <v>1</v>
      </c>
      <c r="X315">
        <v>23.42</v>
      </c>
      <c r="Y315">
        <v>0</v>
      </c>
      <c r="Z315">
        <v>0</v>
      </c>
      <c r="AA315">
        <v>0</v>
      </c>
      <c r="AB315">
        <v>470.23</v>
      </c>
      <c r="AC315">
        <v>0</v>
      </c>
      <c r="AD315">
        <v>1</v>
      </c>
      <c r="AE315">
        <v>1</v>
      </c>
      <c r="AF315" t="s">
        <v>3</v>
      </c>
      <c r="AG315">
        <v>23.42</v>
      </c>
      <c r="AH315">
        <v>2</v>
      </c>
      <c r="AI315">
        <v>70822068</v>
      </c>
      <c r="AJ315">
        <v>239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ROW(Source!A581)</f>
        <v>581</v>
      </c>
      <c r="B316">
        <v>70822079</v>
      </c>
      <c r="C316">
        <v>70822065</v>
      </c>
      <c r="D316">
        <v>52604695</v>
      </c>
      <c r="E316">
        <v>110</v>
      </c>
      <c r="F316">
        <v>1</v>
      </c>
      <c r="G316">
        <v>1</v>
      </c>
      <c r="H316">
        <v>1</v>
      </c>
      <c r="I316" t="s">
        <v>559</v>
      </c>
      <c r="J316" t="s">
        <v>3</v>
      </c>
      <c r="K316" t="s">
        <v>560</v>
      </c>
      <c r="L316">
        <v>1369</v>
      </c>
      <c r="N316">
        <v>1013</v>
      </c>
      <c r="O316" t="s">
        <v>554</v>
      </c>
      <c r="P316" t="s">
        <v>554</v>
      </c>
      <c r="Q316">
        <v>1</v>
      </c>
      <c r="X316">
        <v>23.42</v>
      </c>
      <c r="Y316">
        <v>0</v>
      </c>
      <c r="Z316">
        <v>0</v>
      </c>
      <c r="AA316">
        <v>0</v>
      </c>
      <c r="AB316">
        <v>540.41999999999996</v>
      </c>
      <c r="AC316">
        <v>0</v>
      </c>
      <c r="AD316">
        <v>1</v>
      </c>
      <c r="AE316">
        <v>1</v>
      </c>
      <c r="AF316" t="s">
        <v>3</v>
      </c>
      <c r="AG316">
        <v>23.42</v>
      </c>
      <c r="AH316">
        <v>2</v>
      </c>
      <c r="AI316">
        <v>70822069</v>
      </c>
      <c r="AJ316">
        <v>240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ROW(Source!A581)</f>
        <v>581</v>
      </c>
      <c r="B317">
        <v>70822080</v>
      </c>
      <c r="C317">
        <v>70822065</v>
      </c>
      <c r="D317">
        <v>52604734</v>
      </c>
      <c r="E317">
        <v>110</v>
      </c>
      <c r="F317">
        <v>1</v>
      </c>
      <c r="G317">
        <v>1</v>
      </c>
      <c r="H317">
        <v>1</v>
      </c>
      <c r="I317" t="s">
        <v>466</v>
      </c>
      <c r="J317" t="s">
        <v>3</v>
      </c>
      <c r="K317" t="s">
        <v>467</v>
      </c>
      <c r="L317">
        <v>1191</v>
      </c>
      <c r="N317">
        <v>1013</v>
      </c>
      <c r="O317" t="s">
        <v>465</v>
      </c>
      <c r="P317" t="s">
        <v>465</v>
      </c>
      <c r="Q317">
        <v>1</v>
      </c>
      <c r="X317">
        <v>24.89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2</v>
      </c>
      <c r="AF317" t="s">
        <v>3</v>
      </c>
      <c r="AG317">
        <v>24.89</v>
      </c>
      <c r="AH317">
        <v>2</v>
      </c>
      <c r="AI317">
        <v>70822070</v>
      </c>
      <c r="AJ317">
        <v>241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ROW(Source!A581)</f>
        <v>581</v>
      </c>
      <c r="B318">
        <v>70822081</v>
      </c>
      <c r="C318">
        <v>70822065</v>
      </c>
      <c r="D318">
        <v>52833361</v>
      </c>
      <c r="E318">
        <v>1</v>
      </c>
      <c r="F318">
        <v>1</v>
      </c>
      <c r="G318">
        <v>1</v>
      </c>
      <c r="H318">
        <v>2</v>
      </c>
      <c r="I318" t="s">
        <v>468</v>
      </c>
      <c r="J318" t="s">
        <v>469</v>
      </c>
      <c r="K318" t="s">
        <v>470</v>
      </c>
      <c r="L318">
        <v>1368</v>
      </c>
      <c r="N318">
        <v>1011</v>
      </c>
      <c r="O318" t="s">
        <v>471</v>
      </c>
      <c r="P318" t="s">
        <v>471</v>
      </c>
      <c r="Q318">
        <v>1</v>
      </c>
      <c r="X318">
        <v>0.75</v>
      </c>
      <c r="Y318">
        <v>0</v>
      </c>
      <c r="Z318">
        <v>1459.82</v>
      </c>
      <c r="AA318">
        <v>631.66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0.75</v>
      </c>
      <c r="AH318">
        <v>2</v>
      </c>
      <c r="AI318">
        <v>70822071</v>
      </c>
      <c r="AJ318">
        <v>242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ROW(Source!A581)</f>
        <v>581</v>
      </c>
      <c r="B319">
        <v>70822082</v>
      </c>
      <c r="C319">
        <v>70822065</v>
      </c>
      <c r="D319">
        <v>52833551</v>
      </c>
      <c r="E319">
        <v>1</v>
      </c>
      <c r="F319">
        <v>1</v>
      </c>
      <c r="G319">
        <v>1</v>
      </c>
      <c r="H319">
        <v>2</v>
      </c>
      <c r="I319" t="s">
        <v>561</v>
      </c>
      <c r="J319" t="s">
        <v>562</v>
      </c>
      <c r="K319" t="s">
        <v>563</v>
      </c>
      <c r="L319">
        <v>1368</v>
      </c>
      <c r="N319">
        <v>1011</v>
      </c>
      <c r="O319" t="s">
        <v>471</v>
      </c>
      <c r="P319" t="s">
        <v>471</v>
      </c>
      <c r="Q319">
        <v>1</v>
      </c>
      <c r="X319">
        <v>0.81</v>
      </c>
      <c r="Y319">
        <v>0</v>
      </c>
      <c r="Z319">
        <v>15.15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0.81</v>
      </c>
      <c r="AH319">
        <v>2</v>
      </c>
      <c r="AI319">
        <v>70822072</v>
      </c>
      <c r="AJ319">
        <v>243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ROW(Source!A581)</f>
        <v>581</v>
      </c>
      <c r="B320">
        <v>70822083</v>
      </c>
      <c r="C320">
        <v>70822065</v>
      </c>
      <c r="D320">
        <v>52833612</v>
      </c>
      <c r="E320">
        <v>1</v>
      </c>
      <c r="F320">
        <v>1</v>
      </c>
      <c r="G320">
        <v>1</v>
      </c>
      <c r="H320">
        <v>2</v>
      </c>
      <c r="I320" t="s">
        <v>512</v>
      </c>
      <c r="J320" t="s">
        <v>513</v>
      </c>
      <c r="K320" t="s">
        <v>514</v>
      </c>
      <c r="L320">
        <v>1368</v>
      </c>
      <c r="N320">
        <v>1011</v>
      </c>
      <c r="O320" t="s">
        <v>471</v>
      </c>
      <c r="P320" t="s">
        <v>471</v>
      </c>
      <c r="Q320">
        <v>1</v>
      </c>
      <c r="X320">
        <v>22.74</v>
      </c>
      <c r="Y320">
        <v>0</v>
      </c>
      <c r="Z320">
        <v>346.73</v>
      </c>
      <c r="AA320">
        <v>470.23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22.74</v>
      </c>
      <c r="AH320">
        <v>2</v>
      </c>
      <c r="AI320">
        <v>70822073</v>
      </c>
      <c r="AJ320">
        <v>244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ROW(Source!A581)</f>
        <v>581</v>
      </c>
      <c r="B321">
        <v>70822084</v>
      </c>
      <c r="C321">
        <v>70822065</v>
      </c>
      <c r="D321">
        <v>52834632</v>
      </c>
      <c r="E321">
        <v>1</v>
      </c>
      <c r="F321">
        <v>1</v>
      </c>
      <c r="G321">
        <v>1</v>
      </c>
      <c r="H321">
        <v>2</v>
      </c>
      <c r="I321" t="s">
        <v>486</v>
      </c>
      <c r="J321" t="s">
        <v>487</v>
      </c>
      <c r="K321" t="s">
        <v>488</v>
      </c>
      <c r="L321">
        <v>1368</v>
      </c>
      <c r="N321">
        <v>1011</v>
      </c>
      <c r="O321" t="s">
        <v>471</v>
      </c>
      <c r="P321" t="s">
        <v>471</v>
      </c>
      <c r="Q321">
        <v>1</v>
      </c>
      <c r="X321">
        <v>0.59</v>
      </c>
      <c r="Y321">
        <v>0</v>
      </c>
      <c r="Z321">
        <v>477.92</v>
      </c>
      <c r="AA321">
        <v>470.23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0.59</v>
      </c>
      <c r="AH321">
        <v>2</v>
      </c>
      <c r="AI321">
        <v>70822074</v>
      </c>
      <c r="AJ321">
        <v>245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ROW(Source!A581)</f>
        <v>581</v>
      </c>
      <c r="B322">
        <v>70822085</v>
      </c>
      <c r="C322">
        <v>70822065</v>
      </c>
      <c r="D322">
        <v>52834912</v>
      </c>
      <c r="E322">
        <v>1</v>
      </c>
      <c r="F322">
        <v>1</v>
      </c>
      <c r="G322">
        <v>1</v>
      </c>
      <c r="H322">
        <v>2</v>
      </c>
      <c r="I322" t="s">
        <v>564</v>
      </c>
      <c r="J322" t="s">
        <v>565</v>
      </c>
      <c r="K322" t="s">
        <v>566</v>
      </c>
      <c r="L322">
        <v>1368</v>
      </c>
      <c r="N322">
        <v>1011</v>
      </c>
      <c r="O322" t="s">
        <v>471</v>
      </c>
      <c r="P322" t="s">
        <v>471</v>
      </c>
      <c r="Q322">
        <v>1</v>
      </c>
      <c r="X322">
        <v>0.81</v>
      </c>
      <c r="Y322">
        <v>0</v>
      </c>
      <c r="Z322">
        <v>170.84</v>
      </c>
      <c r="AA322">
        <v>470.23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0.81</v>
      </c>
      <c r="AH322">
        <v>2</v>
      </c>
      <c r="AI322">
        <v>70822075</v>
      </c>
      <c r="AJ322">
        <v>246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ROW(Source!A581)</f>
        <v>581</v>
      </c>
      <c r="B323">
        <v>70822086</v>
      </c>
      <c r="C323">
        <v>70822065</v>
      </c>
      <c r="D323">
        <v>52609799</v>
      </c>
      <c r="E323">
        <v>110</v>
      </c>
      <c r="F323">
        <v>1</v>
      </c>
      <c r="G323">
        <v>1</v>
      </c>
      <c r="H323">
        <v>3</v>
      </c>
      <c r="I323" t="s">
        <v>616</v>
      </c>
      <c r="J323" t="s">
        <v>3</v>
      </c>
      <c r="K323" t="s">
        <v>617</v>
      </c>
      <c r="L323">
        <v>1371</v>
      </c>
      <c r="N323">
        <v>1013</v>
      </c>
      <c r="O323" t="s">
        <v>82</v>
      </c>
      <c r="P323" t="s">
        <v>82</v>
      </c>
      <c r="Q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ROW(Source!A581)</f>
        <v>581</v>
      </c>
      <c r="B324">
        <v>70822087</v>
      </c>
      <c r="C324">
        <v>70822065</v>
      </c>
      <c r="D324">
        <v>52609810</v>
      </c>
      <c r="E324">
        <v>110</v>
      </c>
      <c r="F324">
        <v>1</v>
      </c>
      <c r="G324">
        <v>1</v>
      </c>
      <c r="H324">
        <v>3</v>
      </c>
      <c r="I324" t="s">
        <v>618</v>
      </c>
      <c r="J324" t="s">
        <v>3</v>
      </c>
      <c r="K324" t="s">
        <v>619</v>
      </c>
      <c r="L324">
        <v>1371</v>
      </c>
      <c r="N324">
        <v>1013</v>
      </c>
      <c r="O324" t="s">
        <v>82</v>
      </c>
      <c r="P324" t="s">
        <v>82</v>
      </c>
      <c r="Q324">
        <v>1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 t="s">
        <v>3</v>
      </c>
      <c r="AG324">
        <v>0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ROW(Source!A581)</f>
        <v>581</v>
      </c>
      <c r="B325">
        <v>70822088</v>
      </c>
      <c r="C325">
        <v>70822065</v>
      </c>
      <c r="D325">
        <v>52609978</v>
      </c>
      <c r="E325">
        <v>110</v>
      </c>
      <c r="F325">
        <v>1</v>
      </c>
      <c r="G325">
        <v>1</v>
      </c>
      <c r="H325">
        <v>3</v>
      </c>
      <c r="I325" t="s">
        <v>620</v>
      </c>
      <c r="J325" t="s">
        <v>3</v>
      </c>
      <c r="K325" t="s">
        <v>621</v>
      </c>
      <c r="L325">
        <v>1477</v>
      </c>
      <c r="N325">
        <v>1013</v>
      </c>
      <c r="O325" t="s">
        <v>274</v>
      </c>
      <c r="P325" t="s">
        <v>276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ROW(Source!A582)</f>
        <v>582</v>
      </c>
      <c r="B326">
        <v>70822076</v>
      </c>
      <c r="C326">
        <v>70822065</v>
      </c>
      <c r="D326">
        <v>52604684</v>
      </c>
      <c r="E326">
        <v>110</v>
      </c>
      <c r="F326">
        <v>1</v>
      </c>
      <c r="G326">
        <v>1</v>
      </c>
      <c r="H326">
        <v>1</v>
      </c>
      <c r="I326" t="s">
        <v>552</v>
      </c>
      <c r="J326" t="s">
        <v>3</v>
      </c>
      <c r="K326" t="s">
        <v>553</v>
      </c>
      <c r="L326">
        <v>1369</v>
      </c>
      <c r="N326">
        <v>1013</v>
      </c>
      <c r="O326" t="s">
        <v>554</v>
      </c>
      <c r="P326" t="s">
        <v>554</v>
      </c>
      <c r="Q326">
        <v>1</v>
      </c>
      <c r="X326">
        <v>0.99</v>
      </c>
      <c r="Y326">
        <v>0</v>
      </c>
      <c r="Z326">
        <v>0</v>
      </c>
      <c r="AA326">
        <v>0</v>
      </c>
      <c r="AB326">
        <v>382.5</v>
      </c>
      <c r="AC326">
        <v>0</v>
      </c>
      <c r="AD326">
        <v>1</v>
      </c>
      <c r="AE326">
        <v>1</v>
      </c>
      <c r="AF326" t="s">
        <v>3</v>
      </c>
      <c r="AG326">
        <v>0.99</v>
      </c>
      <c r="AH326">
        <v>2</v>
      </c>
      <c r="AI326">
        <v>70822066</v>
      </c>
      <c r="AJ326">
        <v>247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ROW(Source!A582)</f>
        <v>582</v>
      </c>
      <c r="B327">
        <v>70822077</v>
      </c>
      <c r="C327">
        <v>70822065</v>
      </c>
      <c r="D327">
        <v>52604687</v>
      </c>
      <c r="E327">
        <v>110</v>
      </c>
      <c r="F327">
        <v>1</v>
      </c>
      <c r="G327">
        <v>1</v>
      </c>
      <c r="H327">
        <v>1</v>
      </c>
      <c r="I327" t="s">
        <v>555</v>
      </c>
      <c r="J327" t="s">
        <v>3</v>
      </c>
      <c r="K327" t="s">
        <v>556</v>
      </c>
      <c r="L327">
        <v>1369</v>
      </c>
      <c r="N327">
        <v>1013</v>
      </c>
      <c r="O327" t="s">
        <v>554</v>
      </c>
      <c r="P327" t="s">
        <v>554</v>
      </c>
      <c r="Q327">
        <v>1</v>
      </c>
      <c r="X327">
        <v>47.29</v>
      </c>
      <c r="Y327">
        <v>0</v>
      </c>
      <c r="Z327">
        <v>0</v>
      </c>
      <c r="AA327">
        <v>0</v>
      </c>
      <c r="AB327">
        <v>417.59</v>
      </c>
      <c r="AC327">
        <v>0</v>
      </c>
      <c r="AD327">
        <v>1</v>
      </c>
      <c r="AE327">
        <v>1</v>
      </c>
      <c r="AF327" t="s">
        <v>3</v>
      </c>
      <c r="AG327">
        <v>47.29</v>
      </c>
      <c r="AH327">
        <v>2</v>
      </c>
      <c r="AI327">
        <v>70822067</v>
      </c>
      <c r="AJ327">
        <v>248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ROW(Source!A582)</f>
        <v>582</v>
      </c>
      <c r="B328">
        <v>70822078</v>
      </c>
      <c r="C328">
        <v>70822065</v>
      </c>
      <c r="D328">
        <v>52604692</v>
      </c>
      <c r="E328">
        <v>110</v>
      </c>
      <c r="F328">
        <v>1</v>
      </c>
      <c r="G328">
        <v>1</v>
      </c>
      <c r="H328">
        <v>1</v>
      </c>
      <c r="I328" t="s">
        <v>557</v>
      </c>
      <c r="J328" t="s">
        <v>3</v>
      </c>
      <c r="K328" t="s">
        <v>558</v>
      </c>
      <c r="L328">
        <v>1369</v>
      </c>
      <c r="N328">
        <v>1013</v>
      </c>
      <c r="O328" t="s">
        <v>554</v>
      </c>
      <c r="P328" t="s">
        <v>554</v>
      </c>
      <c r="Q328">
        <v>1</v>
      </c>
      <c r="X328">
        <v>23.42</v>
      </c>
      <c r="Y328">
        <v>0</v>
      </c>
      <c r="Z328">
        <v>0</v>
      </c>
      <c r="AA328">
        <v>0</v>
      </c>
      <c r="AB328">
        <v>470.23</v>
      </c>
      <c r="AC328">
        <v>0</v>
      </c>
      <c r="AD328">
        <v>1</v>
      </c>
      <c r="AE328">
        <v>1</v>
      </c>
      <c r="AF328" t="s">
        <v>3</v>
      </c>
      <c r="AG328">
        <v>23.42</v>
      </c>
      <c r="AH328">
        <v>2</v>
      </c>
      <c r="AI328">
        <v>70822068</v>
      </c>
      <c r="AJ328">
        <v>249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ROW(Source!A582)</f>
        <v>582</v>
      </c>
      <c r="B329">
        <v>70822079</v>
      </c>
      <c r="C329">
        <v>70822065</v>
      </c>
      <c r="D329">
        <v>52604695</v>
      </c>
      <c r="E329">
        <v>110</v>
      </c>
      <c r="F329">
        <v>1</v>
      </c>
      <c r="G329">
        <v>1</v>
      </c>
      <c r="H329">
        <v>1</v>
      </c>
      <c r="I329" t="s">
        <v>559</v>
      </c>
      <c r="J329" t="s">
        <v>3</v>
      </c>
      <c r="K329" t="s">
        <v>560</v>
      </c>
      <c r="L329">
        <v>1369</v>
      </c>
      <c r="N329">
        <v>1013</v>
      </c>
      <c r="O329" t="s">
        <v>554</v>
      </c>
      <c r="P329" t="s">
        <v>554</v>
      </c>
      <c r="Q329">
        <v>1</v>
      </c>
      <c r="X329">
        <v>23.42</v>
      </c>
      <c r="Y329">
        <v>0</v>
      </c>
      <c r="Z329">
        <v>0</v>
      </c>
      <c r="AA329">
        <v>0</v>
      </c>
      <c r="AB329">
        <v>540.41999999999996</v>
      </c>
      <c r="AC329">
        <v>0</v>
      </c>
      <c r="AD329">
        <v>1</v>
      </c>
      <c r="AE329">
        <v>1</v>
      </c>
      <c r="AF329" t="s">
        <v>3</v>
      </c>
      <c r="AG329">
        <v>23.42</v>
      </c>
      <c r="AH329">
        <v>2</v>
      </c>
      <c r="AI329">
        <v>70822069</v>
      </c>
      <c r="AJ329">
        <v>250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ROW(Source!A582)</f>
        <v>582</v>
      </c>
      <c r="B330">
        <v>70822080</v>
      </c>
      <c r="C330">
        <v>70822065</v>
      </c>
      <c r="D330">
        <v>52604734</v>
      </c>
      <c r="E330">
        <v>110</v>
      </c>
      <c r="F330">
        <v>1</v>
      </c>
      <c r="G330">
        <v>1</v>
      </c>
      <c r="H330">
        <v>1</v>
      </c>
      <c r="I330" t="s">
        <v>466</v>
      </c>
      <c r="J330" t="s">
        <v>3</v>
      </c>
      <c r="K330" t="s">
        <v>467</v>
      </c>
      <c r="L330">
        <v>1191</v>
      </c>
      <c r="N330">
        <v>1013</v>
      </c>
      <c r="O330" t="s">
        <v>465</v>
      </c>
      <c r="P330" t="s">
        <v>465</v>
      </c>
      <c r="Q330">
        <v>1</v>
      </c>
      <c r="X330">
        <v>24.89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3</v>
      </c>
      <c r="AG330">
        <v>24.89</v>
      </c>
      <c r="AH330">
        <v>2</v>
      </c>
      <c r="AI330">
        <v>70822070</v>
      </c>
      <c r="AJ330">
        <v>251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ROW(Source!A582)</f>
        <v>582</v>
      </c>
      <c r="B331">
        <v>70822081</v>
      </c>
      <c r="C331">
        <v>70822065</v>
      </c>
      <c r="D331">
        <v>52833361</v>
      </c>
      <c r="E331">
        <v>1</v>
      </c>
      <c r="F331">
        <v>1</v>
      </c>
      <c r="G331">
        <v>1</v>
      </c>
      <c r="H331">
        <v>2</v>
      </c>
      <c r="I331" t="s">
        <v>468</v>
      </c>
      <c r="J331" t="s">
        <v>469</v>
      </c>
      <c r="K331" t="s">
        <v>470</v>
      </c>
      <c r="L331">
        <v>1368</v>
      </c>
      <c r="N331">
        <v>1011</v>
      </c>
      <c r="O331" t="s">
        <v>471</v>
      </c>
      <c r="P331" t="s">
        <v>471</v>
      </c>
      <c r="Q331">
        <v>1</v>
      </c>
      <c r="X331">
        <v>0.75</v>
      </c>
      <c r="Y331">
        <v>0</v>
      </c>
      <c r="Z331">
        <v>1459.82</v>
      </c>
      <c r="AA331">
        <v>631.66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0.75</v>
      </c>
      <c r="AH331">
        <v>2</v>
      </c>
      <c r="AI331">
        <v>70822071</v>
      </c>
      <c r="AJ331">
        <v>252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ROW(Source!A582)</f>
        <v>582</v>
      </c>
      <c r="B332">
        <v>70822082</v>
      </c>
      <c r="C332">
        <v>70822065</v>
      </c>
      <c r="D332">
        <v>52833551</v>
      </c>
      <c r="E332">
        <v>1</v>
      </c>
      <c r="F332">
        <v>1</v>
      </c>
      <c r="G332">
        <v>1</v>
      </c>
      <c r="H332">
        <v>2</v>
      </c>
      <c r="I332" t="s">
        <v>561</v>
      </c>
      <c r="J332" t="s">
        <v>562</v>
      </c>
      <c r="K332" t="s">
        <v>563</v>
      </c>
      <c r="L332">
        <v>1368</v>
      </c>
      <c r="N332">
        <v>1011</v>
      </c>
      <c r="O332" t="s">
        <v>471</v>
      </c>
      <c r="P332" t="s">
        <v>471</v>
      </c>
      <c r="Q332">
        <v>1</v>
      </c>
      <c r="X332">
        <v>0.81</v>
      </c>
      <c r="Y332">
        <v>0</v>
      </c>
      <c r="Z332">
        <v>15.15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0.81</v>
      </c>
      <c r="AH332">
        <v>2</v>
      </c>
      <c r="AI332">
        <v>70822072</v>
      </c>
      <c r="AJ332">
        <v>253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ROW(Source!A582)</f>
        <v>582</v>
      </c>
      <c r="B333">
        <v>70822083</v>
      </c>
      <c r="C333">
        <v>70822065</v>
      </c>
      <c r="D333">
        <v>52833612</v>
      </c>
      <c r="E333">
        <v>1</v>
      </c>
      <c r="F333">
        <v>1</v>
      </c>
      <c r="G333">
        <v>1</v>
      </c>
      <c r="H333">
        <v>2</v>
      </c>
      <c r="I333" t="s">
        <v>512</v>
      </c>
      <c r="J333" t="s">
        <v>513</v>
      </c>
      <c r="K333" t="s">
        <v>514</v>
      </c>
      <c r="L333">
        <v>1368</v>
      </c>
      <c r="N333">
        <v>1011</v>
      </c>
      <c r="O333" t="s">
        <v>471</v>
      </c>
      <c r="P333" t="s">
        <v>471</v>
      </c>
      <c r="Q333">
        <v>1</v>
      </c>
      <c r="X333">
        <v>22.74</v>
      </c>
      <c r="Y333">
        <v>0</v>
      </c>
      <c r="Z333">
        <v>346.73</v>
      </c>
      <c r="AA333">
        <v>470.23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22.74</v>
      </c>
      <c r="AH333">
        <v>2</v>
      </c>
      <c r="AI333">
        <v>70822073</v>
      </c>
      <c r="AJ333">
        <v>254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ROW(Source!A582)</f>
        <v>582</v>
      </c>
      <c r="B334">
        <v>70822084</v>
      </c>
      <c r="C334">
        <v>70822065</v>
      </c>
      <c r="D334">
        <v>52834632</v>
      </c>
      <c r="E334">
        <v>1</v>
      </c>
      <c r="F334">
        <v>1</v>
      </c>
      <c r="G334">
        <v>1</v>
      </c>
      <c r="H334">
        <v>2</v>
      </c>
      <c r="I334" t="s">
        <v>486</v>
      </c>
      <c r="J334" t="s">
        <v>487</v>
      </c>
      <c r="K334" t="s">
        <v>488</v>
      </c>
      <c r="L334">
        <v>1368</v>
      </c>
      <c r="N334">
        <v>1011</v>
      </c>
      <c r="O334" t="s">
        <v>471</v>
      </c>
      <c r="P334" t="s">
        <v>471</v>
      </c>
      <c r="Q334">
        <v>1</v>
      </c>
      <c r="X334">
        <v>0.59</v>
      </c>
      <c r="Y334">
        <v>0</v>
      </c>
      <c r="Z334">
        <v>477.92</v>
      </c>
      <c r="AA334">
        <v>470.23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0.59</v>
      </c>
      <c r="AH334">
        <v>2</v>
      </c>
      <c r="AI334">
        <v>70822074</v>
      </c>
      <c r="AJ334">
        <v>255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ROW(Source!A582)</f>
        <v>582</v>
      </c>
      <c r="B335">
        <v>70822085</v>
      </c>
      <c r="C335">
        <v>70822065</v>
      </c>
      <c r="D335">
        <v>52834912</v>
      </c>
      <c r="E335">
        <v>1</v>
      </c>
      <c r="F335">
        <v>1</v>
      </c>
      <c r="G335">
        <v>1</v>
      </c>
      <c r="H335">
        <v>2</v>
      </c>
      <c r="I335" t="s">
        <v>564</v>
      </c>
      <c r="J335" t="s">
        <v>565</v>
      </c>
      <c r="K335" t="s">
        <v>566</v>
      </c>
      <c r="L335">
        <v>1368</v>
      </c>
      <c r="N335">
        <v>1011</v>
      </c>
      <c r="O335" t="s">
        <v>471</v>
      </c>
      <c r="P335" t="s">
        <v>471</v>
      </c>
      <c r="Q335">
        <v>1</v>
      </c>
      <c r="X335">
        <v>0.81</v>
      </c>
      <c r="Y335">
        <v>0</v>
      </c>
      <c r="Z335">
        <v>170.84</v>
      </c>
      <c r="AA335">
        <v>470.23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0.81</v>
      </c>
      <c r="AH335">
        <v>2</v>
      </c>
      <c r="AI335">
        <v>70822075</v>
      </c>
      <c r="AJ335">
        <v>256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ROW(Source!A582)</f>
        <v>582</v>
      </c>
      <c r="B336">
        <v>70822086</v>
      </c>
      <c r="C336">
        <v>70822065</v>
      </c>
      <c r="D336">
        <v>52609799</v>
      </c>
      <c r="E336">
        <v>110</v>
      </c>
      <c r="F336">
        <v>1</v>
      </c>
      <c r="G336">
        <v>1</v>
      </c>
      <c r="H336">
        <v>3</v>
      </c>
      <c r="I336" t="s">
        <v>616</v>
      </c>
      <c r="J336" t="s">
        <v>3</v>
      </c>
      <c r="K336" t="s">
        <v>617</v>
      </c>
      <c r="L336">
        <v>1371</v>
      </c>
      <c r="N336">
        <v>1013</v>
      </c>
      <c r="O336" t="s">
        <v>82</v>
      </c>
      <c r="P336" t="s">
        <v>82</v>
      </c>
      <c r="Q336">
        <v>1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1</v>
      </c>
      <c r="AD336">
        <v>0</v>
      </c>
      <c r="AE336">
        <v>0</v>
      </c>
      <c r="AF336" t="s">
        <v>3</v>
      </c>
      <c r="AG336">
        <v>0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ROW(Source!A582)</f>
        <v>582</v>
      </c>
      <c r="B337">
        <v>70822087</v>
      </c>
      <c r="C337">
        <v>70822065</v>
      </c>
      <c r="D337">
        <v>52609810</v>
      </c>
      <c r="E337">
        <v>110</v>
      </c>
      <c r="F337">
        <v>1</v>
      </c>
      <c r="G337">
        <v>1</v>
      </c>
      <c r="H337">
        <v>3</v>
      </c>
      <c r="I337" t="s">
        <v>618</v>
      </c>
      <c r="J337" t="s">
        <v>3</v>
      </c>
      <c r="K337" t="s">
        <v>619</v>
      </c>
      <c r="L337">
        <v>1371</v>
      </c>
      <c r="N337">
        <v>1013</v>
      </c>
      <c r="O337" t="s">
        <v>82</v>
      </c>
      <c r="P337" t="s">
        <v>82</v>
      </c>
      <c r="Q337">
        <v>1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1</v>
      </c>
      <c r="AD337">
        <v>0</v>
      </c>
      <c r="AE337">
        <v>0</v>
      </c>
      <c r="AF337" t="s">
        <v>3</v>
      </c>
      <c r="AG337">
        <v>0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ROW(Source!A582)</f>
        <v>582</v>
      </c>
      <c r="B338">
        <v>70822088</v>
      </c>
      <c r="C338">
        <v>70822065</v>
      </c>
      <c r="D338">
        <v>52609978</v>
      </c>
      <c r="E338">
        <v>110</v>
      </c>
      <c r="F338">
        <v>1</v>
      </c>
      <c r="G338">
        <v>1</v>
      </c>
      <c r="H338">
        <v>3</v>
      </c>
      <c r="I338" t="s">
        <v>620</v>
      </c>
      <c r="J338" t="s">
        <v>3</v>
      </c>
      <c r="K338" t="s">
        <v>621</v>
      </c>
      <c r="L338">
        <v>1477</v>
      </c>
      <c r="N338">
        <v>1013</v>
      </c>
      <c r="O338" t="s">
        <v>274</v>
      </c>
      <c r="P338" t="s">
        <v>276</v>
      </c>
      <c r="Q338">
        <v>1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1</v>
      </c>
      <c r="AD338">
        <v>0</v>
      </c>
      <c r="AE338">
        <v>0</v>
      </c>
      <c r="AF338" t="s">
        <v>3</v>
      </c>
      <c r="AG338">
        <v>0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ROW(Source!A583)</f>
        <v>583</v>
      </c>
      <c r="B339">
        <v>70822095</v>
      </c>
      <c r="C339">
        <v>70822089</v>
      </c>
      <c r="D339">
        <v>60386864</v>
      </c>
      <c r="E339">
        <v>114</v>
      </c>
      <c r="F339">
        <v>1</v>
      </c>
      <c r="G339">
        <v>1</v>
      </c>
      <c r="H339">
        <v>1</v>
      </c>
      <c r="I339" t="s">
        <v>510</v>
      </c>
      <c r="J339" t="s">
        <v>3</v>
      </c>
      <c r="K339" t="s">
        <v>511</v>
      </c>
      <c r="L339">
        <v>1191</v>
      </c>
      <c r="N339">
        <v>1013</v>
      </c>
      <c r="O339" t="s">
        <v>465</v>
      </c>
      <c r="P339" t="s">
        <v>465</v>
      </c>
      <c r="Q339">
        <v>1</v>
      </c>
      <c r="X339">
        <v>7.42</v>
      </c>
      <c r="Y339">
        <v>0</v>
      </c>
      <c r="Z339">
        <v>0</v>
      </c>
      <c r="AA339">
        <v>0</v>
      </c>
      <c r="AB339">
        <v>598.54</v>
      </c>
      <c r="AC339">
        <v>0</v>
      </c>
      <c r="AD339">
        <v>1</v>
      </c>
      <c r="AE339">
        <v>1</v>
      </c>
      <c r="AF339" t="s">
        <v>3</v>
      </c>
      <c r="AG339">
        <v>7.42</v>
      </c>
      <c r="AH339">
        <v>2</v>
      </c>
      <c r="AI339">
        <v>70822090</v>
      </c>
      <c r="AJ339">
        <v>257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ROW(Source!A583)</f>
        <v>583</v>
      </c>
      <c r="B340">
        <v>70822096</v>
      </c>
      <c r="C340">
        <v>70822089</v>
      </c>
      <c r="D340">
        <v>60387040</v>
      </c>
      <c r="E340">
        <v>114</v>
      </c>
      <c r="F340">
        <v>1</v>
      </c>
      <c r="G340">
        <v>1</v>
      </c>
      <c r="H340">
        <v>1</v>
      </c>
      <c r="I340" t="s">
        <v>466</v>
      </c>
      <c r="J340" t="s">
        <v>3</v>
      </c>
      <c r="K340" t="s">
        <v>467</v>
      </c>
      <c r="L340">
        <v>1191</v>
      </c>
      <c r="N340">
        <v>1013</v>
      </c>
      <c r="O340" t="s">
        <v>465</v>
      </c>
      <c r="P340" t="s">
        <v>465</v>
      </c>
      <c r="Q340">
        <v>1</v>
      </c>
      <c r="X340">
        <v>3.55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3</v>
      </c>
      <c r="AG340">
        <v>3.55</v>
      </c>
      <c r="AH340">
        <v>2</v>
      </c>
      <c r="AI340">
        <v>70822091</v>
      </c>
      <c r="AJ340">
        <v>258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ROW(Source!A583)</f>
        <v>583</v>
      </c>
      <c r="B341">
        <v>70822097</v>
      </c>
      <c r="C341">
        <v>70822089</v>
      </c>
      <c r="D341">
        <v>60514536</v>
      </c>
      <c r="E341">
        <v>1</v>
      </c>
      <c r="F341">
        <v>1</v>
      </c>
      <c r="G341">
        <v>1</v>
      </c>
      <c r="H341">
        <v>2</v>
      </c>
      <c r="I341" t="s">
        <v>512</v>
      </c>
      <c r="J341" t="s">
        <v>513</v>
      </c>
      <c r="K341" t="s">
        <v>514</v>
      </c>
      <c r="L341">
        <v>1368</v>
      </c>
      <c r="N341">
        <v>1011</v>
      </c>
      <c r="O341" t="s">
        <v>471</v>
      </c>
      <c r="P341" t="s">
        <v>471</v>
      </c>
      <c r="Q341">
        <v>1</v>
      </c>
      <c r="X341">
        <v>3.48</v>
      </c>
      <c r="Y341">
        <v>0</v>
      </c>
      <c r="Z341">
        <v>346.73</v>
      </c>
      <c r="AA341">
        <v>605.32000000000005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3.48</v>
      </c>
      <c r="AH341">
        <v>2</v>
      </c>
      <c r="AI341">
        <v>70822092</v>
      </c>
      <c r="AJ341">
        <v>259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ROW(Source!A583)</f>
        <v>583</v>
      </c>
      <c r="B342">
        <v>70822098</v>
      </c>
      <c r="C342">
        <v>70822089</v>
      </c>
      <c r="D342">
        <v>60515260</v>
      </c>
      <c r="E342">
        <v>1</v>
      </c>
      <c r="F342">
        <v>1</v>
      </c>
      <c r="G342">
        <v>1</v>
      </c>
      <c r="H342">
        <v>2</v>
      </c>
      <c r="I342" t="s">
        <v>567</v>
      </c>
      <c r="J342" t="s">
        <v>568</v>
      </c>
      <c r="K342" t="s">
        <v>569</v>
      </c>
      <c r="L342">
        <v>1368</v>
      </c>
      <c r="N342">
        <v>1011</v>
      </c>
      <c r="O342" t="s">
        <v>471</v>
      </c>
      <c r="P342" t="s">
        <v>471</v>
      </c>
      <c r="Q342">
        <v>1</v>
      </c>
      <c r="X342">
        <v>7.0000000000000007E-2</v>
      </c>
      <c r="Y342">
        <v>0</v>
      </c>
      <c r="Z342">
        <v>842.24</v>
      </c>
      <c r="AA342">
        <v>605.32000000000005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7.0000000000000007E-2</v>
      </c>
      <c r="AH342">
        <v>2</v>
      </c>
      <c r="AI342">
        <v>70822093</v>
      </c>
      <c r="AJ342">
        <v>260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ROW(Source!A583)</f>
        <v>583</v>
      </c>
      <c r="B343">
        <v>70822099</v>
      </c>
      <c r="C343">
        <v>70822089</v>
      </c>
      <c r="D343">
        <v>60456950</v>
      </c>
      <c r="E343">
        <v>1</v>
      </c>
      <c r="F343">
        <v>1</v>
      </c>
      <c r="G343">
        <v>1</v>
      </c>
      <c r="H343">
        <v>3</v>
      </c>
      <c r="I343" t="s">
        <v>570</v>
      </c>
      <c r="J343" t="s">
        <v>571</v>
      </c>
      <c r="K343" t="s">
        <v>572</v>
      </c>
      <c r="L343">
        <v>1346</v>
      </c>
      <c r="N343">
        <v>1009</v>
      </c>
      <c r="O343" t="s">
        <v>492</v>
      </c>
      <c r="P343" t="s">
        <v>492</v>
      </c>
      <c r="Q343">
        <v>1</v>
      </c>
      <c r="X343">
        <v>0.3</v>
      </c>
      <c r="Y343">
        <v>496.96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0.3</v>
      </c>
      <c r="AH343">
        <v>2</v>
      </c>
      <c r="AI343">
        <v>70822094</v>
      </c>
      <c r="AJ343">
        <v>261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ROW(Source!A584)</f>
        <v>584</v>
      </c>
      <c r="B344">
        <v>70822095</v>
      </c>
      <c r="C344">
        <v>70822089</v>
      </c>
      <c r="D344">
        <v>60386864</v>
      </c>
      <c r="E344">
        <v>114</v>
      </c>
      <c r="F344">
        <v>1</v>
      </c>
      <c r="G344">
        <v>1</v>
      </c>
      <c r="H344">
        <v>1</v>
      </c>
      <c r="I344" t="s">
        <v>510</v>
      </c>
      <c r="J344" t="s">
        <v>3</v>
      </c>
      <c r="K344" t="s">
        <v>511</v>
      </c>
      <c r="L344">
        <v>1191</v>
      </c>
      <c r="N344">
        <v>1013</v>
      </c>
      <c r="O344" t="s">
        <v>465</v>
      </c>
      <c r="P344" t="s">
        <v>465</v>
      </c>
      <c r="Q344">
        <v>1</v>
      </c>
      <c r="X344">
        <v>7.42</v>
      </c>
      <c r="Y344">
        <v>0</v>
      </c>
      <c r="Z344">
        <v>0</v>
      </c>
      <c r="AA344">
        <v>0</v>
      </c>
      <c r="AB344">
        <v>598.54</v>
      </c>
      <c r="AC344">
        <v>0</v>
      </c>
      <c r="AD344">
        <v>1</v>
      </c>
      <c r="AE344">
        <v>1</v>
      </c>
      <c r="AF344" t="s">
        <v>3</v>
      </c>
      <c r="AG344">
        <v>7.42</v>
      </c>
      <c r="AH344">
        <v>2</v>
      </c>
      <c r="AI344">
        <v>70822090</v>
      </c>
      <c r="AJ344">
        <v>262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ROW(Source!A584)</f>
        <v>584</v>
      </c>
      <c r="B345">
        <v>70822096</v>
      </c>
      <c r="C345">
        <v>70822089</v>
      </c>
      <c r="D345">
        <v>60387040</v>
      </c>
      <c r="E345">
        <v>114</v>
      </c>
      <c r="F345">
        <v>1</v>
      </c>
      <c r="G345">
        <v>1</v>
      </c>
      <c r="H345">
        <v>1</v>
      </c>
      <c r="I345" t="s">
        <v>466</v>
      </c>
      <c r="J345" t="s">
        <v>3</v>
      </c>
      <c r="K345" t="s">
        <v>467</v>
      </c>
      <c r="L345">
        <v>1191</v>
      </c>
      <c r="N345">
        <v>1013</v>
      </c>
      <c r="O345" t="s">
        <v>465</v>
      </c>
      <c r="P345" t="s">
        <v>465</v>
      </c>
      <c r="Q345">
        <v>1</v>
      </c>
      <c r="X345">
        <v>3.55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2</v>
      </c>
      <c r="AF345" t="s">
        <v>3</v>
      </c>
      <c r="AG345">
        <v>3.55</v>
      </c>
      <c r="AH345">
        <v>2</v>
      </c>
      <c r="AI345">
        <v>70822091</v>
      </c>
      <c r="AJ345">
        <v>263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ROW(Source!A584)</f>
        <v>584</v>
      </c>
      <c r="B346">
        <v>70822097</v>
      </c>
      <c r="C346">
        <v>70822089</v>
      </c>
      <c r="D346">
        <v>60514536</v>
      </c>
      <c r="E346">
        <v>1</v>
      </c>
      <c r="F346">
        <v>1</v>
      </c>
      <c r="G346">
        <v>1</v>
      </c>
      <c r="H346">
        <v>2</v>
      </c>
      <c r="I346" t="s">
        <v>512</v>
      </c>
      <c r="J346" t="s">
        <v>513</v>
      </c>
      <c r="K346" t="s">
        <v>514</v>
      </c>
      <c r="L346">
        <v>1368</v>
      </c>
      <c r="N346">
        <v>1011</v>
      </c>
      <c r="O346" t="s">
        <v>471</v>
      </c>
      <c r="P346" t="s">
        <v>471</v>
      </c>
      <c r="Q346">
        <v>1</v>
      </c>
      <c r="X346">
        <v>3.48</v>
      </c>
      <c r="Y346">
        <v>0</v>
      </c>
      <c r="Z346">
        <v>346.73</v>
      </c>
      <c r="AA346">
        <v>605.32000000000005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3.48</v>
      </c>
      <c r="AH346">
        <v>2</v>
      </c>
      <c r="AI346">
        <v>70822092</v>
      </c>
      <c r="AJ346">
        <v>264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ROW(Source!A584)</f>
        <v>584</v>
      </c>
      <c r="B347">
        <v>70822098</v>
      </c>
      <c r="C347">
        <v>70822089</v>
      </c>
      <c r="D347">
        <v>60515260</v>
      </c>
      <c r="E347">
        <v>1</v>
      </c>
      <c r="F347">
        <v>1</v>
      </c>
      <c r="G347">
        <v>1</v>
      </c>
      <c r="H347">
        <v>2</v>
      </c>
      <c r="I347" t="s">
        <v>567</v>
      </c>
      <c r="J347" t="s">
        <v>568</v>
      </c>
      <c r="K347" t="s">
        <v>569</v>
      </c>
      <c r="L347">
        <v>1368</v>
      </c>
      <c r="N347">
        <v>1011</v>
      </c>
      <c r="O347" t="s">
        <v>471</v>
      </c>
      <c r="P347" t="s">
        <v>471</v>
      </c>
      <c r="Q347">
        <v>1</v>
      </c>
      <c r="X347">
        <v>7.0000000000000007E-2</v>
      </c>
      <c r="Y347">
        <v>0</v>
      </c>
      <c r="Z347">
        <v>842.24</v>
      </c>
      <c r="AA347">
        <v>605.32000000000005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7.0000000000000007E-2</v>
      </c>
      <c r="AH347">
        <v>2</v>
      </c>
      <c r="AI347">
        <v>70822093</v>
      </c>
      <c r="AJ347">
        <v>265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ROW(Source!A584)</f>
        <v>584</v>
      </c>
      <c r="B348">
        <v>70822099</v>
      </c>
      <c r="C348">
        <v>70822089</v>
      </c>
      <c r="D348">
        <v>60456950</v>
      </c>
      <c r="E348">
        <v>1</v>
      </c>
      <c r="F348">
        <v>1</v>
      </c>
      <c r="G348">
        <v>1</v>
      </c>
      <c r="H348">
        <v>3</v>
      </c>
      <c r="I348" t="s">
        <v>570</v>
      </c>
      <c r="J348" t="s">
        <v>571</v>
      </c>
      <c r="K348" t="s">
        <v>572</v>
      </c>
      <c r="L348">
        <v>1346</v>
      </c>
      <c r="N348">
        <v>1009</v>
      </c>
      <c r="O348" t="s">
        <v>492</v>
      </c>
      <c r="P348" t="s">
        <v>492</v>
      </c>
      <c r="Q348">
        <v>1</v>
      </c>
      <c r="X348">
        <v>0.3</v>
      </c>
      <c r="Y348">
        <v>496.96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0.3</v>
      </c>
      <c r="AH348">
        <v>2</v>
      </c>
      <c r="AI348">
        <v>70822094</v>
      </c>
      <c r="AJ348">
        <v>266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ROW(Source!A620)</f>
        <v>620</v>
      </c>
      <c r="B349">
        <v>70822102</v>
      </c>
      <c r="C349">
        <v>70822100</v>
      </c>
      <c r="D349">
        <v>52604412</v>
      </c>
      <c r="E349">
        <v>110</v>
      </c>
      <c r="F349">
        <v>1</v>
      </c>
      <c r="G349">
        <v>1</v>
      </c>
      <c r="H349">
        <v>1</v>
      </c>
      <c r="I349" t="s">
        <v>529</v>
      </c>
      <c r="J349" t="s">
        <v>3</v>
      </c>
      <c r="K349" t="s">
        <v>573</v>
      </c>
      <c r="L349">
        <v>1191</v>
      </c>
      <c r="N349">
        <v>1013</v>
      </c>
      <c r="O349" t="s">
        <v>465</v>
      </c>
      <c r="P349" t="s">
        <v>465</v>
      </c>
      <c r="Q349">
        <v>1</v>
      </c>
      <c r="X349">
        <v>154</v>
      </c>
      <c r="Y349">
        <v>0</v>
      </c>
      <c r="Z349">
        <v>0</v>
      </c>
      <c r="AA349">
        <v>0</v>
      </c>
      <c r="AB349">
        <v>382.5</v>
      </c>
      <c r="AC349">
        <v>0</v>
      </c>
      <c r="AD349">
        <v>1</v>
      </c>
      <c r="AE349">
        <v>1</v>
      </c>
      <c r="AF349" t="s">
        <v>3</v>
      </c>
      <c r="AG349">
        <v>154</v>
      </c>
      <c r="AH349">
        <v>2</v>
      </c>
      <c r="AI349">
        <v>70822101</v>
      </c>
      <c r="AJ349">
        <v>267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ROW(Source!A621)</f>
        <v>621</v>
      </c>
      <c r="B350">
        <v>70822102</v>
      </c>
      <c r="C350">
        <v>70822100</v>
      </c>
      <c r="D350">
        <v>52604412</v>
      </c>
      <c r="E350">
        <v>110</v>
      </c>
      <c r="F350">
        <v>1</v>
      </c>
      <c r="G350">
        <v>1</v>
      </c>
      <c r="H350">
        <v>1</v>
      </c>
      <c r="I350" t="s">
        <v>529</v>
      </c>
      <c r="J350" t="s">
        <v>3</v>
      </c>
      <c r="K350" t="s">
        <v>573</v>
      </c>
      <c r="L350">
        <v>1191</v>
      </c>
      <c r="N350">
        <v>1013</v>
      </c>
      <c r="O350" t="s">
        <v>465</v>
      </c>
      <c r="P350" t="s">
        <v>465</v>
      </c>
      <c r="Q350">
        <v>1</v>
      </c>
      <c r="X350">
        <v>154</v>
      </c>
      <c r="Y350">
        <v>0</v>
      </c>
      <c r="Z350">
        <v>0</v>
      </c>
      <c r="AA350">
        <v>0</v>
      </c>
      <c r="AB350">
        <v>382.5</v>
      </c>
      <c r="AC350">
        <v>0</v>
      </c>
      <c r="AD350">
        <v>1</v>
      </c>
      <c r="AE350">
        <v>1</v>
      </c>
      <c r="AF350" t="s">
        <v>3</v>
      </c>
      <c r="AG350">
        <v>154</v>
      </c>
      <c r="AH350">
        <v>2</v>
      </c>
      <c r="AI350">
        <v>70822101</v>
      </c>
      <c r="AJ350">
        <v>268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ROW(Source!A622)</f>
        <v>622</v>
      </c>
      <c r="B351">
        <v>70822105</v>
      </c>
      <c r="C351">
        <v>70822103</v>
      </c>
      <c r="D351">
        <v>52604393</v>
      </c>
      <c r="E351">
        <v>110</v>
      </c>
      <c r="F351">
        <v>1</v>
      </c>
      <c r="G351">
        <v>1</v>
      </c>
      <c r="H351">
        <v>1</v>
      </c>
      <c r="I351" t="s">
        <v>545</v>
      </c>
      <c r="J351" t="s">
        <v>3</v>
      </c>
      <c r="K351" t="s">
        <v>574</v>
      </c>
      <c r="L351">
        <v>1191</v>
      </c>
      <c r="N351">
        <v>1013</v>
      </c>
      <c r="O351" t="s">
        <v>465</v>
      </c>
      <c r="P351" t="s">
        <v>465</v>
      </c>
      <c r="Q351">
        <v>1</v>
      </c>
      <c r="X351">
        <v>88.5</v>
      </c>
      <c r="Y351">
        <v>0</v>
      </c>
      <c r="Z351">
        <v>0</v>
      </c>
      <c r="AA351">
        <v>0</v>
      </c>
      <c r="AB351">
        <v>366.71</v>
      </c>
      <c r="AC351">
        <v>0</v>
      </c>
      <c r="AD351">
        <v>1</v>
      </c>
      <c r="AE351">
        <v>1</v>
      </c>
      <c r="AF351" t="s">
        <v>3</v>
      </c>
      <c r="AG351">
        <v>88.5</v>
      </c>
      <c r="AH351">
        <v>2</v>
      </c>
      <c r="AI351">
        <v>70822104</v>
      </c>
      <c r="AJ351">
        <v>269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ROW(Source!A623)</f>
        <v>623</v>
      </c>
      <c r="B352">
        <v>70822105</v>
      </c>
      <c r="C352">
        <v>70822103</v>
      </c>
      <c r="D352">
        <v>52604393</v>
      </c>
      <c r="E352">
        <v>110</v>
      </c>
      <c r="F352">
        <v>1</v>
      </c>
      <c r="G352">
        <v>1</v>
      </c>
      <c r="H352">
        <v>1</v>
      </c>
      <c r="I352" t="s">
        <v>545</v>
      </c>
      <c r="J352" t="s">
        <v>3</v>
      </c>
      <c r="K352" t="s">
        <v>574</v>
      </c>
      <c r="L352">
        <v>1191</v>
      </c>
      <c r="N352">
        <v>1013</v>
      </c>
      <c r="O352" t="s">
        <v>465</v>
      </c>
      <c r="P352" t="s">
        <v>465</v>
      </c>
      <c r="Q352">
        <v>1</v>
      </c>
      <c r="X352">
        <v>88.5</v>
      </c>
      <c r="Y352">
        <v>0</v>
      </c>
      <c r="Z352">
        <v>0</v>
      </c>
      <c r="AA352">
        <v>0</v>
      </c>
      <c r="AB352">
        <v>366.71</v>
      </c>
      <c r="AC352">
        <v>0</v>
      </c>
      <c r="AD352">
        <v>1</v>
      </c>
      <c r="AE352">
        <v>1</v>
      </c>
      <c r="AF352" t="s">
        <v>3</v>
      </c>
      <c r="AG352">
        <v>88.5</v>
      </c>
      <c r="AH352">
        <v>2</v>
      </c>
      <c r="AI352">
        <v>70822104</v>
      </c>
      <c r="AJ352">
        <v>270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ROW(Source!A624)</f>
        <v>624</v>
      </c>
      <c r="B353">
        <v>70822115</v>
      </c>
      <c r="C353">
        <v>70822106</v>
      </c>
      <c r="D353">
        <v>52604492</v>
      </c>
      <c r="E353">
        <v>110</v>
      </c>
      <c r="F353">
        <v>1</v>
      </c>
      <c r="G353">
        <v>1</v>
      </c>
      <c r="H353">
        <v>1</v>
      </c>
      <c r="I353" t="s">
        <v>531</v>
      </c>
      <c r="J353" t="s">
        <v>3</v>
      </c>
      <c r="K353" t="s">
        <v>575</v>
      </c>
      <c r="L353">
        <v>1191</v>
      </c>
      <c r="N353">
        <v>1013</v>
      </c>
      <c r="O353" t="s">
        <v>465</v>
      </c>
      <c r="P353" t="s">
        <v>465</v>
      </c>
      <c r="Q353">
        <v>1</v>
      </c>
      <c r="X353">
        <v>9.27</v>
      </c>
      <c r="Y353">
        <v>0</v>
      </c>
      <c r="Z353">
        <v>0</v>
      </c>
      <c r="AA353">
        <v>0</v>
      </c>
      <c r="AB353">
        <v>459.71</v>
      </c>
      <c r="AC353">
        <v>0</v>
      </c>
      <c r="AD353">
        <v>1</v>
      </c>
      <c r="AE353">
        <v>1</v>
      </c>
      <c r="AF353" t="s">
        <v>3</v>
      </c>
      <c r="AG353">
        <v>9.27</v>
      </c>
      <c r="AH353">
        <v>2</v>
      </c>
      <c r="AI353">
        <v>70822107</v>
      </c>
      <c r="AJ353">
        <v>271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ROW(Source!A624)</f>
        <v>624</v>
      </c>
      <c r="B354">
        <v>70822116</v>
      </c>
      <c r="C354">
        <v>70822106</v>
      </c>
      <c r="D354">
        <v>52604734</v>
      </c>
      <c r="E354">
        <v>110</v>
      </c>
      <c r="F354">
        <v>1</v>
      </c>
      <c r="G354">
        <v>1</v>
      </c>
      <c r="H354">
        <v>1</v>
      </c>
      <c r="I354" t="s">
        <v>466</v>
      </c>
      <c r="J354" t="s">
        <v>3</v>
      </c>
      <c r="K354" t="s">
        <v>467</v>
      </c>
      <c r="L354">
        <v>1191</v>
      </c>
      <c r="N354">
        <v>1013</v>
      </c>
      <c r="O354" t="s">
        <v>465</v>
      </c>
      <c r="P354" t="s">
        <v>465</v>
      </c>
      <c r="Q354">
        <v>1</v>
      </c>
      <c r="X354">
        <v>0.34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3</v>
      </c>
      <c r="AG354">
        <v>0.34</v>
      </c>
      <c r="AH354">
        <v>2</v>
      </c>
      <c r="AI354">
        <v>70822108</v>
      </c>
      <c r="AJ354">
        <v>272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ROW(Source!A624)</f>
        <v>624</v>
      </c>
      <c r="B355">
        <v>70822117</v>
      </c>
      <c r="C355">
        <v>70822106</v>
      </c>
      <c r="D355">
        <v>52833361</v>
      </c>
      <c r="E355">
        <v>1</v>
      </c>
      <c r="F355">
        <v>1</v>
      </c>
      <c r="G355">
        <v>1</v>
      </c>
      <c r="H355">
        <v>2</v>
      </c>
      <c r="I355" t="s">
        <v>468</v>
      </c>
      <c r="J355" t="s">
        <v>469</v>
      </c>
      <c r="K355" t="s">
        <v>470</v>
      </c>
      <c r="L355">
        <v>1368</v>
      </c>
      <c r="N355">
        <v>1011</v>
      </c>
      <c r="O355" t="s">
        <v>471</v>
      </c>
      <c r="P355" t="s">
        <v>471</v>
      </c>
      <c r="Q355">
        <v>1</v>
      </c>
      <c r="X355">
        <v>0.17</v>
      </c>
      <c r="Y355">
        <v>0</v>
      </c>
      <c r="Z355">
        <v>1459.82</v>
      </c>
      <c r="AA355">
        <v>631.66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0.17</v>
      </c>
      <c r="AH355">
        <v>2</v>
      </c>
      <c r="AI355">
        <v>70822109</v>
      </c>
      <c r="AJ355">
        <v>273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ROW(Source!A624)</f>
        <v>624</v>
      </c>
      <c r="B356">
        <v>70822118</v>
      </c>
      <c r="C356">
        <v>70822106</v>
      </c>
      <c r="D356">
        <v>52834632</v>
      </c>
      <c r="E356">
        <v>1</v>
      </c>
      <c r="F356">
        <v>1</v>
      </c>
      <c r="G356">
        <v>1</v>
      </c>
      <c r="H356">
        <v>2</v>
      </c>
      <c r="I356" t="s">
        <v>486</v>
      </c>
      <c r="J356" t="s">
        <v>487</v>
      </c>
      <c r="K356" t="s">
        <v>488</v>
      </c>
      <c r="L356">
        <v>1368</v>
      </c>
      <c r="N356">
        <v>1011</v>
      </c>
      <c r="O356" t="s">
        <v>471</v>
      </c>
      <c r="P356" t="s">
        <v>471</v>
      </c>
      <c r="Q356">
        <v>1</v>
      </c>
      <c r="X356">
        <v>0.17</v>
      </c>
      <c r="Y356">
        <v>0</v>
      </c>
      <c r="Z356">
        <v>477.92</v>
      </c>
      <c r="AA356">
        <v>470.23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0.17</v>
      </c>
      <c r="AH356">
        <v>2</v>
      </c>
      <c r="AI356">
        <v>70822110</v>
      </c>
      <c r="AJ356">
        <v>274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ROW(Source!A624)</f>
        <v>624</v>
      </c>
      <c r="B357">
        <v>70822119</v>
      </c>
      <c r="C357">
        <v>70822106</v>
      </c>
      <c r="D357">
        <v>52834910</v>
      </c>
      <c r="E357">
        <v>1</v>
      </c>
      <c r="F357">
        <v>1</v>
      </c>
      <c r="G357">
        <v>1</v>
      </c>
      <c r="H357">
        <v>2</v>
      </c>
      <c r="I357" t="s">
        <v>533</v>
      </c>
      <c r="J357" t="s">
        <v>534</v>
      </c>
      <c r="K357" t="s">
        <v>535</v>
      </c>
      <c r="L357">
        <v>1368</v>
      </c>
      <c r="N357">
        <v>1011</v>
      </c>
      <c r="O357" t="s">
        <v>471</v>
      </c>
      <c r="P357" t="s">
        <v>471</v>
      </c>
      <c r="Q357">
        <v>1</v>
      </c>
      <c r="X357">
        <v>1.51</v>
      </c>
      <c r="Y357">
        <v>0</v>
      </c>
      <c r="Z357">
        <v>26.91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1.51</v>
      </c>
      <c r="AH357">
        <v>2</v>
      </c>
      <c r="AI357">
        <v>70822111</v>
      </c>
      <c r="AJ357">
        <v>275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ROW(Source!A624)</f>
        <v>624</v>
      </c>
      <c r="B358">
        <v>70822120</v>
      </c>
      <c r="C358">
        <v>70822106</v>
      </c>
      <c r="D358">
        <v>52960161</v>
      </c>
      <c r="E358">
        <v>1</v>
      </c>
      <c r="F358">
        <v>1</v>
      </c>
      <c r="G358">
        <v>1</v>
      </c>
      <c r="H358">
        <v>3</v>
      </c>
      <c r="I358" t="s">
        <v>536</v>
      </c>
      <c r="J358" t="s">
        <v>537</v>
      </c>
      <c r="K358" t="s">
        <v>538</v>
      </c>
      <c r="L358">
        <v>1346</v>
      </c>
      <c r="N358">
        <v>1009</v>
      </c>
      <c r="O358" t="s">
        <v>492</v>
      </c>
      <c r="P358" t="s">
        <v>492</v>
      </c>
      <c r="Q358">
        <v>1</v>
      </c>
      <c r="X358">
        <v>0.65</v>
      </c>
      <c r="Y358">
        <v>155.63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0.65</v>
      </c>
      <c r="AH358">
        <v>2</v>
      </c>
      <c r="AI358">
        <v>70822112</v>
      </c>
      <c r="AJ358">
        <v>276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ROW(Source!A624)</f>
        <v>624</v>
      </c>
      <c r="B359">
        <v>70822121</v>
      </c>
      <c r="C359">
        <v>70822106</v>
      </c>
      <c r="D359">
        <v>52990331</v>
      </c>
      <c r="E359">
        <v>1</v>
      </c>
      <c r="F359">
        <v>1</v>
      </c>
      <c r="G359">
        <v>1</v>
      </c>
      <c r="H359">
        <v>3</v>
      </c>
      <c r="I359" t="s">
        <v>539</v>
      </c>
      <c r="J359" t="s">
        <v>540</v>
      </c>
      <c r="K359" t="s">
        <v>541</v>
      </c>
      <c r="L359">
        <v>1346</v>
      </c>
      <c r="N359">
        <v>1009</v>
      </c>
      <c r="O359" t="s">
        <v>492</v>
      </c>
      <c r="P359" t="s">
        <v>492</v>
      </c>
      <c r="Q359">
        <v>1</v>
      </c>
      <c r="X359">
        <v>2</v>
      </c>
      <c r="Y359">
        <v>911.56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2</v>
      </c>
      <c r="AH359">
        <v>2</v>
      </c>
      <c r="AI359">
        <v>70822113</v>
      </c>
      <c r="AJ359">
        <v>277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ROW(Source!A624)</f>
        <v>624</v>
      </c>
      <c r="B360">
        <v>70822122</v>
      </c>
      <c r="C360">
        <v>70822106</v>
      </c>
      <c r="D360">
        <v>52611060</v>
      </c>
      <c r="E360">
        <v>110</v>
      </c>
      <c r="F360">
        <v>1</v>
      </c>
      <c r="G360">
        <v>1</v>
      </c>
      <c r="H360">
        <v>3</v>
      </c>
      <c r="I360" t="s">
        <v>141</v>
      </c>
      <c r="J360" t="s">
        <v>3</v>
      </c>
      <c r="K360" t="s">
        <v>142</v>
      </c>
      <c r="L360">
        <v>3277935</v>
      </c>
      <c r="N360">
        <v>1013</v>
      </c>
      <c r="O360" t="s">
        <v>143</v>
      </c>
      <c r="P360" t="s">
        <v>143</v>
      </c>
      <c r="Q360">
        <v>1</v>
      </c>
      <c r="X360">
        <v>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3</v>
      </c>
      <c r="AG360">
        <v>2</v>
      </c>
      <c r="AH360">
        <v>2</v>
      </c>
      <c r="AI360">
        <v>70822114</v>
      </c>
      <c r="AJ360">
        <v>278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ROW(Source!A625)</f>
        <v>625</v>
      </c>
      <c r="B361">
        <v>70822115</v>
      </c>
      <c r="C361">
        <v>70822106</v>
      </c>
      <c r="D361">
        <v>52604492</v>
      </c>
      <c r="E361">
        <v>110</v>
      </c>
      <c r="F361">
        <v>1</v>
      </c>
      <c r="G361">
        <v>1</v>
      </c>
      <c r="H361">
        <v>1</v>
      </c>
      <c r="I361" t="s">
        <v>531</v>
      </c>
      <c r="J361" t="s">
        <v>3</v>
      </c>
      <c r="K361" t="s">
        <v>575</v>
      </c>
      <c r="L361">
        <v>1191</v>
      </c>
      <c r="N361">
        <v>1013</v>
      </c>
      <c r="O361" t="s">
        <v>465</v>
      </c>
      <c r="P361" t="s">
        <v>465</v>
      </c>
      <c r="Q361">
        <v>1</v>
      </c>
      <c r="X361">
        <v>9.27</v>
      </c>
      <c r="Y361">
        <v>0</v>
      </c>
      <c r="Z361">
        <v>0</v>
      </c>
      <c r="AA361">
        <v>0</v>
      </c>
      <c r="AB361">
        <v>459.71</v>
      </c>
      <c r="AC361">
        <v>0</v>
      </c>
      <c r="AD361">
        <v>1</v>
      </c>
      <c r="AE361">
        <v>1</v>
      </c>
      <c r="AF361" t="s">
        <v>3</v>
      </c>
      <c r="AG361">
        <v>9.27</v>
      </c>
      <c r="AH361">
        <v>2</v>
      </c>
      <c r="AI361">
        <v>70822107</v>
      </c>
      <c r="AJ361">
        <v>279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ROW(Source!A625)</f>
        <v>625</v>
      </c>
      <c r="B362">
        <v>70822116</v>
      </c>
      <c r="C362">
        <v>70822106</v>
      </c>
      <c r="D362">
        <v>52604734</v>
      </c>
      <c r="E362">
        <v>110</v>
      </c>
      <c r="F362">
        <v>1</v>
      </c>
      <c r="G362">
        <v>1</v>
      </c>
      <c r="H362">
        <v>1</v>
      </c>
      <c r="I362" t="s">
        <v>466</v>
      </c>
      <c r="J362" t="s">
        <v>3</v>
      </c>
      <c r="K362" t="s">
        <v>467</v>
      </c>
      <c r="L362">
        <v>1191</v>
      </c>
      <c r="N362">
        <v>1013</v>
      </c>
      <c r="O362" t="s">
        <v>465</v>
      </c>
      <c r="P362" t="s">
        <v>465</v>
      </c>
      <c r="Q362">
        <v>1</v>
      </c>
      <c r="X362">
        <v>0.34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3</v>
      </c>
      <c r="AG362">
        <v>0.34</v>
      </c>
      <c r="AH362">
        <v>2</v>
      </c>
      <c r="AI362">
        <v>70822108</v>
      </c>
      <c r="AJ362">
        <v>280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ROW(Source!A625)</f>
        <v>625</v>
      </c>
      <c r="B363">
        <v>70822117</v>
      </c>
      <c r="C363">
        <v>70822106</v>
      </c>
      <c r="D363">
        <v>52833361</v>
      </c>
      <c r="E363">
        <v>1</v>
      </c>
      <c r="F363">
        <v>1</v>
      </c>
      <c r="G363">
        <v>1</v>
      </c>
      <c r="H363">
        <v>2</v>
      </c>
      <c r="I363" t="s">
        <v>468</v>
      </c>
      <c r="J363" t="s">
        <v>469</v>
      </c>
      <c r="K363" t="s">
        <v>470</v>
      </c>
      <c r="L363">
        <v>1368</v>
      </c>
      <c r="N363">
        <v>1011</v>
      </c>
      <c r="O363" t="s">
        <v>471</v>
      </c>
      <c r="P363" t="s">
        <v>471</v>
      </c>
      <c r="Q363">
        <v>1</v>
      </c>
      <c r="X363">
        <v>0.17</v>
      </c>
      <c r="Y363">
        <v>0</v>
      </c>
      <c r="Z363">
        <v>1459.82</v>
      </c>
      <c r="AA363">
        <v>631.66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0.17</v>
      </c>
      <c r="AH363">
        <v>2</v>
      </c>
      <c r="AI363">
        <v>70822109</v>
      </c>
      <c r="AJ363">
        <v>281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ROW(Source!A625)</f>
        <v>625</v>
      </c>
      <c r="B364">
        <v>70822118</v>
      </c>
      <c r="C364">
        <v>70822106</v>
      </c>
      <c r="D364">
        <v>52834632</v>
      </c>
      <c r="E364">
        <v>1</v>
      </c>
      <c r="F364">
        <v>1</v>
      </c>
      <c r="G364">
        <v>1</v>
      </c>
      <c r="H364">
        <v>2</v>
      </c>
      <c r="I364" t="s">
        <v>486</v>
      </c>
      <c r="J364" t="s">
        <v>487</v>
      </c>
      <c r="K364" t="s">
        <v>488</v>
      </c>
      <c r="L364">
        <v>1368</v>
      </c>
      <c r="N364">
        <v>1011</v>
      </c>
      <c r="O364" t="s">
        <v>471</v>
      </c>
      <c r="P364" t="s">
        <v>471</v>
      </c>
      <c r="Q364">
        <v>1</v>
      </c>
      <c r="X364">
        <v>0.17</v>
      </c>
      <c r="Y364">
        <v>0</v>
      </c>
      <c r="Z364">
        <v>477.92</v>
      </c>
      <c r="AA364">
        <v>470.23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0.17</v>
      </c>
      <c r="AH364">
        <v>2</v>
      </c>
      <c r="AI364">
        <v>70822110</v>
      </c>
      <c r="AJ364">
        <v>282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ROW(Source!A625)</f>
        <v>625</v>
      </c>
      <c r="B365">
        <v>70822119</v>
      </c>
      <c r="C365">
        <v>70822106</v>
      </c>
      <c r="D365">
        <v>52834910</v>
      </c>
      <c r="E365">
        <v>1</v>
      </c>
      <c r="F365">
        <v>1</v>
      </c>
      <c r="G365">
        <v>1</v>
      </c>
      <c r="H365">
        <v>2</v>
      </c>
      <c r="I365" t="s">
        <v>533</v>
      </c>
      <c r="J365" t="s">
        <v>534</v>
      </c>
      <c r="K365" t="s">
        <v>535</v>
      </c>
      <c r="L365">
        <v>1368</v>
      </c>
      <c r="N365">
        <v>1011</v>
      </c>
      <c r="O365" t="s">
        <v>471</v>
      </c>
      <c r="P365" t="s">
        <v>471</v>
      </c>
      <c r="Q365">
        <v>1</v>
      </c>
      <c r="X365">
        <v>1.51</v>
      </c>
      <c r="Y365">
        <v>0</v>
      </c>
      <c r="Z365">
        <v>26.91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1.51</v>
      </c>
      <c r="AH365">
        <v>2</v>
      </c>
      <c r="AI365">
        <v>70822111</v>
      </c>
      <c r="AJ365">
        <v>283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ROW(Source!A625)</f>
        <v>625</v>
      </c>
      <c r="B366">
        <v>70822120</v>
      </c>
      <c r="C366">
        <v>70822106</v>
      </c>
      <c r="D366">
        <v>52960161</v>
      </c>
      <c r="E366">
        <v>1</v>
      </c>
      <c r="F366">
        <v>1</v>
      </c>
      <c r="G366">
        <v>1</v>
      </c>
      <c r="H366">
        <v>3</v>
      </c>
      <c r="I366" t="s">
        <v>536</v>
      </c>
      <c r="J366" t="s">
        <v>537</v>
      </c>
      <c r="K366" t="s">
        <v>538</v>
      </c>
      <c r="L366">
        <v>1346</v>
      </c>
      <c r="N366">
        <v>1009</v>
      </c>
      <c r="O366" t="s">
        <v>492</v>
      </c>
      <c r="P366" t="s">
        <v>492</v>
      </c>
      <c r="Q366">
        <v>1</v>
      </c>
      <c r="X366">
        <v>0.65</v>
      </c>
      <c r="Y366">
        <v>155.63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0.65</v>
      </c>
      <c r="AH366">
        <v>2</v>
      </c>
      <c r="AI366">
        <v>70822112</v>
      </c>
      <c r="AJ366">
        <v>284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ROW(Source!A625)</f>
        <v>625</v>
      </c>
      <c r="B367">
        <v>70822121</v>
      </c>
      <c r="C367">
        <v>70822106</v>
      </c>
      <c r="D367">
        <v>52990331</v>
      </c>
      <c r="E367">
        <v>1</v>
      </c>
      <c r="F367">
        <v>1</v>
      </c>
      <c r="G367">
        <v>1</v>
      </c>
      <c r="H367">
        <v>3</v>
      </c>
      <c r="I367" t="s">
        <v>539</v>
      </c>
      <c r="J367" t="s">
        <v>540</v>
      </c>
      <c r="K367" t="s">
        <v>541</v>
      </c>
      <c r="L367">
        <v>1346</v>
      </c>
      <c r="N367">
        <v>1009</v>
      </c>
      <c r="O367" t="s">
        <v>492</v>
      </c>
      <c r="P367" t="s">
        <v>492</v>
      </c>
      <c r="Q367">
        <v>1</v>
      </c>
      <c r="X367">
        <v>2</v>
      </c>
      <c r="Y367">
        <v>911.56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2</v>
      </c>
      <c r="AH367">
        <v>2</v>
      </c>
      <c r="AI367">
        <v>70822113</v>
      </c>
      <c r="AJ367">
        <v>285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ROW(Source!A625)</f>
        <v>625</v>
      </c>
      <c r="B368">
        <v>70822122</v>
      </c>
      <c r="C368">
        <v>70822106</v>
      </c>
      <c r="D368">
        <v>52611060</v>
      </c>
      <c r="E368">
        <v>110</v>
      </c>
      <c r="F368">
        <v>1</v>
      </c>
      <c r="G368">
        <v>1</v>
      </c>
      <c r="H368">
        <v>3</v>
      </c>
      <c r="I368" t="s">
        <v>141</v>
      </c>
      <c r="J368" t="s">
        <v>3</v>
      </c>
      <c r="K368" t="s">
        <v>142</v>
      </c>
      <c r="L368">
        <v>3277935</v>
      </c>
      <c r="N368">
        <v>1013</v>
      </c>
      <c r="O368" t="s">
        <v>143</v>
      </c>
      <c r="P368" t="s">
        <v>143</v>
      </c>
      <c r="Q368">
        <v>1</v>
      </c>
      <c r="X368">
        <v>2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3</v>
      </c>
      <c r="AG368">
        <v>2</v>
      </c>
      <c r="AH368">
        <v>2</v>
      </c>
      <c r="AI368">
        <v>70822114</v>
      </c>
      <c r="AJ368">
        <v>286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ROW(Source!A630)</f>
        <v>630</v>
      </c>
      <c r="B369">
        <v>70822134</v>
      </c>
      <c r="C369">
        <v>70822125</v>
      </c>
      <c r="D369">
        <v>52604492</v>
      </c>
      <c r="E369">
        <v>110</v>
      </c>
      <c r="F369">
        <v>1</v>
      </c>
      <c r="G369">
        <v>1</v>
      </c>
      <c r="H369">
        <v>1</v>
      </c>
      <c r="I369" t="s">
        <v>531</v>
      </c>
      <c r="J369" t="s">
        <v>3</v>
      </c>
      <c r="K369" t="s">
        <v>575</v>
      </c>
      <c r="L369">
        <v>1191</v>
      </c>
      <c r="N369">
        <v>1013</v>
      </c>
      <c r="O369" t="s">
        <v>465</v>
      </c>
      <c r="P369" t="s">
        <v>465</v>
      </c>
      <c r="Q369">
        <v>1</v>
      </c>
      <c r="X369">
        <v>16.5</v>
      </c>
      <c r="Y369">
        <v>0</v>
      </c>
      <c r="Z369">
        <v>0</v>
      </c>
      <c r="AA369">
        <v>0</v>
      </c>
      <c r="AB369">
        <v>459.71</v>
      </c>
      <c r="AC369">
        <v>0</v>
      </c>
      <c r="AD369">
        <v>1</v>
      </c>
      <c r="AE369">
        <v>1</v>
      </c>
      <c r="AF369" t="s">
        <v>3</v>
      </c>
      <c r="AG369">
        <v>16.5</v>
      </c>
      <c r="AH369">
        <v>2</v>
      </c>
      <c r="AI369">
        <v>70822126</v>
      </c>
      <c r="AJ369">
        <v>287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ROW(Source!A630)</f>
        <v>630</v>
      </c>
      <c r="B370">
        <v>70822135</v>
      </c>
      <c r="C370">
        <v>70822125</v>
      </c>
      <c r="D370">
        <v>52604734</v>
      </c>
      <c r="E370">
        <v>110</v>
      </c>
      <c r="F370">
        <v>1</v>
      </c>
      <c r="G370">
        <v>1</v>
      </c>
      <c r="H370">
        <v>1</v>
      </c>
      <c r="I370" t="s">
        <v>466</v>
      </c>
      <c r="J370" t="s">
        <v>3</v>
      </c>
      <c r="K370" t="s">
        <v>467</v>
      </c>
      <c r="L370">
        <v>1191</v>
      </c>
      <c r="N370">
        <v>1013</v>
      </c>
      <c r="O370" t="s">
        <v>465</v>
      </c>
      <c r="P370" t="s">
        <v>465</v>
      </c>
      <c r="Q370">
        <v>1</v>
      </c>
      <c r="X370">
        <v>0.26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2</v>
      </c>
      <c r="AF370" t="s">
        <v>3</v>
      </c>
      <c r="AG370">
        <v>0.26</v>
      </c>
      <c r="AH370">
        <v>2</v>
      </c>
      <c r="AI370">
        <v>70822127</v>
      </c>
      <c r="AJ370">
        <v>288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ROW(Source!A630)</f>
        <v>630</v>
      </c>
      <c r="B371">
        <v>70822136</v>
      </c>
      <c r="C371">
        <v>70822125</v>
      </c>
      <c r="D371">
        <v>52833361</v>
      </c>
      <c r="E371">
        <v>1</v>
      </c>
      <c r="F371">
        <v>1</v>
      </c>
      <c r="G371">
        <v>1</v>
      </c>
      <c r="H371">
        <v>2</v>
      </c>
      <c r="I371" t="s">
        <v>468</v>
      </c>
      <c r="J371" t="s">
        <v>469</v>
      </c>
      <c r="K371" t="s">
        <v>470</v>
      </c>
      <c r="L371">
        <v>1368</v>
      </c>
      <c r="N371">
        <v>1011</v>
      </c>
      <c r="O371" t="s">
        <v>471</v>
      </c>
      <c r="P371" t="s">
        <v>471</v>
      </c>
      <c r="Q371">
        <v>1</v>
      </c>
      <c r="X371">
        <v>0.13</v>
      </c>
      <c r="Y371">
        <v>0</v>
      </c>
      <c r="Z371">
        <v>1459.82</v>
      </c>
      <c r="AA371">
        <v>631.66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0.13</v>
      </c>
      <c r="AH371">
        <v>2</v>
      </c>
      <c r="AI371">
        <v>70822128</v>
      </c>
      <c r="AJ371">
        <v>289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ROW(Source!A630)</f>
        <v>630</v>
      </c>
      <c r="B372">
        <v>70822137</v>
      </c>
      <c r="C372">
        <v>70822125</v>
      </c>
      <c r="D372">
        <v>52834632</v>
      </c>
      <c r="E372">
        <v>1</v>
      </c>
      <c r="F372">
        <v>1</v>
      </c>
      <c r="G372">
        <v>1</v>
      </c>
      <c r="H372">
        <v>2</v>
      </c>
      <c r="I372" t="s">
        <v>486</v>
      </c>
      <c r="J372" t="s">
        <v>487</v>
      </c>
      <c r="K372" t="s">
        <v>488</v>
      </c>
      <c r="L372">
        <v>1368</v>
      </c>
      <c r="N372">
        <v>1011</v>
      </c>
      <c r="O372" t="s">
        <v>471</v>
      </c>
      <c r="P372" t="s">
        <v>471</v>
      </c>
      <c r="Q372">
        <v>1</v>
      </c>
      <c r="X372">
        <v>0.13</v>
      </c>
      <c r="Y372">
        <v>0</v>
      </c>
      <c r="Z372">
        <v>477.92</v>
      </c>
      <c r="AA372">
        <v>470.23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0.13</v>
      </c>
      <c r="AH372">
        <v>2</v>
      </c>
      <c r="AI372">
        <v>70822129</v>
      </c>
      <c r="AJ372">
        <v>290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ROW(Source!A630)</f>
        <v>630</v>
      </c>
      <c r="B373">
        <v>70822138</v>
      </c>
      <c r="C373">
        <v>70822125</v>
      </c>
      <c r="D373">
        <v>52834910</v>
      </c>
      <c r="E373">
        <v>1</v>
      </c>
      <c r="F373">
        <v>1</v>
      </c>
      <c r="G373">
        <v>1</v>
      </c>
      <c r="H373">
        <v>2</v>
      </c>
      <c r="I373" t="s">
        <v>533</v>
      </c>
      <c r="J373" t="s">
        <v>534</v>
      </c>
      <c r="K373" t="s">
        <v>535</v>
      </c>
      <c r="L373">
        <v>1368</v>
      </c>
      <c r="N373">
        <v>1011</v>
      </c>
      <c r="O373" t="s">
        <v>471</v>
      </c>
      <c r="P373" t="s">
        <v>471</v>
      </c>
      <c r="Q373">
        <v>1</v>
      </c>
      <c r="X373">
        <v>2.7</v>
      </c>
      <c r="Y373">
        <v>0</v>
      </c>
      <c r="Z373">
        <v>26.91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2.7</v>
      </c>
      <c r="AH373">
        <v>2</v>
      </c>
      <c r="AI373">
        <v>70822130</v>
      </c>
      <c r="AJ373">
        <v>291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ROW(Source!A630)</f>
        <v>630</v>
      </c>
      <c r="B374">
        <v>70822139</v>
      </c>
      <c r="C374">
        <v>70822125</v>
      </c>
      <c r="D374">
        <v>52960161</v>
      </c>
      <c r="E374">
        <v>1</v>
      </c>
      <c r="F374">
        <v>1</v>
      </c>
      <c r="G374">
        <v>1</v>
      </c>
      <c r="H374">
        <v>3</v>
      </c>
      <c r="I374" t="s">
        <v>536</v>
      </c>
      <c r="J374" t="s">
        <v>537</v>
      </c>
      <c r="K374" t="s">
        <v>538</v>
      </c>
      <c r="L374">
        <v>1346</v>
      </c>
      <c r="N374">
        <v>1009</v>
      </c>
      <c r="O374" t="s">
        <v>492</v>
      </c>
      <c r="P374" t="s">
        <v>492</v>
      </c>
      <c r="Q374">
        <v>1</v>
      </c>
      <c r="X374">
        <v>0.6</v>
      </c>
      <c r="Y374">
        <v>155.63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0.6</v>
      </c>
      <c r="AH374">
        <v>2</v>
      </c>
      <c r="AI374">
        <v>70822131</v>
      </c>
      <c r="AJ374">
        <v>292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ROW(Source!A630)</f>
        <v>630</v>
      </c>
      <c r="B375">
        <v>70822140</v>
      </c>
      <c r="C375">
        <v>70822125</v>
      </c>
      <c r="D375">
        <v>52990331</v>
      </c>
      <c r="E375">
        <v>1</v>
      </c>
      <c r="F375">
        <v>1</v>
      </c>
      <c r="G375">
        <v>1</v>
      </c>
      <c r="H375">
        <v>3</v>
      </c>
      <c r="I375" t="s">
        <v>539</v>
      </c>
      <c r="J375" t="s">
        <v>540</v>
      </c>
      <c r="K375" t="s">
        <v>541</v>
      </c>
      <c r="L375">
        <v>1346</v>
      </c>
      <c r="N375">
        <v>1009</v>
      </c>
      <c r="O375" t="s">
        <v>492</v>
      </c>
      <c r="P375" t="s">
        <v>492</v>
      </c>
      <c r="Q375">
        <v>1</v>
      </c>
      <c r="X375">
        <v>2</v>
      </c>
      <c r="Y375">
        <v>911.56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2</v>
      </c>
      <c r="AH375">
        <v>2</v>
      </c>
      <c r="AI375">
        <v>70822132</v>
      </c>
      <c r="AJ375">
        <v>293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ROW(Source!A630)</f>
        <v>630</v>
      </c>
      <c r="B376">
        <v>70822141</v>
      </c>
      <c r="C376">
        <v>70822125</v>
      </c>
      <c r="D376">
        <v>52611060</v>
      </c>
      <c r="E376">
        <v>110</v>
      </c>
      <c r="F376">
        <v>1</v>
      </c>
      <c r="G376">
        <v>1</v>
      </c>
      <c r="H376">
        <v>3</v>
      </c>
      <c r="I376" t="s">
        <v>141</v>
      </c>
      <c r="J376" t="s">
        <v>3</v>
      </c>
      <c r="K376" t="s">
        <v>142</v>
      </c>
      <c r="L376">
        <v>3277935</v>
      </c>
      <c r="N376">
        <v>1013</v>
      </c>
      <c r="O376" t="s">
        <v>143</v>
      </c>
      <c r="P376" t="s">
        <v>143</v>
      </c>
      <c r="Q376">
        <v>1</v>
      </c>
      <c r="X376">
        <v>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3</v>
      </c>
      <c r="AG376">
        <v>2</v>
      </c>
      <c r="AH376">
        <v>2</v>
      </c>
      <c r="AI376">
        <v>70822133</v>
      </c>
      <c r="AJ376">
        <v>294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ROW(Source!A631)</f>
        <v>631</v>
      </c>
      <c r="B377">
        <v>70822134</v>
      </c>
      <c r="C377">
        <v>70822125</v>
      </c>
      <c r="D377">
        <v>52604492</v>
      </c>
      <c r="E377">
        <v>110</v>
      </c>
      <c r="F377">
        <v>1</v>
      </c>
      <c r="G377">
        <v>1</v>
      </c>
      <c r="H377">
        <v>1</v>
      </c>
      <c r="I377" t="s">
        <v>531</v>
      </c>
      <c r="J377" t="s">
        <v>3</v>
      </c>
      <c r="K377" t="s">
        <v>575</v>
      </c>
      <c r="L377">
        <v>1191</v>
      </c>
      <c r="N377">
        <v>1013</v>
      </c>
      <c r="O377" t="s">
        <v>465</v>
      </c>
      <c r="P377" t="s">
        <v>465</v>
      </c>
      <c r="Q377">
        <v>1</v>
      </c>
      <c r="X377">
        <v>16.5</v>
      </c>
      <c r="Y377">
        <v>0</v>
      </c>
      <c r="Z377">
        <v>0</v>
      </c>
      <c r="AA377">
        <v>0</v>
      </c>
      <c r="AB377">
        <v>459.71</v>
      </c>
      <c r="AC377">
        <v>0</v>
      </c>
      <c r="AD377">
        <v>1</v>
      </c>
      <c r="AE377">
        <v>1</v>
      </c>
      <c r="AF377" t="s">
        <v>3</v>
      </c>
      <c r="AG377">
        <v>16.5</v>
      </c>
      <c r="AH377">
        <v>2</v>
      </c>
      <c r="AI377">
        <v>70822126</v>
      </c>
      <c r="AJ377">
        <v>295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ROW(Source!A631)</f>
        <v>631</v>
      </c>
      <c r="B378">
        <v>70822135</v>
      </c>
      <c r="C378">
        <v>70822125</v>
      </c>
      <c r="D378">
        <v>52604734</v>
      </c>
      <c r="E378">
        <v>110</v>
      </c>
      <c r="F378">
        <v>1</v>
      </c>
      <c r="G378">
        <v>1</v>
      </c>
      <c r="H378">
        <v>1</v>
      </c>
      <c r="I378" t="s">
        <v>466</v>
      </c>
      <c r="J378" t="s">
        <v>3</v>
      </c>
      <c r="K378" t="s">
        <v>467</v>
      </c>
      <c r="L378">
        <v>1191</v>
      </c>
      <c r="N378">
        <v>1013</v>
      </c>
      <c r="O378" t="s">
        <v>465</v>
      </c>
      <c r="P378" t="s">
        <v>465</v>
      </c>
      <c r="Q378">
        <v>1</v>
      </c>
      <c r="X378">
        <v>0.26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0.26</v>
      </c>
      <c r="AH378">
        <v>2</v>
      </c>
      <c r="AI378">
        <v>70822127</v>
      </c>
      <c r="AJ378">
        <v>296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ROW(Source!A631)</f>
        <v>631</v>
      </c>
      <c r="B379">
        <v>70822136</v>
      </c>
      <c r="C379">
        <v>70822125</v>
      </c>
      <c r="D379">
        <v>52833361</v>
      </c>
      <c r="E379">
        <v>1</v>
      </c>
      <c r="F379">
        <v>1</v>
      </c>
      <c r="G379">
        <v>1</v>
      </c>
      <c r="H379">
        <v>2</v>
      </c>
      <c r="I379" t="s">
        <v>468</v>
      </c>
      <c r="J379" t="s">
        <v>469</v>
      </c>
      <c r="K379" t="s">
        <v>470</v>
      </c>
      <c r="L379">
        <v>1368</v>
      </c>
      <c r="N379">
        <v>1011</v>
      </c>
      <c r="O379" t="s">
        <v>471</v>
      </c>
      <c r="P379" t="s">
        <v>471</v>
      </c>
      <c r="Q379">
        <v>1</v>
      </c>
      <c r="X379">
        <v>0.13</v>
      </c>
      <c r="Y379">
        <v>0</v>
      </c>
      <c r="Z379">
        <v>1459.82</v>
      </c>
      <c r="AA379">
        <v>631.66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0.13</v>
      </c>
      <c r="AH379">
        <v>2</v>
      </c>
      <c r="AI379">
        <v>70822128</v>
      </c>
      <c r="AJ379">
        <v>297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ROW(Source!A631)</f>
        <v>631</v>
      </c>
      <c r="B380">
        <v>70822137</v>
      </c>
      <c r="C380">
        <v>70822125</v>
      </c>
      <c r="D380">
        <v>52834632</v>
      </c>
      <c r="E380">
        <v>1</v>
      </c>
      <c r="F380">
        <v>1</v>
      </c>
      <c r="G380">
        <v>1</v>
      </c>
      <c r="H380">
        <v>2</v>
      </c>
      <c r="I380" t="s">
        <v>486</v>
      </c>
      <c r="J380" t="s">
        <v>487</v>
      </c>
      <c r="K380" t="s">
        <v>488</v>
      </c>
      <c r="L380">
        <v>1368</v>
      </c>
      <c r="N380">
        <v>1011</v>
      </c>
      <c r="O380" t="s">
        <v>471</v>
      </c>
      <c r="P380" t="s">
        <v>471</v>
      </c>
      <c r="Q380">
        <v>1</v>
      </c>
      <c r="X380">
        <v>0.13</v>
      </c>
      <c r="Y380">
        <v>0</v>
      </c>
      <c r="Z380">
        <v>477.92</v>
      </c>
      <c r="AA380">
        <v>470.23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0.13</v>
      </c>
      <c r="AH380">
        <v>2</v>
      </c>
      <c r="AI380">
        <v>70822129</v>
      </c>
      <c r="AJ380">
        <v>298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ROW(Source!A631)</f>
        <v>631</v>
      </c>
      <c r="B381">
        <v>70822138</v>
      </c>
      <c r="C381">
        <v>70822125</v>
      </c>
      <c r="D381">
        <v>52834910</v>
      </c>
      <c r="E381">
        <v>1</v>
      </c>
      <c r="F381">
        <v>1</v>
      </c>
      <c r="G381">
        <v>1</v>
      </c>
      <c r="H381">
        <v>2</v>
      </c>
      <c r="I381" t="s">
        <v>533</v>
      </c>
      <c r="J381" t="s">
        <v>534</v>
      </c>
      <c r="K381" t="s">
        <v>535</v>
      </c>
      <c r="L381">
        <v>1368</v>
      </c>
      <c r="N381">
        <v>1011</v>
      </c>
      <c r="O381" t="s">
        <v>471</v>
      </c>
      <c r="P381" t="s">
        <v>471</v>
      </c>
      <c r="Q381">
        <v>1</v>
      </c>
      <c r="X381">
        <v>2.7</v>
      </c>
      <c r="Y381">
        <v>0</v>
      </c>
      <c r="Z381">
        <v>26.91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2.7</v>
      </c>
      <c r="AH381">
        <v>2</v>
      </c>
      <c r="AI381">
        <v>70822130</v>
      </c>
      <c r="AJ381">
        <v>299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ROW(Source!A631)</f>
        <v>631</v>
      </c>
      <c r="B382">
        <v>70822139</v>
      </c>
      <c r="C382">
        <v>70822125</v>
      </c>
      <c r="D382">
        <v>52960161</v>
      </c>
      <c r="E382">
        <v>1</v>
      </c>
      <c r="F382">
        <v>1</v>
      </c>
      <c r="G382">
        <v>1</v>
      </c>
      <c r="H382">
        <v>3</v>
      </c>
      <c r="I382" t="s">
        <v>536</v>
      </c>
      <c r="J382" t="s">
        <v>537</v>
      </c>
      <c r="K382" t="s">
        <v>538</v>
      </c>
      <c r="L382">
        <v>1346</v>
      </c>
      <c r="N382">
        <v>1009</v>
      </c>
      <c r="O382" t="s">
        <v>492</v>
      </c>
      <c r="P382" t="s">
        <v>492</v>
      </c>
      <c r="Q382">
        <v>1</v>
      </c>
      <c r="X382">
        <v>0.6</v>
      </c>
      <c r="Y382">
        <v>155.63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0.6</v>
      </c>
      <c r="AH382">
        <v>2</v>
      </c>
      <c r="AI382">
        <v>70822131</v>
      </c>
      <c r="AJ382">
        <v>300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ROW(Source!A631)</f>
        <v>631</v>
      </c>
      <c r="B383">
        <v>70822140</v>
      </c>
      <c r="C383">
        <v>70822125</v>
      </c>
      <c r="D383">
        <v>52990331</v>
      </c>
      <c r="E383">
        <v>1</v>
      </c>
      <c r="F383">
        <v>1</v>
      </c>
      <c r="G383">
        <v>1</v>
      </c>
      <c r="H383">
        <v>3</v>
      </c>
      <c r="I383" t="s">
        <v>539</v>
      </c>
      <c r="J383" t="s">
        <v>540</v>
      </c>
      <c r="K383" t="s">
        <v>541</v>
      </c>
      <c r="L383">
        <v>1346</v>
      </c>
      <c r="N383">
        <v>1009</v>
      </c>
      <c r="O383" t="s">
        <v>492</v>
      </c>
      <c r="P383" t="s">
        <v>492</v>
      </c>
      <c r="Q383">
        <v>1</v>
      </c>
      <c r="X383">
        <v>2</v>
      </c>
      <c r="Y383">
        <v>911.56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2</v>
      </c>
      <c r="AH383">
        <v>2</v>
      </c>
      <c r="AI383">
        <v>70822132</v>
      </c>
      <c r="AJ383">
        <v>301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ROW(Source!A631)</f>
        <v>631</v>
      </c>
      <c r="B384">
        <v>70822141</v>
      </c>
      <c r="C384">
        <v>70822125</v>
      </c>
      <c r="D384">
        <v>52611060</v>
      </c>
      <c r="E384">
        <v>110</v>
      </c>
      <c r="F384">
        <v>1</v>
      </c>
      <c r="G384">
        <v>1</v>
      </c>
      <c r="H384">
        <v>3</v>
      </c>
      <c r="I384" t="s">
        <v>141</v>
      </c>
      <c r="J384" t="s">
        <v>3</v>
      </c>
      <c r="K384" t="s">
        <v>142</v>
      </c>
      <c r="L384">
        <v>3277935</v>
      </c>
      <c r="N384">
        <v>1013</v>
      </c>
      <c r="O384" t="s">
        <v>143</v>
      </c>
      <c r="P384" t="s">
        <v>143</v>
      </c>
      <c r="Q384">
        <v>1</v>
      </c>
      <c r="X384">
        <v>2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3</v>
      </c>
      <c r="AG384">
        <v>2</v>
      </c>
      <c r="AH384">
        <v>2</v>
      </c>
      <c r="AI384">
        <v>70822133</v>
      </c>
      <c r="AJ384">
        <v>302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ROW(Source!A636)</f>
        <v>636</v>
      </c>
      <c r="B385">
        <v>70822154</v>
      </c>
      <c r="C385">
        <v>70822144</v>
      </c>
      <c r="D385">
        <v>68185876</v>
      </c>
      <c r="E385">
        <v>117</v>
      </c>
      <c r="F385">
        <v>1</v>
      </c>
      <c r="G385">
        <v>1</v>
      </c>
      <c r="H385">
        <v>1</v>
      </c>
      <c r="I385" t="s">
        <v>531</v>
      </c>
      <c r="J385" t="s">
        <v>3</v>
      </c>
      <c r="K385" t="s">
        <v>532</v>
      </c>
      <c r="L385">
        <v>1191</v>
      </c>
      <c r="N385">
        <v>1013</v>
      </c>
      <c r="O385" t="s">
        <v>465</v>
      </c>
      <c r="P385" t="s">
        <v>465</v>
      </c>
      <c r="Q385">
        <v>1</v>
      </c>
      <c r="X385">
        <v>18.5</v>
      </c>
      <c r="Y385">
        <v>0</v>
      </c>
      <c r="Z385">
        <v>0</v>
      </c>
      <c r="AA385">
        <v>0</v>
      </c>
      <c r="AB385">
        <v>793.61</v>
      </c>
      <c r="AC385">
        <v>0</v>
      </c>
      <c r="AD385">
        <v>1</v>
      </c>
      <c r="AE385">
        <v>1</v>
      </c>
      <c r="AF385" t="s">
        <v>3</v>
      </c>
      <c r="AG385">
        <v>18.5</v>
      </c>
      <c r="AH385">
        <v>2</v>
      </c>
      <c r="AI385">
        <v>70822145</v>
      </c>
      <c r="AJ385">
        <v>303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ROW(Source!A636)</f>
        <v>636</v>
      </c>
      <c r="B386">
        <v>70822155</v>
      </c>
      <c r="C386">
        <v>70822144</v>
      </c>
      <c r="D386">
        <v>68186052</v>
      </c>
      <c r="E386">
        <v>117</v>
      </c>
      <c r="F386">
        <v>1</v>
      </c>
      <c r="G386">
        <v>1</v>
      </c>
      <c r="H386">
        <v>1</v>
      </c>
      <c r="I386" t="s">
        <v>466</v>
      </c>
      <c r="J386" t="s">
        <v>3</v>
      </c>
      <c r="K386" t="s">
        <v>467</v>
      </c>
      <c r="L386">
        <v>1191</v>
      </c>
      <c r="N386">
        <v>1013</v>
      </c>
      <c r="O386" t="s">
        <v>465</v>
      </c>
      <c r="P386" t="s">
        <v>465</v>
      </c>
      <c r="Q386">
        <v>1</v>
      </c>
      <c r="X386">
        <v>0.34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2</v>
      </c>
      <c r="AF386" t="s">
        <v>3</v>
      </c>
      <c r="AG386">
        <v>0.34</v>
      </c>
      <c r="AH386">
        <v>2</v>
      </c>
      <c r="AI386">
        <v>70822146</v>
      </c>
      <c r="AJ386">
        <v>304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ROW(Source!A636)</f>
        <v>636</v>
      </c>
      <c r="B387">
        <v>70822156</v>
      </c>
      <c r="C387">
        <v>70822144</v>
      </c>
      <c r="D387">
        <v>68192541</v>
      </c>
      <c r="E387">
        <v>1</v>
      </c>
      <c r="F387">
        <v>1</v>
      </c>
      <c r="G387">
        <v>1</v>
      </c>
      <c r="H387">
        <v>2</v>
      </c>
      <c r="I387" t="s">
        <v>468</v>
      </c>
      <c r="J387" t="s">
        <v>469</v>
      </c>
      <c r="K387" t="s">
        <v>470</v>
      </c>
      <c r="L387">
        <v>1368</v>
      </c>
      <c r="N387">
        <v>1011</v>
      </c>
      <c r="O387" t="s">
        <v>471</v>
      </c>
      <c r="P387" t="s">
        <v>471</v>
      </c>
      <c r="Q387">
        <v>1</v>
      </c>
      <c r="X387">
        <v>0.17</v>
      </c>
      <c r="Y387">
        <v>0</v>
      </c>
      <c r="Z387">
        <v>1626.29</v>
      </c>
      <c r="AA387">
        <v>1090.46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0.17</v>
      </c>
      <c r="AH387">
        <v>2</v>
      </c>
      <c r="AI387">
        <v>70822147</v>
      </c>
      <c r="AJ387">
        <v>305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ROW(Source!A636)</f>
        <v>636</v>
      </c>
      <c r="B388">
        <v>70822157</v>
      </c>
      <c r="C388">
        <v>70822144</v>
      </c>
      <c r="D388">
        <v>68193436</v>
      </c>
      <c r="E388">
        <v>1</v>
      </c>
      <c r="F388">
        <v>1</v>
      </c>
      <c r="G388">
        <v>1</v>
      </c>
      <c r="H388">
        <v>2</v>
      </c>
      <c r="I388" t="s">
        <v>486</v>
      </c>
      <c r="J388" t="s">
        <v>487</v>
      </c>
      <c r="K388" t="s">
        <v>488</v>
      </c>
      <c r="L388">
        <v>1368</v>
      </c>
      <c r="N388">
        <v>1011</v>
      </c>
      <c r="O388" t="s">
        <v>471</v>
      </c>
      <c r="P388" t="s">
        <v>471</v>
      </c>
      <c r="Q388">
        <v>1</v>
      </c>
      <c r="X388">
        <v>0.17</v>
      </c>
      <c r="Y388">
        <v>0</v>
      </c>
      <c r="Z388">
        <v>641.70000000000005</v>
      </c>
      <c r="AA388">
        <v>811.79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0.17</v>
      </c>
      <c r="AH388">
        <v>2</v>
      </c>
      <c r="AI388">
        <v>70822148</v>
      </c>
      <c r="AJ388">
        <v>306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ROW(Source!A636)</f>
        <v>636</v>
      </c>
      <c r="B389">
        <v>70822158</v>
      </c>
      <c r="C389">
        <v>70822144</v>
      </c>
      <c r="D389">
        <v>68193632</v>
      </c>
      <c r="E389">
        <v>1</v>
      </c>
      <c r="F389">
        <v>1</v>
      </c>
      <c r="G389">
        <v>1</v>
      </c>
      <c r="H389">
        <v>2</v>
      </c>
      <c r="I389" t="s">
        <v>533</v>
      </c>
      <c r="J389" t="s">
        <v>534</v>
      </c>
      <c r="K389" t="s">
        <v>535</v>
      </c>
      <c r="L389">
        <v>1368</v>
      </c>
      <c r="N389">
        <v>1011</v>
      </c>
      <c r="O389" t="s">
        <v>471</v>
      </c>
      <c r="P389" t="s">
        <v>471</v>
      </c>
      <c r="Q389">
        <v>1</v>
      </c>
      <c r="X389">
        <v>2.9</v>
      </c>
      <c r="Y389">
        <v>0</v>
      </c>
      <c r="Z389">
        <v>34.61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2.9</v>
      </c>
      <c r="AH389">
        <v>2</v>
      </c>
      <c r="AI389">
        <v>70822149</v>
      </c>
      <c r="AJ389">
        <v>307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ROW(Source!A636)</f>
        <v>636</v>
      </c>
      <c r="B390">
        <v>70822159</v>
      </c>
      <c r="C390">
        <v>70822144</v>
      </c>
      <c r="D390">
        <v>68261051</v>
      </c>
      <c r="E390">
        <v>1</v>
      </c>
      <c r="F390">
        <v>1</v>
      </c>
      <c r="G390">
        <v>1</v>
      </c>
      <c r="H390">
        <v>3</v>
      </c>
      <c r="I390" t="s">
        <v>536</v>
      </c>
      <c r="J390" t="s">
        <v>537</v>
      </c>
      <c r="K390" t="s">
        <v>538</v>
      </c>
      <c r="L390">
        <v>1346</v>
      </c>
      <c r="N390">
        <v>1009</v>
      </c>
      <c r="O390" t="s">
        <v>492</v>
      </c>
      <c r="P390" t="s">
        <v>492</v>
      </c>
      <c r="Q390">
        <v>1</v>
      </c>
      <c r="X390">
        <v>0.9</v>
      </c>
      <c r="Y390">
        <v>155.63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0.9</v>
      </c>
      <c r="AH390">
        <v>2</v>
      </c>
      <c r="AI390">
        <v>70822150</v>
      </c>
      <c r="AJ390">
        <v>308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ROW(Source!A636)</f>
        <v>636</v>
      </c>
      <c r="B391">
        <v>70822160</v>
      </c>
      <c r="C391">
        <v>70822144</v>
      </c>
      <c r="D391">
        <v>68269130</v>
      </c>
      <c r="E391">
        <v>1</v>
      </c>
      <c r="F391">
        <v>1</v>
      </c>
      <c r="G391">
        <v>1</v>
      </c>
      <c r="H391">
        <v>3</v>
      </c>
      <c r="I391" t="s">
        <v>542</v>
      </c>
      <c r="J391" t="s">
        <v>543</v>
      </c>
      <c r="K391" t="s">
        <v>544</v>
      </c>
      <c r="L391">
        <v>1348</v>
      </c>
      <c r="N391">
        <v>1009</v>
      </c>
      <c r="O391" t="s">
        <v>147</v>
      </c>
      <c r="P391" t="s">
        <v>147</v>
      </c>
      <c r="Q391">
        <v>1000</v>
      </c>
      <c r="X391">
        <v>4.0000000000000001E-3</v>
      </c>
      <c r="Y391">
        <v>49995.77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4.0000000000000001E-3</v>
      </c>
      <c r="AH391">
        <v>2</v>
      </c>
      <c r="AI391">
        <v>70822151</v>
      </c>
      <c r="AJ391">
        <v>309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ROW(Source!A636)</f>
        <v>636</v>
      </c>
      <c r="B392">
        <v>70822161</v>
      </c>
      <c r="C392">
        <v>70822144</v>
      </c>
      <c r="D392">
        <v>68278941</v>
      </c>
      <c r="E392">
        <v>1</v>
      </c>
      <c r="F392">
        <v>1</v>
      </c>
      <c r="G392">
        <v>1</v>
      </c>
      <c r="H392">
        <v>3</v>
      </c>
      <c r="I392" t="s">
        <v>539</v>
      </c>
      <c r="J392" t="s">
        <v>540</v>
      </c>
      <c r="K392" t="s">
        <v>541</v>
      </c>
      <c r="L392">
        <v>1346</v>
      </c>
      <c r="N392">
        <v>1009</v>
      </c>
      <c r="O392" t="s">
        <v>492</v>
      </c>
      <c r="P392" t="s">
        <v>492</v>
      </c>
      <c r="Q392">
        <v>1</v>
      </c>
      <c r="X392">
        <v>2.4</v>
      </c>
      <c r="Y392">
        <v>911.56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2.4</v>
      </c>
      <c r="AH392">
        <v>2</v>
      </c>
      <c r="AI392">
        <v>70822152</v>
      </c>
      <c r="AJ392">
        <v>310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ROW(Source!A636)</f>
        <v>636</v>
      </c>
      <c r="B393">
        <v>70822162</v>
      </c>
      <c r="C393">
        <v>70822144</v>
      </c>
      <c r="D393">
        <v>68191886</v>
      </c>
      <c r="E393">
        <v>117</v>
      </c>
      <c r="F393">
        <v>1</v>
      </c>
      <c r="G393">
        <v>1</v>
      </c>
      <c r="H393">
        <v>3</v>
      </c>
      <c r="I393" t="s">
        <v>141</v>
      </c>
      <c r="J393" t="s">
        <v>3</v>
      </c>
      <c r="K393" t="s">
        <v>142</v>
      </c>
      <c r="L393">
        <v>3277935</v>
      </c>
      <c r="N393">
        <v>1013</v>
      </c>
      <c r="O393" t="s">
        <v>143</v>
      </c>
      <c r="P393" t="s">
        <v>143</v>
      </c>
      <c r="Q393">
        <v>1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2</v>
      </c>
      <c r="AH393">
        <v>2</v>
      </c>
      <c r="AI393">
        <v>70822153</v>
      </c>
      <c r="AJ393">
        <v>311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ROW(Source!A637)</f>
        <v>637</v>
      </c>
      <c r="B394">
        <v>70822154</v>
      </c>
      <c r="C394">
        <v>70822144</v>
      </c>
      <c r="D394">
        <v>68185876</v>
      </c>
      <c r="E394">
        <v>117</v>
      </c>
      <c r="F394">
        <v>1</v>
      </c>
      <c r="G394">
        <v>1</v>
      </c>
      <c r="H394">
        <v>1</v>
      </c>
      <c r="I394" t="s">
        <v>531</v>
      </c>
      <c r="J394" t="s">
        <v>3</v>
      </c>
      <c r="K394" t="s">
        <v>532</v>
      </c>
      <c r="L394">
        <v>1191</v>
      </c>
      <c r="N394">
        <v>1013</v>
      </c>
      <c r="O394" t="s">
        <v>465</v>
      </c>
      <c r="P394" t="s">
        <v>465</v>
      </c>
      <c r="Q394">
        <v>1</v>
      </c>
      <c r="X394">
        <v>18.5</v>
      </c>
      <c r="Y394">
        <v>0</v>
      </c>
      <c r="Z394">
        <v>0</v>
      </c>
      <c r="AA394">
        <v>0</v>
      </c>
      <c r="AB394">
        <v>793.61</v>
      </c>
      <c r="AC394">
        <v>0</v>
      </c>
      <c r="AD394">
        <v>1</v>
      </c>
      <c r="AE394">
        <v>1</v>
      </c>
      <c r="AF394" t="s">
        <v>3</v>
      </c>
      <c r="AG394">
        <v>18.5</v>
      </c>
      <c r="AH394">
        <v>2</v>
      </c>
      <c r="AI394">
        <v>70822145</v>
      </c>
      <c r="AJ394">
        <v>312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ROW(Source!A637)</f>
        <v>637</v>
      </c>
      <c r="B395">
        <v>70822155</v>
      </c>
      <c r="C395">
        <v>70822144</v>
      </c>
      <c r="D395">
        <v>68186052</v>
      </c>
      <c r="E395">
        <v>117</v>
      </c>
      <c r="F395">
        <v>1</v>
      </c>
      <c r="G395">
        <v>1</v>
      </c>
      <c r="H395">
        <v>1</v>
      </c>
      <c r="I395" t="s">
        <v>466</v>
      </c>
      <c r="J395" t="s">
        <v>3</v>
      </c>
      <c r="K395" t="s">
        <v>467</v>
      </c>
      <c r="L395">
        <v>1191</v>
      </c>
      <c r="N395">
        <v>1013</v>
      </c>
      <c r="O395" t="s">
        <v>465</v>
      </c>
      <c r="P395" t="s">
        <v>465</v>
      </c>
      <c r="Q395">
        <v>1</v>
      </c>
      <c r="X395">
        <v>0.34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3</v>
      </c>
      <c r="AG395">
        <v>0.34</v>
      </c>
      <c r="AH395">
        <v>2</v>
      </c>
      <c r="AI395">
        <v>70822146</v>
      </c>
      <c r="AJ395">
        <v>313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ROW(Source!A637)</f>
        <v>637</v>
      </c>
      <c r="B396">
        <v>70822156</v>
      </c>
      <c r="C396">
        <v>70822144</v>
      </c>
      <c r="D396">
        <v>68192541</v>
      </c>
      <c r="E396">
        <v>1</v>
      </c>
      <c r="F396">
        <v>1</v>
      </c>
      <c r="G396">
        <v>1</v>
      </c>
      <c r="H396">
        <v>2</v>
      </c>
      <c r="I396" t="s">
        <v>468</v>
      </c>
      <c r="J396" t="s">
        <v>469</v>
      </c>
      <c r="K396" t="s">
        <v>470</v>
      </c>
      <c r="L396">
        <v>1368</v>
      </c>
      <c r="N396">
        <v>1011</v>
      </c>
      <c r="O396" t="s">
        <v>471</v>
      </c>
      <c r="P396" t="s">
        <v>471</v>
      </c>
      <c r="Q396">
        <v>1</v>
      </c>
      <c r="X396">
        <v>0.17</v>
      </c>
      <c r="Y396">
        <v>0</v>
      </c>
      <c r="Z396">
        <v>1626.29</v>
      </c>
      <c r="AA396">
        <v>1090.46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0.17</v>
      </c>
      <c r="AH396">
        <v>2</v>
      </c>
      <c r="AI396">
        <v>70822147</v>
      </c>
      <c r="AJ396">
        <v>314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ROW(Source!A637)</f>
        <v>637</v>
      </c>
      <c r="B397">
        <v>70822157</v>
      </c>
      <c r="C397">
        <v>70822144</v>
      </c>
      <c r="D397">
        <v>68193436</v>
      </c>
      <c r="E397">
        <v>1</v>
      </c>
      <c r="F397">
        <v>1</v>
      </c>
      <c r="G397">
        <v>1</v>
      </c>
      <c r="H397">
        <v>2</v>
      </c>
      <c r="I397" t="s">
        <v>486</v>
      </c>
      <c r="J397" t="s">
        <v>487</v>
      </c>
      <c r="K397" t="s">
        <v>488</v>
      </c>
      <c r="L397">
        <v>1368</v>
      </c>
      <c r="N397">
        <v>1011</v>
      </c>
      <c r="O397" t="s">
        <v>471</v>
      </c>
      <c r="P397" t="s">
        <v>471</v>
      </c>
      <c r="Q397">
        <v>1</v>
      </c>
      <c r="X397">
        <v>0.17</v>
      </c>
      <c r="Y397">
        <v>0</v>
      </c>
      <c r="Z397">
        <v>641.70000000000005</v>
      </c>
      <c r="AA397">
        <v>811.79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0.17</v>
      </c>
      <c r="AH397">
        <v>2</v>
      </c>
      <c r="AI397">
        <v>70822148</v>
      </c>
      <c r="AJ397">
        <v>315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ROW(Source!A637)</f>
        <v>637</v>
      </c>
      <c r="B398">
        <v>70822158</v>
      </c>
      <c r="C398">
        <v>70822144</v>
      </c>
      <c r="D398">
        <v>68193632</v>
      </c>
      <c r="E398">
        <v>1</v>
      </c>
      <c r="F398">
        <v>1</v>
      </c>
      <c r="G398">
        <v>1</v>
      </c>
      <c r="H398">
        <v>2</v>
      </c>
      <c r="I398" t="s">
        <v>533</v>
      </c>
      <c r="J398" t="s">
        <v>534</v>
      </c>
      <c r="K398" t="s">
        <v>535</v>
      </c>
      <c r="L398">
        <v>1368</v>
      </c>
      <c r="N398">
        <v>1011</v>
      </c>
      <c r="O398" t="s">
        <v>471</v>
      </c>
      <c r="P398" t="s">
        <v>471</v>
      </c>
      <c r="Q398">
        <v>1</v>
      </c>
      <c r="X398">
        <v>2.9</v>
      </c>
      <c r="Y398">
        <v>0</v>
      </c>
      <c r="Z398">
        <v>34.61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2.9</v>
      </c>
      <c r="AH398">
        <v>2</v>
      </c>
      <c r="AI398">
        <v>70822149</v>
      </c>
      <c r="AJ398">
        <v>316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ROW(Source!A637)</f>
        <v>637</v>
      </c>
      <c r="B399">
        <v>70822159</v>
      </c>
      <c r="C399">
        <v>70822144</v>
      </c>
      <c r="D399">
        <v>68261051</v>
      </c>
      <c r="E399">
        <v>1</v>
      </c>
      <c r="F399">
        <v>1</v>
      </c>
      <c r="G399">
        <v>1</v>
      </c>
      <c r="H399">
        <v>3</v>
      </c>
      <c r="I399" t="s">
        <v>536</v>
      </c>
      <c r="J399" t="s">
        <v>537</v>
      </c>
      <c r="K399" t="s">
        <v>538</v>
      </c>
      <c r="L399">
        <v>1346</v>
      </c>
      <c r="N399">
        <v>1009</v>
      </c>
      <c r="O399" t="s">
        <v>492</v>
      </c>
      <c r="P399" t="s">
        <v>492</v>
      </c>
      <c r="Q399">
        <v>1</v>
      </c>
      <c r="X399">
        <v>0.9</v>
      </c>
      <c r="Y399">
        <v>155.63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0.9</v>
      </c>
      <c r="AH399">
        <v>2</v>
      </c>
      <c r="AI399">
        <v>70822150</v>
      </c>
      <c r="AJ399">
        <v>317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ROW(Source!A637)</f>
        <v>637</v>
      </c>
      <c r="B400">
        <v>70822160</v>
      </c>
      <c r="C400">
        <v>70822144</v>
      </c>
      <c r="D400">
        <v>68269130</v>
      </c>
      <c r="E400">
        <v>1</v>
      </c>
      <c r="F400">
        <v>1</v>
      </c>
      <c r="G400">
        <v>1</v>
      </c>
      <c r="H400">
        <v>3</v>
      </c>
      <c r="I400" t="s">
        <v>542</v>
      </c>
      <c r="J400" t="s">
        <v>543</v>
      </c>
      <c r="K400" t="s">
        <v>544</v>
      </c>
      <c r="L400">
        <v>1348</v>
      </c>
      <c r="N400">
        <v>1009</v>
      </c>
      <c r="O400" t="s">
        <v>147</v>
      </c>
      <c r="P400" t="s">
        <v>147</v>
      </c>
      <c r="Q400">
        <v>1000</v>
      </c>
      <c r="X400">
        <v>4.0000000000000001E-3</v>
      </c>
      <c r="Y400">
        <v>49995.77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4.0000000000000001E-3</v>
      </c>
      <c r="AH400">
        <v>2</v>
      </c>
      <c r="AI400">
        <v>70822151</v>
      </c>
      <c r="AJ400">
        <v>318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ROW(Source!A637)</f>
        <v>637</v>
      </c>
      <c r="B401">
        <v>70822161</v>
      </c>
      <c r="C401">
        <v>70822144</v>
      </c>
      <c r="D401">
        <v>68278941</v>
      </c>
      <c r="E401">
        <v>1</v>
      </c>
      <c r="F401">
        <v>1</v>
      </c>
      <c r="G401">
        <v>1</v>
      </c>
      <c r="H401">
        <v>3</v>
      </c>
      <c r="I401" t="s">
        <v>539</v>
      </c>
      <c r="J401" t="s">
        <v>540</v>
      </c>
      <c r="K401" t="s">
        <v>541</v>
      </c>
      <c r="L401">
        <v>1346</v>
      </c>
      <c r="N401">
        <v>1009</v>
      </c>
      <c r="O401" t="s">
        <v>492</v>
      </c>
      <c r="P401" t="s">
        <v>492</v>
      </c>
      <c r="Q401">
        <v>1</v>
      </c>
      <c r="X401">
        <v>2.4</v>
      </c>
      <c r="Y401">
        <v>911.56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2.4</v>
      </c>
      <c r="AH401">
        <v>2</v>
      </c>
      <c r="AI401">
        <v>70822152</v>
      </c>
      <c r="AJ401">
        <v>319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ROW(Source!A637)</f>
        <v>637</v>
      </c>
      <c r="B402">
        <v>70822162</v>
      </c>
      <c r="C402">
        <v>70822144</v>
      </c>
      <c r="D402">
        <v>68191886</v>
      </c>
      <c r="E402">
        <v>117</v>
      </c>
      <c r="F402">
        <v>1</v>
      </c>
      <c r="G402">
        <v>1</v>
      </c>
      <c r="H402">
        <v>3</v>
      </c>
      <c r="I402" t="s">
        <v>141</v>
      </c>
      <c r="J402" t="s">
        <v>3</v>
      </c>
      <c r="K402" t="s">
        <v>142</v>
      </c>
      <c r="L402">
        <v>3277935</v>
      </c>
      <c r="N402">
        <v>1013</v>
      </c>
      <c r="O402" t="s">
        <v>143</v>
      </c>
      <c r="P402" t="s">
        <v>143</v>
      </c>
      <c r="Q402">
        <v>1</v>
      </c>
      <c r="X402">
        <v>2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 t="s">
        <v>3</v>
      </c>
      <c r="AG402">
        <v>2</v>
      </c>
      <c r="AH402">
        <v>2</v>
      </c>
      <c r="AI402">
        <v>70822153</v>
      </c>
      <c r="AJ402">
        <v>320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ROW(Source!A776)</f>
        <v>776</v>
      </c>
      <c r="B403">
        <v>70822184</v>
      </c>
      <c r="C403">
        <v>70822181</v>
      </c>
      <c r="D403">
        <v>52604711</v>
      </c>
      <c r="E403">
        <v>110</v>
      </c>
      <c r="F403">
        <v>1</v>
      </c>
      <c r="G403">
        <v>1</v>
      </c>
      <c r="H403">
        <v>1</v>
      </c>
      <c r="I403" t="s">
        <v>576</v>
      </c>
      <c r="J403" t="s">
        <v>3</v>
      </c>
      <c r="K403" t="s">
        <v>577</v>
      </c>
      <c r="L403">
        <v>1369</v>
      </c>
      <c r="N403">
        <v>1013</v>
      </c>
      <c r="O403" t="s">
        <v>554</v>
      </c>
      <c r="P403" t="s">
        <v>554</v>
      </c>
      <c r="Q403">
        <v>1</v>
      </c>
      <c r="X403">
        <v>0.52</v>
      </c>
      <c r="Y403">
        <v>0</v>
      </c>
      <c r="Z403">
        <v>0</v>
      </c>
      <c r="AA403">
        <v>0</v>
      </c>
      <c r="AB403">
        <v>449.18</v>
      </c>
      <c r="AC403">
        <v>0</v>
      </c>
      <c r="AD403">
        <v>1</v>
      </c>
      <c r="AE403">
        <v>1</v>
      </c>
      <c r="AF403" t="s">
        <v>3</v>
      </c>
      <c r="AG403">
        <v>0.52</v>
      </c>
      <c r="AH403">
        <v>2</v>
      </c>
      <c r="AI403">
        <v>70822182</v>
      </c>
      <c r="AJ403">
        <v>321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ROW(Source!A776)</f>
        <v>776</v>
      </c>
      <c r="B404">
        <v>70822185</v>
      </c>
      <c r="C404">
        <v>70822181</v>
      </c>
      <c r="D404">
        <v>52604718</v>
      </c>
      <c r="E404">
        <v>110</v>
      </c>
      <c r="F404">
        <v>1</v>
      </c>
      <c r="G404">
        <v>1</v>
      </c>
      <c r="H404">
        <v>1</v>
      </c>
      <c r="I404" t="s">
        <v>578</v>
      </c>
      <c r="J404" t="s">
        <v>3</v>
      </c>
      <c r="K404" t="s">
        <v>579</v>
      </c>
      <c r="L404">
        <v>1369</v>
      </c>
      <c r="N404">
        <v>1013</v>
      </c>
      <c r="O404" t="s">
        <v>554</v>
      </c>
      <c r="P404" t="s">
        <v>554</v>
      </c>
      <c r="Q404">
        <v>1</v>
      </c>
      <c r="X404">
        <v>0.78</v>
      </c>
      <c r="Y404">
        <v>0</v>
      </c>
      <c r="Z404">
        <v>0</v>
      </c>
      <c r="AA404">
        <v>0</v>
      </c>
      <c r="AB404">
        <v>687.8</v>
      </c>
      <c r="AC404">
        <v>0</v>
      </c>
      <c r="AD404">
        <v>1</v>
      </c>
      <c r="AE404">
        <v>1</v>
      </c>
      <c r="AF404" t="s">
        <v>3</v>
      </c>
      <c r="AG404">
        <v>0.78</v>
      </c>
      <c r="AH404">
        <v>2</v>
      </c>
      <c r="AI404">
        <v>70822183</v>
      </c>
      <c r="AJ404">
        <v>322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ROW(Source!A777)</f>
        <v>777</v>
      </c>
      <c r="B405">
        <v>70822184</v>
      </c>
      <c r="C405">
        <v>70822181</v>
      </c>
      <c r="D405">
        <v>52604711</v>
      </c>
      <c r="E405">
        <v>110</v>
      </c>
      <c r="F405">
        <v>1</v>
      </c>
      <c r="G405">
        <v>1</v>
      </c>
      <c r="H405">
        <v>1</v>
      </c>
      <c r="I405" t="s">
        <v>576</v>
      </c>
      <c r="J405" t="s">
        <v>3</v>
      </c>
      <c r="K405" t="s">
        <v>577</v>
      </c>
      <c r="L405">
        <v>1369</v>
      </c>
      <c r="N405">
        <v>1013</v>
      </c>
      <c r="O405" t="s">
        <v>554</v>
      </c>
      <c r="P405" t="s">
        <v>554</v>
      </c>
      <c r="Q405">
        <v>1</v>
      </c>
      <c r="X405">
        <v>0.52</v>
      </c>
      <c r="Y405">
        <v>0</v>
      </c>
      <c r="Z405">
        <v>0</v>
      </c>
      <c r="AA405">
        <v>0</v>
      </c>
      <c r="AB405">
        <v>449.18</v>
      </c>
      <c r="AC405">
        <v>0</v>
      </c>
      <c r="AD405">
        <v>1</v>
      </c>
      <c r="AE405">
        <v>1</v>
      </c>
      <c r="AF405" t="s">
        <v>3</v>
      </c>
      <c r="AG405">
        <v>0.52</v>
      </c>
      <c r="AH405">
        <v>2</v>
      </c>
      <c r="AI405">
        <v>70822182</v>
      </c>
      <c r="AJ405">
        <v>323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ROW(Source!A777)</f>
        <v>777</v>
      </c>
      <c r="B406">
        <v>70822185</v>
      </c>
      <c r="C406">
        <v>70822181</v>
      </c>
      <c r="D406">
        <v>52604718</v>
      </c>
      <c r="E406">
        <v>110</v>
      </c>
      <c r="F406">
        <v>1</v>
      </c>
      <c r="G406">
        <v>1</v>
      </c>
      <c r="H406">
        <v>1</v>
      </c>
      <c r="I406" t="s">
        <v>578</v>
      </c>
      <c r="J406" t="s">
        <v>3</v>
      </c>
      <c r="K406" t="s">
        <v>579</v>
      </c>
      <c r="L406">
        <v>1369</v>
      </c>
      <c r="N406">
        <v>1013</v>
      </c>
      <c r="O406" t="s">
        <v>554</v>
      </c>
      <c r="P406" t="s">
        <v>554</v>
      </c>
      <c r="Q406">
        <v>1</v>
      </c>
      <c r="X406">
        <v>0.78</v>
      </c>
      <c r="Y406">
        <v>0</v>
      </c>
      <c r="Z406">
        <v>0</v>
      </c>
      <c r="AA406">
        <v>0</v>
      </c>
      <c r="AB406">
        <v>687.8</v>
      </c>
      <c r="AC406">
        <v>0</v>
      </c>
      <c r="AD406">
        <v>1</v>
      </c>
      <c r="AE406">
        <v>1</v>
      </c>
      <c r="AF406" t="s">
        <v>3</v>
      </c>
      <c r="AG406">
        <v>0.78</v>
      </c>
      <c r="AH406">
        <v>2</v>
      </c>
      <c r="AI406">
        <v>70822183</v>
      </c>
      <c r="AJ406">
        <v>324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ROW(Source!A778)</f>
        <v>778</v>
      </c>
      <c r="B407">
        <v>70822189</v>
      </c>
      <c r="C407">
        <v>70822186</v>
      </c>
      <c r="D407">
        <v>52604695</v>
      </c>
      <c r="E407">
        <v>110</v>
      </c>
      <c r="F407">
        <v>1</v>
      </c>
      <c r="G407">
        <v>1</v>
      </c>
      <c r="H407">
        <v>1</v>
      </c>
      <c r="I407" t="s">
        <v>559</v>
      </c>
      <c r="J407" t="s">
        <v>3</v>
      </c>
      <c r="K407" t="s">
        <v>560</v>
      </c>
      <c r="L407">
        <v>1369</v>
      </c>
      <c r="N407">
        <v>1013</v>
      </c>
      <c r="O407" t="s">
        <v>554</v>
      </c>
      <c r="P407" t="s">
        <v>554</v>
      </c>
      <c r="Q407">
        <v>1</v>
      </c>
      <c r="X407">
        <v>0.65</v>
      </c>
      <c r="Y407">
        <v>0</v>
      </c>
      <c r="Z407">
        <v>0</v>
      </c>
      <c r="AA407">
        <v>0</v>
      </c>
      <c r="AB407">
        <v>540.41999999999996</v>
      </c>
      <c r="AC407">
        <v>0</v>
      </c>
      <c r="AD407">
        <v>1</v>
      </c>
      <c r="AE407">
        <v>1</v>
      </c>
      <c r="AF407" t="s">
        <v>3</v>
      </c>
      <c r="AG407">
        <v>0.65</v>
      </c>
      <c r="AH407">
        <v>2</v>
      </c>
      <c r="AI407">
        <v>70822187</v>
      </c>
      <c r="AJ407">
        <v>325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ROW(Source!A778)</f>
        <v>778</v>
      </c>
      <c r="B408">
        <v>70822190</v>
      </c>
      <c r="C408">
        <v>70822186</v>
      </c>
      <c r="D408">
        <v>52604718</v>
      </c>
      <c r="E408">
        <v>110</v>
      </c>
      <c r="F408">
        <v>1</v>
      </c>
      <c r="G408">
        <v>1</v>
      </c>
      <c r="H408">
        <v>1</v>
      </c>
      <c r="I408" t="s">
        <v>578</v>
      </c>
      <c r="J408" t="s">
        <v>3</v>
      </c>
      <c r="K408" t="s">
        <v>579</v>
      </c>
      <c r="L408">
        <v>1369</v>
      </c>
      <c r="N408">
        <v>1013</v>
      </c>
      <c r="O408" t="s">
        <v>554</v>
      </c>
      <c r="P408" t="s">
        <v>554</v>
      </c>
      <c r="Q408">
        <v>1</v>
      </c>
      <c r="X408">
        <v>0.97</v>
      </c>
      <c r="Y408">
        <v>0</v>
      </c>
      <c r="Z408">
        <v>0</v>
      </c>
      <c r="AA408">
        <v>0</v>
      </c>
      <c r="AB408">
        <v>687.8</v>
      </c>
      <c r="AC408">
        <v>0</v>
      </c>
      <c r="AD408">
        <v>1</v>
      </c>
      <c r="AE408">
        <v>1</v>
      </c>
      <c r="AF408" t="s">
        <v>3</v>
      </c>
      <c r="AG408">
        <v>0.97</v>
      </c>
      <c r="AH408">
        <v>2</v>
      </c>
      <c r="AI408">
        <v>70822188</v>
      </c>
      <c r="AJ408">
        <v>326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ROW(Source!A779)</f>
        <v>779</v>
      </c>
      <c r="B409">
        <v>70822189</v>
      </c>
      <c r="C409">
        <v>70822186</v>
      </c>
      <c r="D409">
        <v>52604695</v>
      </c>
      <c r="E409">
        <v>110</v>
      </c>
      <c r="F409">
        <v>1</v>
      </c>
      <c r="G409">
        <v>1</v>
      </c>
      <c r="H409">
        <v>1</v>
      </c>
      <c r="I409" t="s">
        <v>559</v>
      </c>
      <c r="J409" t="s">
        <v>3</v>
      </c>
      <c r="K409" t="s">
        <v>560</v>
      </c>
      <c r="L409">
        <v>1369</v>
      </c>
      <c r="N409">
        <v>1013</v>
      </c>
      <c r="O409" t="s">
        <v>554</v>
      </c>
      <c r="P409" t="s">
        <v>554</v>
      </c>
      <c r="Q409">
        <v>1</v>
      </c>
      <c r="X409">
        <v>0.65</v>
      </c>
      <c r="Y409">
        <v>0</v>
      </c>
      <c r="Z409">
        <v>0</v>
      </c>
      <c r="AA409">
        <v>0</v>
      </c>
      <c r="AB409">
        <v>540.41999999999996</v>
      </c>
      <c r="AC409">
        <v>0</v>
      </c>
      <c r="AD409">
        <v>1</v>
      </c>
      <c r="AE409">
        <v>1</v>
      </c>
      <c r="AF409" t="s">
        <v>3</v>
      </c>
      <c r="AG409">
        <v>0.65</v>
      </c>
      <c r="AH409">
        <v>2</v>
      </c>
      <c r="AI409">
        <v>70822187</v>
      </c>
      <c r="AJ409">
        <v>327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ROW(Source!A779)</f>
        <v>779</v>
      </c>
      <c r="B410">
        <v>70822190</v>
      </c>
      <c r="C410">
        <v>70822186</v>
      </c>
      <c r="D410">
        <v>52604718</v>
      </c>
      <c r="E410">
        <v>110</v>
      </c>
      <c r="F410">
        <v>1</v>
      </c>
      <c r="G410">
        <v>1</v>
      </c>
      <c r="H410">
        <v>1</v>
      </c>
      <c r="I410" t="s">
        <v>578</v>
      </c>
      <c r="J410" t="s">
        <v>3</v>
      </c>
      <c r="K410" t="s">
        <v>579</v>
      </c>
      <c r="L410">
        <v>1369</v>
      </c>
      <c r="N410">
        <v>1013</v>
      </c>
      <c r="O410" t="s">
        <v>554</v>
      </c>
      <c r="P410" t="s">
        <v>554</v>
      </c>
      <c r="Q410">
        <v>1</v>
      </c>
      <c r="X410">
        <v>0.97</v>
      </c>
      <c r="Y410">
        <v>0</v>
      </c>
      <c r="Z410">
        <v>0</v>
      </c>
      <c r="AA410">
        <v>0</v>
      </c>
      <c r="AB410">
        <v>687.8</v>
      </c>
      <c r="AC410">
        <v>0</v>
      </c>
      <c r="AD410">
        <v>1</v>
      </c>
      <c r="AE410">
        <v>1</v>
      </c>
      <c r="AF410" t="s">
        <v>3</v>
      </c>
      <c r="AG410">
        <v>0.97</v>
      </c>
      <c r="AH410">
        <v>2</v>
      </c>
      <c r="AI410">
        <v>70822188</v>
      </c>
      <c r="AJ410">
        <v>328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ROW(Source!A780)</f>
        <v>780</v>
      </c>
      <c r="B411">
        <v>70822195</v>
      </c>
      <c r="C411">
        <v>70822191</v>
      </c>
      <c r="D411">
        <v>52604692</v>
      </c>
      <c r="E411">
        <v>110</v>
      </c>
      <c r="F411">
        <v>1</v>
      </c>
      <c r="G411">
        <v>1</v>
      </c>
      <c r="H411">
        <v>1</v>
      </c>
      <c r="I411" t="s">
        <v>557</v>
      </c>
      <c r="J411" t="s">
        <v>3</v>
      </c>
      <c r="K411" t="s">
        <v>558</v>
      </c>
      <c r="L411">
        <v>1369</v>
      </c>
      <c r="N411">
        <v>1013</v>
      </c>
      <c r="O411" t="s">
        <v>554</v>
      </c>
      <c r="P411" t="s">
        <v>554</v>
      </c>
      <c r="Q411">
        <v>1</v>
      </c>
      <c r="X411">
        <v>1.62</v>
      </c>
      <c r="Y411">
        <v>0</v>
      </c>
      <c r="Z411">
        <v>0</v>
      </c>
      <c r="AA411">
        <v>0</v>
      </c>
      <c r="AB411">
        <v>470.23</v>
      </c>
      <c r="AC411">
        <v>0</v>
      </c>
      <c r="AD411">
        <v>1</v>
      </c>
      <c r="AE411">
        <v>1</v>
      </c>
      <c r="AF411" t="s">
        <v>3</v>
      </c>
      <c r="AG411">
        <v>1.62</v>
      </c>
      <c r="AH411">
        <v>2</v>
      </c>
      <c r="AI411">
        <v>70822192</v>
      </c>
      <c r="AJ411">
        <v>329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ROW(Source!A780)</f>
        <v>780</v>
      </c>
      <c r="B412">
        <v>70822196</v>
      </c>
      <c r="C412">
        <v>70822191</v>
      </c>
      <c r="D412">
        <v>52604711</v>
      </c>
      <c r="E412">
        <v>110</v>
      </c>
      <c r="F412">
        <v>1</v>
      </c>
      <c r="G412">
        <v>1</v>
      </c>
      <c r="H412">
        <v>1</v>
      </c>
      <c r="I412" t="s">
        <v>576</v>
      </c>
      <c r="J412" t="s">
        <v>3</v>
      </c>
      <c r="K412" t="s">
        <v>577</v>
      </c>
      <c r="L412">
        <v>1369</v>
      </c>
      <c r="N412">
        <v>1013</v>
      </c>
      <c r="O412" t="s">
        <v>554</v>
      </c>
      <c r="P412" t="s">
        <v>554</v>
      </c>
      <c r="Q412">
        <v>1</v>
      </c>
      <c r="X412">
        <v>1.62</v>
      </c>
      <c r="Y412">
        <v>0</v>
      </c>
      <c r="Z412">
        <v>0</v>
      </c>
      <c r="AA412">
        <v>0</v>
      </c>
      <c r="AB412">
        <v>449.18</v>
      </c>
      <c r="AC412">
        <v>0</v>
      </c>
      <c r="AD412">
        <v>1</v>
      </c>
      <c r="AE412">
        <v>1</v>
      </c>
      <c r="AF412" t="s">
        <v>3</v>
      </c>
      <c r="AG412">
        <v>1.62</v>
      </c>
      <c r="AH412">
        <v>2</v>
      </c>
      <c r="AI412">
        <v>70822193</v>
      </c>
      <c r="AJ412">
        <v>330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ROW(Source!A780)</f>
        <v>780</v>
      </c>
      <c r="B413">
        <v>70822197</v>
      </c>
      <c r="C413">
        <v>70822191</v>
      </c>
      <c r="D413">
        <v>52604718</v>
      </c>
      <c r="E413">
        <v>110</v>
      </c>
      <c r="F413">
        <v>1</v>
      </c>
      <c r="G413">
        <v>1</v>
      </c>
      <c r="H413">
        <v>1</v>
      </c>
      <c r="I413" t="s">
        <v>578</v>
      </c>
      <c r="J413" t="s">
        <v>3</v>
      </c>
      <c r="K413" t="s">
        <v>579</v>
      </c>
      <c r="L413">
        <v>1369</v>
      </c>
      <c r="N413">
        <v>1013</v>
      </c>
      <c r="O413" t="s">
        <v>554</v>
      </c>
      <c r="P413" t="s">
        <v>554</v>
      </c>
      <c r="Q413">
        <v>1</v>
      </c>
      <c r="X413">
        <v>4.8600000000000003</v>
      </c>
      <c r="Y413">
        <v>0</v>
      </c>
      <c r="Z413">
        <v>0</v>
      </c>
      <c r="AA413">
        <v>0</v>
      </c>
      <c r="AB413">
        <v>687.8</v>
      </c>
      <c r="AC413">
        <v>0</v>
      </c>
      <c r="AD413">
        <v>1</v>
      </c>
      <c r="AE413">
        <v>1</v>
      </c>
      <c r="AF413" t="s">
        <v>3</v>
      </c>
      <c r="AG413">
        <v>4.8600000000000003</v>
      </c>
      <c r="AH413">
        <v>2</v>
      </c>
      <c r="AI413">
        <v>70822194</v>
      </c>
      <c r="AJ413">
        <v>331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ROW(Source!A781)</f>
        <v>781</v>
      </c>
      <c r="B414">
        <v>70822195</v>
      </c>
      <c r="C414">
        <v>70822191</v>
      </c>
      <c r="D414">
        <v>52604692</v>
      </c>
      <c r="E414">
        <v>110</v>
      </c>
      <c r="F414">
        <v>1</v>
      </c>
      <c r="G414">
        <v>1</v>
      </c>
      <c r="H414">
        <v>1</v>
      </c>
      <c r="I414" t="s">
        <v>557</v>
      </c>
      <c r="J414" t="s">
        <v>3</v>
      </c>
      <c r="K414" t="s">
        <v>558</v>
      </c>
      <c r="L414">
        <v>1369</v>
      </c>
      <c r="N414">
        <v>1013</v>
      </c>
      <c r="O414" t="s">
        <v>554</v>
      </c>
      <c r="P414" t="s">
        <v>554</v>
      </c>
      <c r="Q414">
        <v>1</v>
      </c>
      <c r="X414">
        <v>1.62</v>
      </c>
      <c r="Y414">
        <v>0</v>
      </c>
      <c r="Z414">
        <v>0</v>
      </c>
      <c r="AA414">
        <v>0</v>
      </c>
      <c r="AB414">
        <v>470.23</v>
      </c>
      <c r="AC414">
        <v>0</v>
      </c>
      <c r="AD414">
        <v>1</v>
      </c>
      <c r="AE414">
        <v>1</v>
      </c>
      <c r="AF414" t="s">
        <v>3</v>
      </c>
      <c r="AG414">
        <v>1.62</v>
      </c>
      <c r="AH414">
        <v>2</v>
      </c>
      <c r="AI414">
        <v>70822192</v>
      </c>
      <c r="AJ414">
        <v>332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ROW(Source!A781)</f>
        <v>781</v>
      </c>
      <c r="B415">
        <v>70822196</v>
      </c>
      <c r="C415">
        <v>70822191</v>
      </c>
      <c r="D415">
        <v>52604711</v>
      </c>
      <c r="E415">
        <v>110</v>
      </c>
      <c r="F415">
        <v>1</v>
      </c>
      <c r="G415">
        <v>1</v>
      </c>
      <c r="H415">
        <v>1</v>
      </c>
      <c r="I415" t="s">
        <v>576</v>
      </c>
      <c r="J415" t="s">
        <v>3</v>
      </c>
      <c r="K415" t="s">
        <v>577</v>
      </c>
      <c r="L415">
        <v>1369</v>
      </c>
      <c r="N415">
        <v>1013</v>
      </c>
      <c r="O415" t="s">
        <v>554</v>
      </c>
      <c r="P415" t="s">
        <v>554</v>
      </c>
      <c r="Q415">
        <v>1</v>
      </c>
      <c r="X415">
        <v>1.62</v>
      </c>
      <c r="Y415">
        <v>0</v>
      </c>
      <c r="Z415">
        <v>0</v>
      </c>
      <c r="AA415">
        <v>0</v>
      </c>
      <c r="AB415">
        <v>449.18</v>
      </c>
      <c r="AC415">
        <v>0</v>
      </c>
      <c r="AD415">
        <v>1</v>
      </c>
      <c r="AE415">
        <v>1</v>
      </c>
      <c r="AF415" t="s">
        <v>3</v>
      </c>
      <c r="AG415">
        <v>1.62</v>
      </c>
      <c r="AH415">
        <v>2</v>
      </c>
      <c r="AI415">
        <v>70822193</v>
      </c>
      <c r="AJ415">
        <v>333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ROW(Source!A781)</f>
        <v>781</v>
      </c>
      <c r="B416">
        <v>70822197</v>
      </c>
      <c r="C416">
        <v>70822191</v>
      </c>
      <c r="D416">
        <v>52604718</v>
      </c>
      <c r="E416">
        <v>110</v>
      </c>
      <c r="F416">
        <v>1</v>
      </c>
      <c r="G416">
        <v>1</v>
      </c>
      <c r="H416">
        <v>1</v>
      </c>
      <c r="I416" t="s">
        <v>578</v>
      </c>
      <c r="J416" t="s">
        <v>3</v>
      </c>
      <c r="K416" t="s">
        <v>579</v>
      </c>
      <c r="L416">
        <v>1369</v>
      </c>
      <c r="N416">
        <v>1013</v>
      </c>
      <c r="O416" t="s">
        <v>554</v>
      </c>
      <c r="P416" t="s">
        <v>554</v>
      </c>
      <c r="Q416">
        <v>1</v>
      </c>
      <c r="X416">
        <v>4.8600000000000003</v>
      </c>
      <c r="Y416">
        <v>0</v>
      </c>
      <c r="Z416">
        <v>0</v>
      </c>
      <c r="AA416">
        <v>0</v>
      </c>
      <c r="AB416">
        <v>687.8</v>
      </c>
      <c r="AC416">
        <v>0</v>
      </c>
      <c r="AD416">
        <v>1</v>
      </c>
      <c r="AE416">
        <v>1</v>
      </c>
      <c r="AF416" t="s">
        <v>3</v>
      </c>
      <c r="AG416">
        <v>4.8600000000000003</v>
      </c>
      <c r="AH416">
        <v>2</v>
      </c>
      <c r="AI416">
        <v>70822194</v>
      </c>
      <c r="AJ416">
        <v>334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ROW(Source!A782)</f>
        <v>782</v>
      </c>
      <c r="B417">
        <v>70822201</v>
      </c>
      <c r="C417">
        <v>70822198</v>
      </c>
      <c r="D417">
        <v>52604700</v>
      </c>
      <c r="E417">
        <v>110</v>
      </c>
      <c r="F417">
        <v>1</v>
      </c>
      <c r="G417">
        <v>1</v>
      </c>
      <c r="H417">
        <v>1</v>
      </c>
      <c r="I417" t="s">
        <v>580</v>
      </c>
      <c r="J417" t="s">
        <v>3</v>
      </c>
      <c r="K417" t="s">
        <v>581</v>
      </c>
      <c r="L417">
        <v>1369</v>
      </c>
      <c r="N417">
        <v>1013</v>
      </c>
      <c r="O417" t="s">
        <v>554</v>
      </c>
      <c r="P417" t="s">
        <v>554</v>
      </c>
      <c r="Q417">
        <v>1</v>
      </c>
      <c r="X417">
        <v>0.5</v>
      </c>
      <c r="Y417">
        <v>0</v>
      </c>
      <c r="Z417">
        <v>0</v>
      </c>
      <c r="AA417">
        <v>0</v>
      </c>
      <c r="AB417">
        <v>631.66</v>
      </c>
      <c r="AC417">
        <v>0</v>
      </c>
      <c r="AD417">
        <v>1</v>
      </c>
      <c r="AE417">
        <v>1</v>
      </c>
      <c r="AF417" t="s">
        <v>3</v>
      </c>
      <c r="AG417">
        <v>0.5</v>
      </c>
      <c r="AH417">
        <v>2</v>
      </c>
      <c r="AI417">
        <v>70822199</v>
      </c>
      <c r="AJ417">
        <v>335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ROW(Source!A782)</f>
        <v>782</v>
      </c>
      <c r="B418">
        <v>70822202</v>
      </c>
      <c r="C418">
        <v>70822198</v>
      </c>
      <c r="D418">
        <v>52604725</v>
      </c>
      <c r="E418">
        <v>110</v>
      </c>
      <c r="F418">
        <v>1</v>
      </c>
      <c r="G418">
        <v>1</v>
      </c>
      <c r="H418">
        <v>1</v>
      </c>
      <c r="I418" t="s">
        <v>582</v>
      </c>
      <c r="J418" t="s">
        <v>3</v>
      </c>
      <c r="K418" t="s">
        <v>583</v>
      </c>
      <c r="L418">
        <v>1369</v>
      </c>
      <c r="N418">
        <v>1013</v>
      </c>
      <c r="O418" t="s">
        <v>554</v>
      </c>
      <c r="P418" t="s">
        <v>554</v>
      </c>
      <c r="Q418">
        <v>1</v>
      </c>
      <c r="X418">
        <v>0.5</v>
      </c>
      <c r="Y418">
        <v>0</v>
      </c>
      <c r="Z418">
        <v>0</v>
      </c>
      <c r="AA418">
        <v>0</v>
      </c>
      <c r="AB418">
        <v>617.62</v>
      </c>
      <c r="AC418">
        <v>0</v>
      </c>
      <c r="AD418">
        <v>1</v>
      </c>
      <c r="AE418">
        <v>1</v>
      </c>
      <c r="AF418" t="s">
        <v>3</v>
      </c>
      <c r="AG418">
        <v>0.5</v>
      </c>
      <c r="AH418">
        <v>2</v>
      </c>
      <c r="AI418">
        <v>70822200</v>
      </c>
      <c r="AJ418">
        <v>336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ROW(Source!A783)</f>
        <v>783</v>
      </c>
      <c r="B419">
        <v>70822201</v>
      </c>
      <c r="C419">
        <v>70822198</v>
      </c>
      <c r="D419">
        <v>52604700</v>
      </c>
      <c r="E419">
        <v>110</v>
      </c>
      <c r="F419">
        <v>1</v>
      </c>
      <c r="G419">
        <v>1</v>
      </c>
      <c r="H419">
        <v>1</v>
      </c>
      <c r="I419" t="s">
        <v>580</v>
      </c>
      <c r="J419" t="s">
        <v>3</v>
      </c>
      <c r="K419" t="s">
        <v>581</v>
      </c>
      <c r="L419">
        <v>1369</v>
      </c>
      <c r="N419">
        <v>1013</v>
      </c>
      <c r="O419" t="s">
        <v>554</v>
      </c>
      <c r="P419" t="s">
        <v>554</v>
      </c>
      <c r="Q419">
        <v>1</v>
      </c>
      <c r="X419">
        <v>0.5</v>
      </c>
      <c r="Y419">
        <v>0</v>
      </c>
      <c r="Z419">
        <v>0</v>
      </c>
      <c r="AA419">
        <v>0</v>
      </c>
      <c r="AB419">
        <v>631.66</v>
      </c>
      <c r="AC419">
        <v>0</v>
      </c>
      <c r="AD419">
        <v>1</v>
      </c>
      <c r="AE419">
        <v>1</v>
      </c>
      <c r="AF419" t="s">
        <v>3</v>
      </c>
      <c r="AG419">
        <v>0.5</v>
      </c>
      <c r="AH419">
        <v>2</v>
      </c>
      <c r="AI419">
        <v>70822199</v>
      </c>
      <c r="AJ419">
        <v>337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ROW(Source!A783)</f>
        <v>783</v>
      </c>
      <c r="B420">
        <v>70822202</v>
      </c>
      <c r="C420">
        <v>70822198</v>
      </c>
      <c r="D420">
        <v>52604725</v>
      </c>
      <c r="E420">
        <v>110</v>
      </c>
      <c r="F420">
        <v>1</v>
      </c>
      <c r="G420">
        <v>1</v>
      </c>
      <c r="H420">
        <v>1</v>
      </c>
      <c r="I420" t="s">
        <v>582</v>
      </c>
      <c r="J420" t="s">
        <v>3</v>
      </c>
      <c r="K420" t="s">
        <v>583</v>
      </c>
      <c r="L420">
        <v>1369</v>
      </c>
      <c r="N420">
        <v>1013</v>
      </c>
      <c r="O420" t="s">
        <v>554</v>
      </c>
      <c r="P420" t="s">
        <v>554</v>
      </c>
      <c r="Q420">
        <v>1</v>
      </c>
      <c r="X420">
        <v>0.5</v>
      </c>
      <c r="Y420">
        <v>0</v>
      </c>
      <c r="Z420">
        <v>0</v>
      </c>
      <c r="AA420">
        <v>0</v>
      </c>
      <c r="AB420">
        <v>617.62</v>
      </c>
      <c r="AC420">
        <v>0</v>
      </c>
      <c r="AD420">
        <v>1</v>
      </c>
      <c r="AE420">
        <v>1</v>
      </c>
      <c r="AF420" t="s">
        <v>3</v>
      </c>
      <c r="AG420">
        <v>0.5</v>
      </c>
      <c r="AH420">
        <v>2</v>
      </c>
      <c r="AI420">
        <v>70822200</v>
      </c>
      <c r="AJ420">
        <v>338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ROW(Source!A784)</f>
        <v>784</v>
      </c>
      <c r="B421">
        <v>70822206</v>
      </c>
      <c r="C421">
        <v>70822203</v>
      </c>
      <c r="D421">
        <v>52604700</v>
      </c>
      <c r="E421">
        <v>110</v>
      </c>
      <c r="F421">
        <v>1</v>
      </c>
      <c r="G421">
        <v>1</v>
      </c>
      <c r="H421">
        <v>1</v>
      </c>
      <c r="I421" t="s">
        <v>580</v>
      </c>
      <c r="J421" t="s">
        <v>3</v>
      </c>
      <c r="K421" t="s">
        <v>581</v>
      </c>
      <c r="L421">
        <v>1369</v>
      </c>
      <c r="N421">
        <v>1013</v>
      </c>
      <c r="O421" t="s">
        <v>554</v>
      </c>
      <c r="P421" t="s">
        <v>554</v>
      </c>
      <c r="Q421">
        <v>1</v>
      </c>
      <c r="X421">
        <v>6.48</v>
      </c>
      <c r="Y421">
        <v>0</v>
      </c>
      <c r="Z421">
        <v>0</v>
      </c>
      <c r="AA421">
        <v>0</v>
      </c>
      <c r="AB421">
        <v>631.66</v>
      </c>
      <c r="AC421">
        <v>0</v>
      </c>
      <c r="AD421">
        <v>1</v>
      </c>
      <c r="AE421">
        <v>1</v>
      </c>
      <c r="AF421" t="s">
        <v>3</v>
      </c>
      <c r="AG421">
        <v>6.48</v>
      </c>
      <c r="AH421">
        <v>2</v>
      </c>
      <c r="AI421">
        <v>70822204</v>
      </c>
      <c r="AJ421">
        <v>339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ROW(Source!A784)</f>
        <v>784</v>
      </c>
      <c r="B422">
        <v>70822207</v>
      </c>
      <c r="C422">
        <v>70822203</v>
      </c>
      <c r="D422">
        <v>52604725</v>
      </c>
      <c r="E422">
        <v>110</v>
      </c>
      <c r="F422">
        <v>1</v>
      </c>
      <c r="G422">
        <v>1</v>
      </c>
      <c r="H422">
        <v>1</v>
      </c>
      <c r="I422" t="s">
        <v>582</v>
      </c>
      <c r="J422" t="s">
        <v>3</v>
      </c>
      <c r="K422" t="s">
        <v>583</v>
      </c>
      <c r="L422">
        <v>1369</v>
      </c>
      <c r="N422">
        <v>1013</v>
      </c>
      <c r="O422" t="s">
        <v>554</v>
      </c>
      <c r="P422" t="s">
        <v>554</v>
      </c>
      <c r="Q422">
        <v>1</v>
      </c>
      <c r="X422">
        <v>6.48</v>
      </c>
      <c r="Y422">
        <v>0</v>
      </c>
      <c r="Z422">
        <v>0</v>
      </c>
      <c r="AA422">
        <v>0</v>
      </c>
      <c r="AB422">
        <v>617.62</v>
      </c>
      <c r="AC422">
        <v>0</v>
      </c>
      <c r="AD422">
        <v>1</v>
      </c>
      <c r="AE422">
        <v>1</v>
      </c>
      <c r="AF422" t="s">
        <v>3</v>
      </c>
      <c r="AG422">
        <v>6.48</v>
      </c>
      <c r="AH422">
        <v>2</v>
      </c>
      <c r="AI422">
        <v>70822205</v>
      </c>
      <c r="AJ422">
        <v>340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ROW(Source!A785)</f>
        <v>785</v>
      </c>
      <c r="B423">
        <v>70822206</v>
      </c>
      <c r="C423">
        <v>70822203</v>
      </c>
      <c r="D423">
        <v>52604700</v>
      </c>
      <c r="E423">
        <v>110</v>
      </c>
      <c r="F423">
        <v>1</v>
      </c>
      <c r="G423">
        <v>1</v>
      </c>
      <c r="H423">
        <v>1</v>
      </c>
      <c r="I423" t="s">
        <v>580</v>
      </c>
      <c r="J423" t="s">
        <v>3</v>
      </c>
      <c r="K423" t="s">
        <v>581</v>
      </c>
      <c r="L423">
        <v>1369</v>
      </c>
      <c r="N423">
        <v>1013</v>
      </c>
      <c r="O423" t="s">
        <v>554</v>
      </c>
      <c r="P423" t="s">
        <v>554</v>
      </c>
      <c r="Q423">
        <v>1</v>
      </c>
      <c r="X423">
        <v>6.48</v>
      </c>
      <c r="Y423">
        <v>0</v>
      </c>
      <c r="Z423">
        <v>0</v>
      </c>
      <c r="AA423">
        <v>0</v>
      </c>
      <c r="AB423">
        <v>631.66</v>
      </c>
      <c r="AC423">
        <v>0</v>
      </c>
      <c r="AD423">
        <v>1</v>
      </c>
      <c r="AE423">
        <v>1</v>
      </c>
      <c r="AF423" t="s">
        <v>3</v>
      </c>
      <c r="AG423">
        <v>6.48</v>
      </c>
      <c r="AH423">
        <v>2</v>
      </c>
      <c r="AI423">
        <v>70822204</v>
      </c>
      <c r="AJ423">
        <v>341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ROW(Source!A785)</f>
        <v>785</v>
      </c>
      <c r="B424">
        <v>70822207</v>
      </c>
      <c r="C424">
        <v>70822203</v>
      </c>
      <c r="D424">
        <v>52604725</v>
      </c>
      <c r="E424">
        <v>110</v>
      </c>
      <c r="F424">
        <v>1</v>
      </c>
      <c r="G424">
        <v>1</v>
      </c>
      <c r="H424">
        <v>1</v>
      </c>
      <c r="I424" t="s">
        <v>582</v>
      </c>
      <c r="J424" t="s">
        <v>3</v>
      </c>
      <c r="K424" t="s">
        <v>583</v>
      </c>
      <c r="L424">
        <v>1369</v>
      </c>
      <c r="N424">
        <v>1013</v>
      </c>
      <c r="O424" t="s">
        <v>554</v>
      </c>
      <c r="P424" t="s">
        <v>554</v>
      </c>
      <c r="Q424">
        <v>1</v>
      </c>
      <c r="X424">
        <v>6.48</v>
      </c>
      <c r="Y424">
        <v>0</v>
      </c>
      <c r="Z424">
        <v>0</v>
      </c>
      <c r="AA424">
        <v>0</v>
      </c>
      <c r="AB424">
        <v>617.62</v>
      </c>
      <c r="AC424">
        <v>0</v>
      </c>
      <c r="AD424">
        <v>1</v>
      </c>
      <c r="AE424">
        <v>1</v>
      </c>
      <c r="AF424" t="s">
        <v>3</v>
      </c>
      <c r="AG424">
        <v>6.48</v>
      </c>
      <c r="AH424">
        <v>2</v>
      </c>
      <c r="AI424">
        <v>70822205</v>
      </c>
      <c r="AJ424">
        <v>342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ROW(Source!A786)</f>
        <v>786</v>
      </c>
      <c r="B425">
        <v>70822211</v>
      </c>
      <c r="C425">
        <v>70822208</v>
      </c>
      <c r="D425">
        <v>52604700</v>
      </c>
      <c r="E425">
        <v>110</v>
      </c>
      <c r="F425">
        <v>1</v>
      </c>
      <c r="G425">
        <v>1</v>
      </c>
      <c r="H425">
        <v>1</v>
      </c>
      <c r="I425" t="s">
        <v>580</v>
      </c>
      <c r="J425" t="s">
        <v>3</v>
      </c>
      <c r="K425" t="s">
        <v>581</v>
      </c>
      <c r="L425">
        <v>1369</v>
      </c>
      <c r="N425">
        <v>1013</v>
      </c>
      <c r="O425" t="s">
        <v>554</v>
      </c>
      <c r="P425" t="s">
        <v>554</v>
      </c>
      <c r="Q425">
        <v>1</v>
      </c>
      <c r="X425">
        <v>0.16</v>
      </c>
      <c r="Y425">
        <v>0</v>
      </c>
      <c r="Z425">
        <v>0</v>
      </c>
      <c r="AA425">
        <v>0</v>
      </c>
      <c r="AB425">
        <v>631.66</v>
      </c>
      <c r="AC425">
        <v>0</v>
      </c>
      <c r="AD425">
        <v>1</v>
      </c>
      <c r="AE425">
        <v>1</v>
      </c>
      <c r="AF425" t="s">
        <v>3</v>
      </c>
      <c r="AG425">
        <v>0.16</v>
      </c>
      <c r="AH425">
        <v>2</v>
      </c>
      <c r="AI425">
        <v>70822209</v>
      </c>
      <c r="AJ425">
        <v>343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ROW(Source!A786)</f>
        <v>786</v>
      </c>
      <c r="B426">
        <v>70822212</v>
      </c>
      <c r="C426">
        <v>70822208</v>
      </c>
      <c r="D426">
        <v>52604725</v>
      </c>
      <c r="E426">
        <v>110</v>
      </c>
      <c r="F426">
        <v>1</v>
      </c>
      <c r="G426">
        <v>1</v>
      </c>
      <c r="H426">
        <v>1</v>
      </c>
      <c r="I426" t="s">
        <v>582</v>
      </c>
      <c r="J426" t="s">
        <v>3</v>
      </c>
      <c r="K426" t="s">
        <v>583</v>
      </c>
      <c r="L426">
        <v>1369</v>
      </c>
      <c r="N426">
        <v>1013</v>
      </c>
      <c r="O426" t="s">
        <v>554</v>
      </c>
      <c r="P426" t="s">
        <v>554</v>
      </c>
      <c r="Q426">
        <v>1</v>
      </c>
      <c r="X426">
        <v>0.16</v>
      </c>
      <c r="Y426">
        <v>0</v>
      </c>
      <c r="Z426">
        <v>0</v>
      </c>
      <c r="AA426">
        <v>0</v>
      </c>
      <c r="AB426">
        <v>617.62</v>
      </c>
      <c r="AC426">
        <v>0</v>
      </c>
      <c r="AD426">
        <v>1</v>
      </c>
      <c r="AE426">
        <v>1</v>
      </c>
      <c r="AF426" t="s">
        <v>3</v>
      </c>
      <c r="AG426">
        <v>0.16</v>
      </c>
      <c r="AH426">
        <v>2</v>
      </c>
      <c r="AI426">
        <v>70822210</v>
      </c>
      <c r="AJ426">
        <v>344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ROW(Source!A787)</f>
        <v>787</v>
      </c>
      <c r="B427">
        <v>70822211</v>
      </c>
      <c r="C427">
        <v>70822208</v>
      </c>
      <c r="D427">
        <v>52604700</v>
      </c>
      <c r="E427">
        <v>110</v>
      </c>
      <c r="F427">
        <v>1</v>
      </c>
      <c r="G427">
        <v>1</v>
      </c>
      <c r="H427">
        <v>1</v>
      </c>
      <c r="I427" t="s">
        <v>580</v>
      </c>
      <c r="J427" t="s">
        <v>3</v>
      </c>
      <c r="K427" t="s">
        <v>581</v>
      </c>
      <c r="L427">
        <v>1369</v>
      </c>
      <c r="N427">
        <v>1013</v>
      </c>
      <c r="O427" t="s">
        <v>554</v>
      </c>
      <c r="P427" t="s">
        <v>554</v>
      </c>
      <c r="Q427">
        <v>1</v>
      </c>
      <c r="X427">
        <v>0.16</v>
      </c>
      <c r="Y427">
        <v>0</v>
      </c>
      <c r="Z427">
        <v>0</v>
      </c>
      <c r="AA427">
        <v>0</v>
      </c>
      <c r="AB427">
        <v>631.66</v>
      </c>
      <c r="AC427">
        <v>0</v>
      </c>
      <c r="AD427">
        <v>1</v>
      </c>
      <c r="AE427">
        <v>1</v>
      </c>
      <c r="AF427" t="s">
        <v>3</v>
      </c>
      <c r="AG427">
        <v>0.16</v>
      </c>
      <c r="AH427">
        <v>2</v>
      </c>
      <c r="AI427">
        <v>70822209</v>
      </c>
      <c r="AJ427">
        <v>345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ROW(Source!A787)</f>
        <v>787</v>
      </c>
      <c r="B428">
        <v>70822212</v>
      </c>
      <c r="C428">
        <v>70822208</v>
      </c>
      <c r="D428">
        <v>52604725</v>
      </c>
      <c r="E428">
        <v>110</v>
      </c>
      <c r="F428">
        <v>1</v>
      </c>
      <c r="G428">
        <v>1</v>
      </c>
      <c r="H428">
        <v>1</v>
      </c>
      <c r="I428" t="s">
        <v>582</v>
      </c>
      <c r="J428" t="s">
        <v>3</v>
      </c>
      <c r="K428" t="s">
        <v>583</v>
      </c>
      <c r="L428">
        <v>1369</v>
      </c>
      <c r="N428">
        <v>1013</v>
      </c>
      <c r="O428" t="s">
        <v>554</v>
      </c>
      <c r="P428" t="s">
        <v>554</v>
      </c>
      <c r="Q428">
        <v>1</v>
      </c>
      <c r="X428">
        <v>0.16</v>
      </c>
      <c r="Y428">
        <v>0</v>
      </c>
      <c r="Z428">
        <v>0</v>
      </c>
      <c r="AA428">
        <v>0</v>
      </c>
      <c r="AB428">
        <v>617.62</v>
      </c>
      <c r="AC428">
        <v>0</v>
      </c>
      <c r="AD428">
        <v>1</v>
      </c>
      <c r="AE428">
        <v>1</v>
      </c>
      <c r="AF428" t="s">
        <v>3</v>
      </c>
      <c r="AG428">
        <v>0.16</v>
      </c>
      <c r="AH428">
        <v>2</v>
      </c>
      <c r="AI428">
        <v>70822210</v>
      </c>
      <c r="AJ428">
        <v>346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ROW(Source!A788)</f>
        <v>788</v>
      </c>
      <c r="B429">
        <v>70822216</v>
      </c>
      <c r="C429">
        <v>70822213</v>
      </c>
      <c r="D429">
        <v>52604692</v>
      </c>
      <c r="E429">
        <v>110</v>
      </c>
      <c r="F429">
        <v>1</v>
      </c>
      <c r="G429">
        <v>1</v>
      </c>
      <c r="H429">
        <v>1</v>
      </c>
      <c r="I429" t="s">
        <v>557</v>
      </c>
      <c r="J429" t="s">
        <v>3</v>
      </c>
      <c r="K429" t="s">
        <v>558</v>
      </c>
      <c r="L429">
        <v>1369</v>
      </c>
      <c r="N429">
        <v>1013</v>
      </c>
      <c r="O429" t="s">
        <v>554</v>
      </c>
      <c r="P429" t="s">
        <v>554</v>
      </c>
      <c r="Q429">
        <v>1</v>
      </c>
      <c r="X429">
        <v>1.35</v>
      </c>
      <c r="Y429">
        <v>0</v>
      </c>
      <c r="Z429">
        <v>0</v>
      </c>
      <c r="AA429">
        <v>0</v>
      </c>
      <c r="AB429">
        <v>470.23</v>
      </c>
      <c r="AC429">
        <v>0</v>
      </c>
      <c r="AD429">
        <v>1</v>
      </c>
      <c r="AE429">
        <v>1</v>
      </c>
      <c r="AF429" t="s">
        <v>3</v>
      </c>
      <c r="AG429">
        <v>1.35</v>
      </c>
      <c r="AH429">
        <v>2</v>
      </c>
      <c r="AI429">
        <v>70822214</v>
      </c>
      <c r="AJ429">
        <v>347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ROW(Source!A788)</f>
        <v>788</v>
      </c>
      <c r="B430">
        <v>70822217</v>
      </c>
      <c r="C430">
        <v>70822213</v>
      </c>
      <c r="D430">
        <v>52604711</v>
      </c>
      <c r="E430">
        <v>110</v>
      </c>
      <c r="F430">
        <v>1</v>
      </c>
      <c r="G430">
        <v>1</v>
      </c>
      <c r="H430">
        <v>1</v>
      </c>
      <c r="I430" t="s">
        <v>576</v>
      </c>
      <c r="J430" t="s">
        <v>3</v>
      </c>
      <c r="K430" t="s">
        <v>577</v>
      </c>
      <c r="L430">
        <v>1369</v>
      </c>
      <c r="N430">
        <v>1013</v>
      </c>
      <c r="O430" t="s">
        <v>554</v>
      </c>
      <c r="P430" t="s">
        <v>554</v>
      </c>
      <c r="Q430">
        <v>1</v>
      </c>
      <c r="X430">
        <v>1.35</v>
      </c>
      <c r="Y430">
        <v>0</v>
      </c>
      <c r="Z430">
        <v>0</v>
      </c>
      <c r="AA430">
        <v>0</v>
      </c>
      <c r="AB430">
        <v>449.18</v>
      </c>
      <c r="AC430">
        <v>0</v>
      </c>
      <c r="AD430">
        <v>1</v>
      </c>
      <c r="AE430">
        <v>1</v>
      </c>
      <c r="AF430" t="s">
        <v>3</v>
      </c>
      <c r="AG430">
        <v>1.35</v>
      </c>
      <c r="AH430">
        <v>2</v>
      </c>
      <c r="AI430">
        <v>70822215</v>
      </c>
      <c r="AJ430">
        <v>348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ROW(Source!A789)</f>
        <v>789</v>
      </c>
      <c r="B431">
        <v>70822216</v>
      </c>
      <c r="C431">
        <v>70822213</v>
      </c>
      <c r="D431">
        <v>52604692</v>
      </c>
      <c r="E431">
        <v>110</v>
      </c>
      <c r="F431">
        <v>1</v>
      </c>
      <c r="G431">
        <v>1</v>
      </c>
      <c r="H431">
        <v>1</v>
      </c>
      <c r="I431" t="s">
        <v>557</v>
      </c>
      <c r="J431" t="s">
        <v>3</v>
      </c>
      <c r="K431" t="s">
        <v>558</v>
      </c>
      <c r="L431">
        <v>1369</v>
      </c>
      <c r="N431">
        <v>1013</v>
      </c>
      <c r="O431" t="s">
        <v>554</v>
      </c>
      <c r="P431" t="s">
        <v>554</v>
      </c>
      <c r="Q431">
        <v>1</v>
      </c>
      <c r="X431">
        <v>1.35</v>
      </c>
      <c r="Y431">
        <v>0</v>
      </c>
      <c r="Z431">
        <v>0</v>
      </c>
      <c r="AA431">
        <v>0</v>
      </c>
      <c r="AB431">
        <v>470.23</v>
      </c>
      <c r="AC431">
        <v>0</v>
      </c>
      <c r="AD431">
        <v>1</v>
      </c>
      <c r="AE431">
        <v>1</v>
      </c>
      <c r="AF431" t="s">
        <v>3</v>
      </c>
      <c r="AG431">
        <v>1.35</v>
      </c>
      <c r="AH431">
        <v>2</v>
      </c>
      <c r="AI431">
        <v>70822214</v>
      </c>
      <c r="AJ431">
        <v>349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ROW(Source!A789)</f>
        <v>789</v>
      </c>
      <c r="B432">
        <v>70822217</v>
      </c>
      <c r="C432">
        <v>70822213</v>
      </c>
      <c r="D432">
        <v>52604711</v>
      </c>
      <c r="E432">
        <v>110</v>
      </c>
      <c r="F432">
        <v>1</v>
      </c>
      <c r="G432">
        <v>1</v>
      </c>
      <c r="H432">
        <v>1</v>
      </c>
      <c r="I432" t="s">
        <v>576</v>
      </c>
      <c r="J432" t="s">
        <v>3</v>
      </c>
      <c r="K432" t="s">
        <v>577</v>
      </c>
      <c r="L432">
        <v>1369</v>
      </c>
      <c r="N432">
        <v>1013</v>
      </c>
      <c r="O432" t="s">
        <v>554</v>
      </c>
      <c r="P432" t="s">
        <v>554</v>
      </c>
      <c r="Q432">
        <v>1</v>
      </c>
      <c r="X432">
        <v>1.35</v>
      </c>
      <c r="Y432">
        <v>0</v>
      </c>
      <c r="Z432">
        <v>0</v>
      </c>
      <c r="AA432">
        <v>0</v>
      </c>
      <c r="AB432">
        <v>449.18</v>
      </c>
      <c r="AC432">
        <v>0</v>
      </c>
      <c r="AD432">
        <v>1</v>
      </c>
      <c r="AE432">
        <v>1</v>
      </c>
      <c r="AF432" t="s">
        <v>3</v>
      </c>
      <c r="AG432">
        <v>1.35</v>
      </c>
      <c r="AH432">
        <v>2</v>
      </c>
      <c r="AI432">
        <v>70822215</v>
      </c>
      <c r="AJ432">
        <v>350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ROW(Source!A790)</f>
        <v>790</v>
      </c>
      <c r="B433">
        <v>70822221</v>
      </c>
      <c r="C433">
        <v>70822218</v>
      </c>
      <c r="D433">
        <v>68186016</v>
      </c>
      <c r="E433">
        <v>117</v>
      </c>
      <c r="F433">
        <v>1</v>
      </c>
      <c r="G433">
        <v>1</v>
      </c>
      <c r="H433">
        <v>1</v>
      </c>
      <c r="I433" t="s">
        <v>557</v>
      </c>
      <c r="J433" t="s">
        <v>3</v>
      </c>
      <c r="K433" t="s">
        <v>558</v>
      </c>
      <c r="L433">
        <v>1369</v>
      </c>
      <c r="N433">
        <v>1013</v>
      </c>
      <c r="O433" t="s">
        <v>554</v>
      </c>
      <c r="P433" t="s">
        <v>554</v>
      </c>
      <c r="Q433">
        <v>1</v>
      </c>
      <c r="X433">
        <v>1.8</v>
      </c>
      <c r="Y433">
        <v>0</v>
      </c>
      <c r="Z433">
        <v>0</v>
      </c>
      <c r="AA433">
        <v>0</v>
      </c>
      <c r="AB433">
        <v>811.79</v>
      </c>
      <c r="AC433">
        <v>0</v>
      </c>
      <c r="AD433">
        <v>1</v>
      </c>
      <c r="AE433">
        <v>1</v>
      </c>
      <c r="AF433" t="s">
        <v>3</v>
      </c>
      <c r="AG433">
        <v>1.8</v>
      </c>
      <c r="AH433">
        <v>2</v>
      </c>
      <c r="AI433">
        <v>70822219</v>
      </c>
      <c r="AJ433">
        <v>351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ROW(Source!A790)</f>
        <v>790</v>
      </c>
      <c r="B434">
        <v>70822222</v>
      </c>
      <c r="C434">
        <v>70822218</v>
      </c>
      <c r="D434">
        <v>68186034</v>
      </c>
      <c r="E434">
        <v>117</v>
      </c>
      <c r="F434">
        <v>1</v>
      </c>
      <c r="G434">
        <v>1</v>
      </c>
      <c r="H434">
        <v>1</v>
      </c>
      <c r="I434" t="s">
        <v>576</v>
      </c>
      <c r="J434" t="s">
        <v>3</v>
      </c>
      <c r="K434" t="s">
        <v>577</v>
      </c>
      <c r="L434">
        <v>1369</v>
      </c>
      <c r="N434">
        <v>1013</v>
      </c>
      <c r="O434" t="s">
        <v>554</v>
      </c>
      <c r="P434" t="s">
        <v>554</v>
      </c>
      <c r="Q434">
        <v>1</v>
      </c>
      <c r="X434">
        <v>1.8</v>
      </c>
      <c r="Y434">
        <v>0</v>
      </c>
      <c r="Z434">
        <v>0</v>
      </c>
      <c r="AA434">
        <v>0</v>
      </c>
      <c r="AB434">
        <v>775.44</v>
      </c>
      <c r="AC434">
        <v>0</v>
      </c>
      <c r="AD434">
        <v>1</v>
      </c>
      <c r="AE434">
        <v>1</v>
      </c>
      <c r="AF434" t="s">
        <v>3</v>
      </c>
      <c r="AG434">
        <v>1.8</v>
      </c>
      <c r="AH434">
        <v>2</v>
      </c>
      <c r="AI434">
        <v>70822220</v>
      </c>
      <c r="AJ434">
        <v>352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ROW(Source!A791)</f>
        <v>791</v>
      </c>
      <c r="B435">
        <v>70822221</v>
      </c>
      <c r="C435">
        <v>70822218</v>
      </c>
      <c r="D435">
        <v>68186016</v>
      </c>
      <c r="E435">
        <v>117</v>
      </c>
      <c r="F435">
        <v>1</v>
      </c>
      <c r="G435">
        <v>1</v>
      </c>
      <c r="H435">
        <v>1</v>
      </c>
      <c r="I435" t="s">
        <v>557</v>
      </c>
      <c r="J435" t="s">
        <v>3</v>
      </c>
      <c r="K435" t="s">
        <v>558</v>
      </c>
      <c r="L435">
        <v>1369</v>
      </c>
      <c r="N435">
        <v>1013</v>
      </c>
      <c r="O435" t="s">
        <v>554</v>
      </c>
      <c r="P435" t="s">
        <v>554</v>
      </c>
      <c r="Q435">
        <v>1</v>
      </c>
      <c r="X435">
        <v>1.8</v>
      </c>
      <c r="Y435">
        <v>0</v>
      </c>
      <c r="Z435">
        <v>0</v>
      </c>
      <c r="AA435">
        <v>0</v>
      </c>
      <c r="AB435">
        <v>811.79</v>
      </c>
      <c r="AC435">
        <v>0</v>
      </c>
      <c r="AD435">
        <v>1</v>
      </c>
      <c r="AE435">
        <v>1</v>
      </c>
      <c r="AF435" t="s">
        <v>3</v>
      </c>
      <c r="AG435">
        <v>1.8</v>
      </c>
      <c r="AH435">
        <v>2</v>
      </c>
      <c r="AI435">
        <v>70822219</v>
      </c>
      <c r="AJ435">
        <v>353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ROW(Source!A791)</f>
        <v>791</v>
      </c>
      <c r="B436">
        <v>70822222</v>
      </c>
      <c r="C436">
        <v>70822218</v>
      </c>
      <c r="D436">
        <v>68186034</v>
      </c>
      <c r="E436">
        <v>117</v>
      </c>
      <c r="F436">
        <v>1</v>
      </c>
      <c r="G436">
        <v>1</v>
      </c>
      <c r="H436">
        <v>1</v>
      </c>
      <c r="I436" t="s">
        <v>576</v>
      </c>
      <c r="J436" t="s">
        <v>3</v>
      </c>
      <c r="K436" t="s">
        <v>577</v>
      </c>
      <c r="L436">
        <v>1369</v>
      </c>
      <c r="N436">
        <v>1013</v>
      </c>
      <c r="O436" t="s">
        <v>554</v>
      </c>
      <c r="P436" t="s">
        <v>554</v>
      </c>
      <c r="Q436">
        <v>1</v>
      </c>
      <c r="X436">
        <v>1.8</v>
      </c>
      <c r="Y436">
        <v>0</v>
      </c>
      <c r="Z436">
        <v>0</v>
      </c>
      <c r="AA436">
        <v>0</v>
      </c>
      <c r="AB436">
        <v>775.44</v>
      </c>
      <c r="AC436">
        <v>0</v>
      </c>
      <c r="AD436">
        <v>1</v>
      </c>
      <c r="AE436">
        <v>1</v>
      </c>
      <c r="AF436" t="s">
        <v>3</v>
      </c>
      <c r="AG436">
        <v>1.8</v>
      </c>
      <c r="AH436">
        <v>2</v>
      </c>
      <c r="AI436">
        <v>70822220</v>
      </c>
      <c r="AJ436">
        <v>354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ROW(Source!A861)</f>
        <v>861</v>
      </c>
      <c r="B437">
        <v>70822227</v>
      </c>
      <c r="C437">
        <v>70822224</v>
      </c>
      <c r="D437">
        <v>68186034</v>
      </c>
      <c r="E437">
        <v>117</v>
      </c>
      <c r="F437">
        <v>1</v>
      </c>
      <c r="G437">
        <v>1</v>
      </c>
      <c r="H437">
        <v>1</v>
      </c>
      <c r="I437" t="s">
        <v>576</v>
      </c>
      <c r="J437" t="s">
        <v>3</v>
      </c>
      <c r="K437" t="s">
        <v>577</v>
      </c>
      <c r="L437">
        <v>1369</v>
      </c>
      <c r="N437">
        <v>1013</v>
      </c>
      <c r="O437" t="s">
        <v>554</v>
      </c>
      <c r="P437" t="s">
        <v>554</v>
      </c>
      <c r="Q437">
        <v>1</v>
      </c>
      <c r="X437">
        <v>2.52</v>
      </c>
      <c r="Y437">
        <v>0</v>
      </c>
      <c r="Z437">
        <v>0</v>
      </c>
      <c r="AA437">
        <v>0</v>
      </c>
      <c r="AB437">
        <v>775.44</v>
      </c>
      <c r="AC437">
        <v>0</v>
      </c>
      <c r="AD437">
        <v>1</v>
      </c>
      <c r="AE437">
        <v>1</v>
      </c>
      <c r="AF437" t="s">
        <v>3</v>
      </c>
      <c r="AG437">
        <v>2.52</v>
      </c>
      <c r="AH437">
        <v>2</v>
      </c>
      <c r="AI437">
        <v>70822225</v>
      </c>
      <c r="AJ437">
        <v>355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ROW(Source!A861)</f>
        <v>861</v>
      </c>
      <c r="B438">
        <v>70822228</v>
      </c>
      <c r="C438">
        <v>70822224</v>
      </c>
      <c r="D438">
        <v>68186040</v>
      </c>
      <c r="E438">
        <v>117</v>
      </c>
      <c r="F438">
        <v>1</v>
      </c>
      <c r="G438">
        <v>1</v>
      </c>
      <c r="H438">
        <v>1</v>
      </c>
      <c r="I438" t="s">
        <v>584</v>
      </c>
      <c r="J438" t="s">
        <v>3</v>
      </c>
      <c r="K438" t="s">
        <v>585</v>
      </c>
      <c r="L438">
        <v>1369</v>
      </c>
      <c r="N438">
        <v>1013</v>
      </c>
      <c r="O438" t="s">
        <v>554</v>
      </c>
      <c r="P438" t="s">
        <v>554</v>
      </c>
      <c r="Q438">
        <v>1</v>
      </c>
      <c r="X438">
        <v>3.78</v>
      </c>
      <c r="Y438">
        <v>0</v>
      </c>
      <c r="Z438">
        <v>0</v>
      </c>
      <c r="AA438">
        <v>0</v>
      </c>
      <c r="AB438">
        <v>1302.49</v>
      </c>
      <c r="AC438">
        <v>0</v>
      </c>
      <c r="AD438">
        <v>1</v>
      </c>
      <c r="AE438">
        <v>1</v>
      </c>
      <c r="AF438" t="s">
        <v>3</v>
      </c>
      <c r="AG438">
        <v>3.78</v>
      </c>
      <c r="AH438">
        <v>2</v>
      </c>
      <c r="AI438">
        <v>70822226</v>
      </c>
      <c r="AJ438">
        <v>356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ROW(Source!A862)</f>
        <v>862</v>
      </c>
      <c r="B439">
        <v>70822227</v>
      </c>
      <c r="C439">
        <v>70822224</v>
      </c>
      <c r="D439">
        <v>68186034</v>
      </c>
      <c r="E439">
        <v>117</v>
      </c>
      <c r="F439">
        <v>1</v>
      </c>
      <c r="G439">
        <v>1</v>
      </c>
      <c r="H439">
        <v>1</v>
      </c>
      <c r="I439" t="s">
        <v>576</v>
      </c>
      <c r="J439" t="s">
        <v>3</v>
      </c>
      <c r="K439" t="s">
        <v>577</v>
      </c>
      <c r="L439">
        <v>1369</v>
      </c>
      <c r="N439">
        <v>1013</v>
      </c>
      <c r="O439" t="s">
        <v>554</v>
      </c>
      <c r="P439" t="s">
        <v>554</v>
      </c>
      <c r="Q439">
        <v>1</v>
      </c>
      <c r="X439">
        <v>2.52</v>
      </c>
      <c r="Y439">
        <v>0</v>
      </c>
      <c r="Z439">
        <v>0</v>
      </c>
      <c r="AA439">
        <v>0</v>
      </c>
      <c r="AB439">
        <v>775.44</v>
      </c>
      <c r="AC439">
        <v>0</v>
      </c>
      <c r="AD439">
        <v>1</v>
      </c>
      <c r="AE439">
        <v>1</v>
      </c>
      <c r="AF439" t="s">
        <v>3</v>
      </c>
      <c r="AG439">
        <v>2.52</v>
      </c>
      <c r="AH439">
        <v>2</v>
      </c>
      <c r="AI439">
        <v>70822225</v>
      </c>
      <c r="AJ439">
        <v>357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ROW(Source!A862)</f>
        <v>862</v>
      </c>
      <c r="B440">
        <v>70822228</v>
      </c>
      <c r="C440">
        <v>70822224</v>
      </c>
      <c r="D440">
        <v>68186040</v>
      </c>
      <c r="E440">
        <v>117</v>
      </c>
      <c r="F440">
        <v>1</v>
      </c>
      <c r="G440">
        <v>1</v>
      </c>
      <c r="H440">
        <v>1</v>
      </c>
      <c r="I440" t="s">
        <v>584</v>
      </c>
      <c r="J440" t="s">
        <v>3</v>
      </c>
      <c r="K440" t="s">
        <v>585</v>
      </c>
      <c r="L440">
        <v>1369</v>
      </c>
      <c r="N440">
        <v>1013</v>
      </c>
      <c r="O440" t="s">
        <v>554</v>
      </c>
      <c r="P440" t="s">
        <v>554</v>
      </c>
      <c r="Q440">
        <v>1</v>
      </c>
      <c r="X440">
        <v>3.78</v>
      </c>
      <c r="Y440">
        <v>0</v>
      </c>
      <c r="Z440">
        <v>0</v>
      </c>
      <c r="AA440">
        <v>0</v>
      </c>
      <c r="AB440">
        <v>1302.49</v>
      </c>
      <c r="AC440">
        <v>0</v>
      </c>
      <c r="AD440">
        <v>1</v>
      </c>
      <c r="AE440">
        <v>1</v>
      </c>
      <c r="AF440" t="s">
        <v>3</v>
      </c>
      <c r="AG440">
        <v>3.78</v>
      </c>
      <c r="AH440">
        <v>2</v>
      </c>
      <c r="AI440">
        <v>70822226</v>
      </c>
      <c r="AJ440">
        <v>358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ROW(Source!A863)</f>
        <v>863</v>
      </c>
      <c r="B441">
        <v>70822232</v>
      </c>
      <c r="C441">
        <v>70822229</v>
      </c>
      <c r="D441">
        <v>68186020</v>
      </c>
      <c r="E441">
        <v>117</v>
      </c>
      <c r="F441">
        <v>1</v>
      </c>
      <c r="G441">
        <v>1</v>
      </c>
      <c r="H441">
        <v>1</v>
      </c>
      <c r="I441" t="s">
        <v>559</v>
      </c>
      <c r="J441" t="s">
        <v>3</v>
      </c>
      <c r="K441" t="s">
        <v>560</v>
      </c>
      <c r="L441">
        <v>1369</v>
      </c>
      <c r="N441">
        <v>1013</v>
      </c>
      <c r="O441" t="s">
        <v>554</v>
      </c>
      <c r="P441" t="s">
        <v>554</v>
      </c>
      <c r="Q441">
        <v>1</v>
      </c>
      <c r="X441">
        <v>0.97</v>
      </c>
      <c r="Y441">
        <v>0</v>
      </c>
      <c r="Z441">
        <v>0</v>
      </c>
      <c r="AA441">
        <v>0</v>
      </c>
      <c r="AB441">
        <v>932.95</v>
      </c>
      <c r="AC441">
        <v>0</v>
      </c>
      <c r="AD441">
        <v>1</v>
      </c>
      <c r="AE441">
        <v>1</v>
      </c>
      <c r="AF441" t="s">
        <v>3</v>
      </c>
      <c r="AG441">
        <v>0.97</v>
      </c>
      <c r="AH441">
        <v>2</v>
      </c>
      <c r="AI441">
        <v>70822230</v>
      </c>
      <c r="AJ441">
        <v>359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ROW(Source!A863)</f>
        <v>863</v>
      </c>
      <c r="B442">
        <v>70822233</v>
      </c>
      <c r="C442">
        <v>70822229</v>
      </c>
      <c r="D442">
        <v>68186044</v>
      </c>
      <c r="E442">
        <v>117</v>
      </c>
      <c r="F442">
        <v>1</v>
      </c>
      <c r="G442">
        <v>1</v>
      </c>
      <c r="H442">
        <v>1</v>
      </c>
      <c r="I442" t="s">
        <v>578</v>
      </c>
      <c r="J442" t="s">
        <v>3</v>
      </c>
      <c r="K442" t="s">
        <v>579</v>
      </c>
      <c r="L442">
        <v>1369</v>
      </c>
      <c r="N442">
        <v>1013</v>
      </c>
      <c r="O442" t="s">
        <v>554</v>
      </c>
      <c r="P442" t="s">
        <v>554</v>
      </c>
      <c r="Q442">
        <v>1</v>
      </c>
      <c r="X442">
        <v>1.46</v>
      </c>
      <c r="Y442">
        <v>0</v>
      </c>
      <c r="Z442">
        <v>0</v>
      </c>
      <c r="AA442">
        <v>0</v>
      </c>
      <c r="AB442">
        <v>1187.3900000000001</v>
      </c>
      <c r="AC442">
        <v>0</v>
      </c>
      <c r="AD442">
        <v>1</v>
      </c>
      <c r="AE442">
        <v>1</v>
      </c>
      <c r="AF442" t="s">
        <v>3</v>
      </c>
      <c r="AG442">
        <v>1.46</v>
      </c>
      <c r="AH442">
        <v>2</v>
      </c>
      <c r="AI442">
        <v>70822231</v>
      </c>
      <c r="AJ442">
        <v>360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ROW(Source!A864)</f>
        <v>864</v>
      </c>
      <c r="B443">
        <v>70822232</v>
      </c>
      <c r="C443">
        <v>70822229</v>
      </c>
      <c r="D443">
        <v>68186020</v>
      </c>
      <c r="E443">
        <v>117</v>
      </c>
      <c r="F443">
        <v>1</v>
      </c>
      <c r="G443">
        <v>1</v>
      </c>
      <c r="H443">
        <v>1</v>
      </c>
      <c r="I443" t="s">
        <v>559</v>
      </c>
      <c r="J443" t="s">
        <v>3</v>
      </c>
      <c r="K443" t="s">
        <v>560</v>
      </c>
      <c r="L443">
        <v>1369</v>
      </c>
      <c r="N443">
        <v>1013</v>
      </c>
      <c r="O443" t="s">
        <v>554</v>
      </c>
      <c r="P443" t="s">
        <v>554</v>
      </c>
      <c r="Q443">
        <v>1</v>
      </c>
      <c r="X443">
        <v>0.97</v>
      </c>
      <c r="Y443">
        <v>0</v>
      </c>
      <c r="Z443">
        <v>0</v>
      </c>
      <c r="AA443">
        <v>0</v>
      </c>
      <c r="AB443">
        <v>932.95</v>
      </c>
      <c r="AC443">
        <v>0</v>
      </c>
      <c r="AD443">
        <v>1</v>
      </c>
      <c r="AE443">
        <v>1</v>
      </c>
      <c r="AF443" t="s">
        <v>3</v>
      </c>
      <c r="AG443">
        <v>0.97</v>
      </c>
      <c r="AH443">
        <v>2</v>
      </c>
      <c r="AI443">
        <v>70822230</v>
      </c>
      <c r="AJ443">
        <v>361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ROW(Source!A864)</f>
        <v>864</v>
      </c>
      <c r="B444">
        <v>70822233</v>
      </c>
      <c r="C444">
        <v>70822229</v>
      </c>
      <c r="D444">
        <v>68186044</v>
      </c>
      <c r="E444">
        <v>117</v>
      </c>
      <c r="F444">
        <v>1</v>
      </c>
      <c r="G444">
        <v>1</v>
      </c>
      <c r="H444">
        <v>1</v>
      </c>
      <c r="I444" t="s">
        <v>578</v>
      </c>
      <c r="J444" t="s">
        <v>3</v>
      </c>
      <c r="K444" t="s">
        <v>579</v>
      </c>
      <c r="L444">
        <v>1369</v>
      </c>
      <c r="N444">
        <v>1013</v>
      </c>
      <c r="O444" t="s">
        <v>554</v>
      </c>
      <c r="P444" t="s">
        <v>554</v>
      </c>
      <c r="Q444">
        <v>1</v>
      </c>
      <c r="X444">
        <v>1.46</v>
      </c>
      <c r="Y444">
        <v>0</v>
      </c>
      <c r="Z444">
        <v>0</v>
      </c>
      <c r="AA444">
        <v>0</v>
      </c>
      <c r="AB444">
        <v>1187.3900000000001</v>
      </c>
      <c r="AC444">
        <v>0</v>
      </c>
      <c r="AD444">
        <v>1</v>
      </c>
      <c r="AE444">
        <v>1</v>
      </c>
      <c r="AF444" t="s">
        <v>3</v>
      </c>
      <c r="AG444">
        <v>1.46</v>
      </c>
      <c r="AH444">
        <v>2</v>
      </c>
      <c r="AI444">
        <v>70822231</v>
      </c>
      <c r="AJ444">
        <v>362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ROW(Source!A934)</f>
        <v>934</v>
      </c>
      <c r="B445">
        <v>70822239</v>
      </c>
      <c r="C445">
        <v>70822235</v>
      </c>
      <c r="D445">
        <v>52604692</v>
      </c>
      <c r="E445">
        <v>110</v>
      </c>
      <c r="F445">
        <v>1</v>
      </c>
      <c r="G445">
        <v>1</v>
      </c>
      <c r="H445">
        <v>1</v>
      </c>
      <c r="I445" t="s">
        <v>557</v>
      </c>
      <c r="J445" t="s">
        <v>3</v>
      </c>
      <c r="K445" t="s">
        <v>558</v>
      </c>
      <c r="L445">
        <v>1369</v>
      </c>
      <c r="N445">
        <v>1013</v>
      </c>
      <c r="O445" t="s">
        <v>554</v>
      </c>
      <c r="P445" t="s">
        <v>554</v>
      </c>
      <c r="Q445">
        <v>1</v>
      </c>
      <c r="X445">
        <v>1.08</v>
      </c>
      <c r="Y445">
        <v>0</v>
      </c>
      <c r="Z445">
        <v>0</v>
      </c>
      <c r="AA445">
        <v>0</v>
      </c>
      <c r="AB445">
        <v>470.23</v>
      </c>
      <c r="AC445">
        <v>0</v>
      </c>
      <c r="AD445">
        <v>1</v>
      </c>
      <c r="AE445">
        <v>1</v>
      </c>
      <c r="AF445" t="s">
        <v>363</v>
      </c>
      <c r="AG445">
        <v>0.91800000000000004</v>
      </c>
      <c r="AH445">
        <v>2</v>
      </c>
      <c r="AI445">
        <v>70822236</v>
      </c>
      <c r="AJ445">
        <v>363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ROW(Source!A934)</f>
        <v>934</v>
      </c>
      <c r="B446">
        <v>70822240</v>
      </c>
      <c r="C446">
        <v>70822235</v>
      </c>
      <c r="D446">
        <v>52604711</v>
      </c>
      <c r="E446">
        <v>110</v>
      </c>
      <c r="F446">
        <v>1</v>
      </c>
      <c r="G446">
        <v>1</v>
      </c>
      <c r="H446">
        <v>1</v>
      </c>
      <c r="I446" t="s">
        <v>576</v>
      </c>
      <c r="J446" t="s">
        <v>3</v>
      </c>
      <c r="K446" t="s">
        <v>577</v>
      </c>
      <c r="L446">
        <v>1369</v>
      </c>
      <c r="N446">
        <v>1013</v>
      </c>
      <c r="O446" t="s">
        <v>554</v>
      </c>
      <c r="P446" t="s">
        <v>554</v>
      </c>
      <c r="Q446">
        <v>1</v>
      </c>
      <c r="X446">
        <v>1.08</v>
      </c>
      <c r="Y446">
        <v>0</v>
      </c>
      <c r="Z446">
        <v>0</v>
      </c>
      <c r="AA446">
        <v>0</v>
      </c>
      <c r="AB446">
        <v>449.18</v>
      </c>
      <c r="AC446">
        <v>0</v>
      </c>
      <c r="AD446">
        <v>1</v>
      </c>
      <c r="AE446">
        <v>1</v>
      </c>
      <c r="AF446" t="s">
        <v>363</v>
      </c>
      <c r="AG446">
        <v>0.91800000000000004</v>
      </c>
      <c r="AH446">
        <v>2</v>
      </c>
      <c r="AI446">
        <v>70822237</v>
      </c>
      <c r="AJ446">
        <v>364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ROW(Source!A934)</f>
        <v>934</v>
      </c>
      <c r="B447">
        <v>70822241</v>
      </c>
      <c r="C447">
        <v>70822235</v>
      </c>
      <c r="D447">
        <v>52604718</v>
      </c>
      <c r="E447">
        <v>110</v>
      </c>
      <c r="F447">
        <v>1</v>
      </c>
      <c r="G447">
        <v>1</v>
      </c>
      <c r="H447">
        <v>1</v>
      </c>
      <c r="I447" t="s">
        <v>578</v>
      </c>
      <c r="J447" t="s">
        <v>3</v>
      </c>
      <c r="K447" t="s">
        <v>579</v>
      </c>
      <c r="L447">
        <v>1369</v>
      </c>
      <c r="N447">
        <v>1013</v>
      </c>
      <c r="O447" t="s">
        <v>554</v>
      </c>
      <c r="P447" t="s">
        <v>554</v>
      </c>
      <c r="Q447">
        <v>1</v>
      </c>
      <c r="X447">
        <v>3.24</v>
      </c>
      <c r="Y447">
        <v>0</v>
      </c>
      <c r="Z447">
        <v>0</v>
      </c>
      <c r="AA447">
        <v>0</v>
      </c>
      <c r="AB447">
        <v>687.8</v>
      </c>
      <c r="AC447">
        <v>0</v>
      </c>
      <c r="AD447">
        <v>1</v>
      </c>
      <c r="AE447">
        <v>1</v>
      </c>
      <c r="AF447" t="s">
        <v>363</v>
      </c>
      <c r="AG447">
        <v>2.754</v>
      </c>
      <c r="AH447">
        <v>2</v>
      </c>
      <c r="AI447">
        <v>70822238</v>
      </c>
      <c r="AJ447">
        <v>365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ROW(Source!A935)</f>
        <v>935</v>
      </c>
      <c r="B448">
        <v>70822239</v>
      </c>
      <c r="C448">
        <v>70822235</v>
      </c>
      <c r="D448">
        <v>52604692</v>
      </c>
      <c r="E448">
        <v>110</v>
      </c>
      <c r="F448">
        <v>1</v>
      </c>
      <c r="G448">
        <v>1</v>
      </c>
      <c r="H448">
        <v>1</v>
      </c>
      <c r="I448" t="s">
        <v>557</v>
      </c>
      <c r="J448" t="s">
        <v>3</v>
      </c>
      <c r="K448" t="s">
        <v>558</v>
      </c>
      <c r="L448">
        <v>1369</v>
      </c>
      <c r="N448">
        <v>1013</v>
      </c>
      <c r="O448" t="s">
        <v>554</v>
      </c>
      <c r="P448" t="s">
        <v>554</v>
      </c>
      <c r="Q448">
        <v>1</v>
      </c>
      <c r="X448">
        <v>1.08</v>
      </c>
      <c r="Y448">
        <v>0</v>
      </c>
      <c r="Z448">
        <v>0</v>
      </c>
      <c r="AA448">
        <v>0</v>
      </c>
      <c r="AB448">
        <v>470.23</v>
      </c>
      <c r="AC448">
        <v>0</v>
      </c>
      <c r="AD448">
        <v>1</v>
      </c>
      <c r="AE448">
        <v>1</v>
      </c>
      <c r="AF448" t="s">
        <v>363</v>
      </c>
      <c r="AG448">
        <v>0.91800000000000004</v>
      </c>
      <c r="AH448">
        <v>2</v>
      </c>
      <c r="AI448">
        <v>70822236</v>
      </c>
      <c r="AJ448">
        <v>366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ROW(Source!A935)</f>
        <v>935</v>
      </c>
      <c r="B449">
        <v>70822240</v>
      </c>
      <c r="C449">
        <v>70822235</v>
      </c>
      <c r="D449">
        <v>52604711</v>
      </c>
      <c r="E449">
        <v>110</v>
      </c>
      <c r="F449">
        <v>1</v>
      </c>
      <c r="G449">
        <v>1</v>
      </c>
      <c r="H449">
        <v>1</v>
      </c>
      <c r="I449" t="s">
        <v>576</v>
      </c>
      <c r="J449" t="s">
        <v>3</v>
      </c>
      <c r="K449" t="s">
        <v>577</v>
      </c>
      <c r="L449">
        <v>1369</v>
      </c>
      <c r="N449">
        <v>1013</v>
      </c>
      <c r="O449" t="s">
        <v>554</v>
      </c>
      <c r="P449" t="s">
        <v>554</v>
      </c>
      <c r="Q449">
        <v>1</v>
      </c>
      <c r="X449">
        <v>1.08</v>
      </c>
      <c r="Y449">
        <v>0</v>
      </c>
      <c r="Z449">
        <v>0</v>
      </c>
      <c r="AA449">
        <v>0</v>
      </c>
      <c r="AB449">
        <v>449.18</v>
      </c>
      <c r="AC449">
        <v>0</v>
      </c>
      <c r="AD449">
        <v>1</v>
      </c>
      <c r="AE449">
        <v>1</v>
      </c>
      <c r="AF449" t="s">
        <v>363</v>
      </c>
      <c r="AG449">
        <v>0.91800000000000004</v>
      </c>
      <c r="AH449">
        <v>2</v>
      </c>
      <c r="AI449">
        <v>70822237</v>
      </c>
      <c r="AJ449">
        <v>367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ROW(Source!A935)</f>
        <v>935</v>
      </c>
      <c r="B450">
        <v>70822241</v>
      </c>
      <c r="C450">
        <v>70822235</v>
      </c>
      <c r="D450">
        <v>52604718</v>
      </c>
      <c r="E450">
        <v>110</v>
      </c>
      <c r="F450">
        <v>1</v>
      </c>
      <c r="G450">
        <v>1</v>
      </c>
      <c r="H450">
        <v>1</v>
      </c>
      <c r="I450" t="s">
        <v>578</v>
      </c>
      <c r="J450" t="s">
        <v>3</v>
      </c>
      <c r="K450" t="s">
        <v>579</v>
      </c>
      <c r="L450">
        <v>1369</v>
      </c>
      <c r="N450">
        <v>1013</v>
      </c>
      <c r="O450" t="s">
        <v>554</v>
      </c>
      <c r="P450" t="s">
        <v>554</v>
      </c>
      <c r="Q450">
        <v>1</v>
      </c>
      <c r="X450">
        <v>3.24</v>
      </c>
      <c r="Y450">
        <v>0</v>
      </c>
      <c r="Z450">
        <v>0</v>
      </c>
      <c r="AA450">
        <v>0</v>
      </c>
      <c r="AB450">
        <v>687.8</v>
      </c>
      <c r="AC450">
        <v>0</v>
      </c>
      <c r="AD450">
        <v>1</v>
      </c>
      <c r="AE450">
        <v>1</v>
      </c>
      <c r="AF450" t="s">
        <v>363</v>
      </c>
      <c r="AG450">
        <v>2.754</v>
      </c>
      <c r="AH450">
        <v>2</v>
      </c>
      <c r="AI450">
        <v>70822238</v>
      </c>
      <c r="AJ450">
        <v>368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ROW(Source!A936)</f>
        <v>936</v>
      </c>
      <c r="B451">
        <v>70822245</v>
      </c>
      <c r="C451">
        <v>70822242</v>
      </c>
      <c r="D451">
        <v>68186022</v>
      </c>
      <c r="E451">
        <v>117</v>
      </c>
      <c r="F451">
        <v>1</v>
      </c>
      <c r="G451">
        <v>1</v>
      </c>
      <c r="H451">
        <v>1</v>
      </c>
      <c r="I451" t="s">
        <v>580</v>
      </c>
      <c r="J451" t="s">
        <v>3</v>
      </c>
      <c r="K451" t="s">
        <v>581</v>
      </c>
      <c r="L451">
        <v>1369</v>
      </c>
      <c r="N451">
        <v>1013</v>
      </c>
      <c r="O451" t="s">
        <v>554</v>
      </c>
      <c r="P451" t="s">
        <v>554</v>
      </c>
      <c r="Q451">
        <v>1</v>
      </c>
      <c r="X451">
        <v>0.5</v>
      </c>
      <c r="Y451">
        <v>0</v>
      </c>
      <c r="Z451">
        <v>0</v>
      </c>
      <c r="AA451">
        <v>0</v>
      </c>
      <c r="AB451">
        <v>1090.46</v>
      </c>
      <c r="AC451">
        <v>0</v>
      </c>
      <c r="AD451">
        <v>1</v>
      </c>
      <c r="AE451">
        <v>1</v>
      </c>
      <c r="AF451" t="s">
        <v>3</v>
      </c>
      <c r="AG451">
        <v>0.5</v>
      </c>
      <c r="AH451">
        <v>2</v>
      </c>
      <c r="AI451">
        <v>70822243</v>
      </c>
      <c r="AJ451">
        <v>369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ROW(Source!A936)</f>
        <v>936</v>
      </c>
      <c r="B452">
        <v>70822246</v>
      </c>
      <c r="C452">
        <v>70822242</v>
      </c>
      <c r="D452">
        <v>68186046</v>
      </c>
      <c r="E452">
        <v>117</v>
      </c>
      <c r="F452">
        <v>1</v>
      </c>
      <c r="G452">
        <v>1</v>
      </c>
      <c r="H452">
        <v>1</v>
      </c>
      <c r="I452" t="s">
        <v>582</v>
      </c>
      <c r="J452" t="s">
        <v>3</v>
      </c>
      <c r="K452" t="s">
        <v>583</v>
      </c>
      <c r="L452">
        <v>1369</v>
      </c>
      <c r="N452">
        <v>1013</v>
      </c>
      <c r="O452" t="s">
        <v>554</v>
      </c>
      <c r="P452" t="s">
        <v>554</v>
      </c>
      <c r="Q452">
        <v>1</v>
      </c>
      <c r="X452">
        <v>0.5</v>
      </c>
      <c r="Y452">
        <v>0</v>
      </c>
      <c r="Z452">
        <v>0</v>
      </c>
      <c r="AA452">
        <v>0</v>
      </c>
      <c r="AB452">
        <v>1066.23</v>
      </c>
      <c r="AC452">
        <v>0</v>
      </c>
      <c r="AD452">
        <v>1</v>
      </c>
      <c r="AE452">
        <v>1</v>
      </c>
      <c r="AF452" t="s">
        <v>3</v>
      </c>
      <c r="AG452">
        <v>0.5</v>
      </c>
      <c r="AH452">
        <v>2</v>
      </c>
      <c r="AI452">
        <v>70822244</v>
      </c>
      <c r="AJ452">
        <v>370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ROW(Source!A937)</f>
        <v>937</v>
      </c>
      <c r="B453">
        <v>70822245</v>
      </c>
      <c r="C453">
        <v>70822242</v>
      </c>
      <c r="D453">
        <v>68186022</v>
      </c>
      <c r="E453">
        <v>117</v>
      </c>
      <c r="F453">
        <v>1</v>
      </c>
      <c r="G453">
        <v>1</v>
      </c>
      <c r="H453">
        <v>1</v>
      </c>
      <c r="I453" t="s">
        <v>580</v>
      </c>
      <c r="J453" t="s">
        <v>3</v>
      </c>
      <c r="K453" t="s">
        <v>581</v>
      </c>
      <c r="L453">
        <v>1369</v>
      </c>
      <c r="N453">
        <v>1013</v>
      </c>
      <c r="O453" t="s">
        <v>554</v>
      </c>
      <c r="P453" t="s">
        <v>554</v>
      </c>
      <c r="Q453">
        <v>1</v>
      </c>
      <c r="X453">
        <v>0.5</v>
      </c>
      <c r="Y453">
        <v>0</v>
      </c>
      <c r="Z453">
        <v>0</v>
      </c>
      <c r="AA453">
        <v>0</v>
      </c>
      <c r="AB453">
        <v>1090.46</v>
      </c>
      <c r="AC453">
        <v>0</v>
      </c>
      <c r="AD453">
        <v>1</v>
      </c>
      <c r="AE453">
        <v>1</v>
      </c>
      <c r="AF453" t="s">
        <v>3</v>
      </c>
      <c r="AG453">
        <v>0.5</v>
      </c>
      <c r="AH453">
        <v>2</v>
      </c>
      <c r="AI453">
        <v>70822243</v>
      </c>
      <c r="AJ453">
        <v>371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ROW(Source!A937)</f>
        <v>937</v>
      </c>
      <c r="B454">
        <v>70822246</v>
      </c>
      <c r="C454">
        <v>70822242</v>
      </c>
      <c r="D454">
        <v>68186046</v>
      </c>
      <c r="E454">
        <v>117</v>
      </c>
      <c r="F454">
        <v>1</v>
      </c>
      <c r="G454">
        <v>1</v>
      </c>
      <c r="H454">
        <v>1</v>
      </c>
      <c r="I454" t="s">
        <v>582</v>
      </c>
      <c r="J454" t="s">
        <v>3</v>
      </c>
      <c r="K454" t="s">
        <v>583</v>
      </c>
      <c r="L454">
        <v>1369</v>
      </c>
      <c r="N454">
        <v>1013</v>
      </c>
      <c r="O454" t="s">
        <v>554</v>
      </c>
      <c r="P454" t="s">
        <v>554</v>
      </c>
      <c r="Q454">
        <v>1</v>
      </c>
      <c r="X454">
        <v>0.5</v>
      </c>
      <c r="Y454">
        <v>0</v>
      </c>
      <c r="Z454">
        <v>0</v>
      </c>
      <c r="AA454">
        <v>0</v>
      </c>
      <c r="AB454">
        <v>1066.23</v>
      </c>
      <c r="AC454">
        <v>0</v>
      </c>
      <c r="AD454">
        <v>1</v>
      </c>
      <c r="AE454">
        <v>1</v>
      </c>
      <c r="AF454" t="s">
        <v>3</v>
      </c>
      <c r="AG454">
        <v>0.5</v>
      </c>
      <c r="AH454">
        <v>2</v>
      </c>
      <c r="AI454">
        <v>70822244</v>
      </c>
      <c r="AJ454">
        <v>372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ROW(Source!A938)</f>
        <v>938</v>
      </c>
      <c r="B455">
        <v>70822250</v>
      </c>
      <c r="C455">
        <v>70822247</v>
      </c>
      <c r="D455">
        <v>68186022</v>
      </c>
      <c r="E455">
        <v>117</v>
      </c>
      <c r="F455">
        <v>1</v>
      </c>
      <c r="G455">
        <v>1</v>
      </c>
      <c r="H455">
        <v>1</v>
      </c>
      <c r="I455" t="s">
        <v>580</v>
      </c>
      <c r="J455" t="s">
        <v>3</v>
      </c>
      <c r="K455" t="s">
        <v>581</v>
      </c>
      <c r="L455">
        <v>1369</v>
      </c>
      <c r="N455">
        <v>1013</v>
      </c>
      <c r="O455" t="s">
        <v>554</v>
      </c>
      <c r="P455" t="s">
        <v>554</v>
      </c>
      <c r="Q455">
        <v>1</v>
      </c>
      <c r="X455">
        <v>6.48</v>
      </c>
      <c r="Y455">
        <v>0</v>
      </c>
      <c r="Z455">
        <v>0</v>
      </c>
      <c r="AA455">
        <v>0</v>
      </c>
      <c r="AB455">
        <v>1090.46</v>
      </c>
      <c r="AC455">
        <v>0</v>
      </c>
      <c r="AD455">
        <v>1</v>
      </c>
      <c r="AE455">
        <v>1</v>
      </c>
      <c r="AF455" t="s">
        <v>3</v>
      </c>
      <c r="AG455">
        <v>6.48</v>
      </c>
      <c r="AH455">
        <v>2</v>
      </c>
      <c r="AI455">
        <v>70822248</v>
      </c>
      <c r="AJ455">
        <v>373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ROW(Source!A938)</f>
        <v>938</v>
      </c>
      <c r="B456">
        <v>70822251</v>
      </c>
      <c r="C456">
        <v>70822247</v>
      </c>
      <c r="D456">
        <v>68186046</v>
      </c>
      <c r="E456">
        <v>117</v>
      </c>
      <c r="F456">
        <v>1</v>
      </c>
      <c r="G456">
        <v>1</v>
      </c>
      <c r="H456">
        <v>1</v>
      </c>
      <c r="I456" t="s">
        <v>582</v>
      </c>
      <c r="J456" t="s">
        <v>3</v>
      </c>
      <c r="K456" t="s">
        <v>583</v>
      </c>
      <c r="L456">
        <v>1369</v>
      </c>
      <c r="N456">
        <v>1013</v>
      </c>
      <c r="O456" t="s">
        <v>554</v>
      </c>
      <c r="P456" t="s">
        <v>554</v>
      </c>
      <c r="Q456">
        <v>1</v>
      </c>
      <c r="X456">
        <v>6.48</v>
      </c>
      <c r="Y456">
        <v>0</v>
      </c>
      <c r="Z456">
        <v>0</v>
      </c>
      <c r="AA456">
        <v>0</v>
      </c>
      <c r="AB456">
        <v>1066.23</v>
      </c>
      <c r="AC456">
        <v>0</v>
      </c>
      <c r="AD456">
        <v>1</v>
      </c>
      <c r="AE456">
        <v>1</v>
      </c>
      <c r="AF456" t="s">
        <v>3</v>
      </c>
      <c r="AG456">
        <v>6.48</v>
      </c>
      <c r="AH456">
        <v>2</v>
      </c>
      <c r="AI456">
        <v>70822249</v>
      </c>
      <c r="AJ456">
        <v>374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ROW(Source!A939)</f>
        <v>939</v>
      </c>
      <c r="B457">
        <v>70822250</v>
      </c>
      <c r="C457">
        <v>70822247</v>
      </c>
      <c r="D457">
        <v>68186022</v>
      </c>
      <c r="E457">
        <v>117</v>
      </c>
      <c r="F457">
        <v>1</v>
      </c>
      <c r="G457">
        <v>1</v>
      </c>
      <c r="H457">
        <v>1</v>
      </c>
      <c r="I457" t="s">
        <v>580</v>
      </c>
      <c r="J457" t="s">
        <v>3</v>
      </c>
      <c r="K457" t="s">
        <v>581</v>
      </c>
      <c r="L457">
        <v>1369</v>
      </c>
      <c r="N457">
        <v>1013</v>
      </c>
      <c r="O457" t="s">
        <v>554</v>
      </c>
      <c r="P457" t="s">
        <v>554</v>
      </c>
      <c r="Q457">
        <v>1</v>
      </c>
      <c r="X457">
        <v>6.48</v>
      </c>
      <c r="Y457">
        <v>0</v>
      </c>
      <c r="Z457">
        <v>0</v>
      </c>
      <c r="AA457">
        <v>0</v>
      </c>
      <c r="AB457">
        <v>1090.46</v>
      </c>
      <c r="AC457">
        <v>0</v>
      </c>
      <c r="AD457">
        <v>1</v>
      </c>
      <c r="AE457">
        <v>1</v>
      </c>
      <c r="AF457" t="s">
        <v>3</v>
      </c>
      <c r="AG457">
        <v>6.48</v>
      </c>
      <c r="AH457">
        <v>2</v>
      </c>
      <c r="AI457">
        <v>70822248</v>
      </c>
      <c r="AJ457">
        <v>375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ROW(Source!A939)</f>
        <v>939</v>
      </c>
      <c r="B458">
        <v>70822251</v>
      </c>
      <c r="C458">
        <v>70822247</v>
      </c>
      <c r="D458">
        <v>68186046</v>
      </c>
      <c r="E458">
        <v>117</v>
      </c>
      <c r="F458">
        <v>1</v>
      </c>
      <c r="G458">
        <v>1</v>
      </c>
      <c r="H458">
        <v>1</v>
      </c>
      <c r="I458" t="s">
        <v>582</v>
      </c>
      <c r="J458" t="s">
        <v>3</v>
      </c>
      <c r="K458" t="s">
        <v>583</v>
      </c>
      <c r="L458">
        <v>1369</v>
      </c>
      <c r="N458">
        <v>1013</v>
      </c>
      <c r="O458" t="s">
        <v>554</v>
      </c>
      <c r="P458" t="s">
        <v>554</v>
      </c>
      <c r="Q458">
        <v>1</v>
      </c>
      <c r="X458">
        <v>6.48</v>
      </c>
      <c r="Y458">
        <v>0</v>
      </c>
      <c r="Z458">
        <v>0</v>
      </c>
      <c r="AA458">
        <v>0</v>
      </c>
      <c r="AB458">
        <v>1066.23</v>
      </c>
      <c r="AC458">
        <v>0</v>
      </c>
      <c r="AD458">
        <v>1</v>
      </c>
      <c r="AE458">
        <v>1</v>
      </c>
      <c r="AF458" t="s">
        <v>3</v>
      </c>
      <c r="AG458">
        <v>6.48</v>
      </c>
      <c r="AH458">
        <v>2</v>
      </c>
      <c r="AI458">
        <v>70822249</v>
      </c>
      <c r="AJ458">
        <v>376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ROW(Source!A940)</f>
        <v>940</v>
      </c>
      <c r="B459">
        <v>70822255</v>
      </c>
      <c r="C459">
        <v>70822252</v>
      </c>
      <c r="D459">
        <v>68186022</v>
      </c>
      <c r="E459">
        <v>117</v>
      </c>
      <c r="F459">
        <v>1</v>
      </c>
      <c r="G459">
        <v>1</v>
      </c>
      <c r="H459">
        <v>1</v>
      </c>
      <c r="I459" t="s">
        <v>580</v>
      </c>
      <c r="J459" t="s">
        <v>3</v>
      </c>
      <c r="K459" t="s">
        <v>581</v>
      </c>
      <c r="L459">
        <v>1369</v>
      </c>
      <c r="N459">
        <v>1013</v>
      </c>
      <c r="O459" t="s">
        <v>554</v>
      </c>
      <c r="P459" t="s">
        <v>554</v>
      </c>
      <c r="Q459">
        <v>1</v>
      </c>
      <c r="X459">
        <v>0.81</v>
      </c>
      <c r="Y459">
        <v>0</v>
      </c>
      <c r="Z459">
        <v>0</v>
      </c>
      <c r="AA459">
        <v>0</v>
      </c>
      <c r="AB459">
        <v>1090.46</v>
      </c>
      <c r="AC459">
        <v>0</v>
      </c>
      <c r="AD459">
        <v>1</v>
      </c>
      <c r="AE459">
        <v>1</v>
      </c>
      <c r="AF459" t="s">
        <v>3</v>
      </c>
      <c r="AG459">
        <v>0.81</v>
      </c>
      <c r="AH459">
        <v>2</v>
      </c>
      <c r="AI459">
        <v>70822253</v>
      </c>
      <c r="AJ459">
        <v>377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ROW(Source!A940)</f>
        <v>940</v>
      </c>
      <c r="B460">
        <v>70822256</v>
      </c>
      <c r="C460">
        <v>70822252</v>
      </c>
      <c r="D460">
        <v>68186046</v>
      </c>
      <c r="E460">
        <v>117</v>
      </c>
      <c r="F460">
        <v>1</v>
      </c>
      <c r="G460">
        <v>1</v>
      </c>
      <c r="H460">
        <v>1</v>
      </c>
      <c r="I460" t="s">
        <v>582</v>
      </c>
      <c r="J460" t="s">
        <v>3</v>
      </c>
      <c r="K460" t="s">
        <v>583</v>
      </c>
      <c r="L460">
        <v>1369</v>
      </c>
      <c r="N460">
        <v>1013</v>
      </c>
      <c r="O460" t="s">
        <v>554</v>
      </c>
      <c r="P460" t="s">
        <v>554</v>
      </c>
      <c r="Q460">
        <v>1</v>
      </c>
      <c r="X460">
        <v>0.81</v>
      </c>
      <c r="Y460">
        <v>0</v>
      </c>
      <c r="Z460">
        <v>0</v>
      </c>
      <c r="AA460">
        <v>0</v>
      </c>
      <c r="AB460">
        <v>1066.23</v>
      </c>
      <c r="AC460">
        <v>0</v>
      </c>
      <c r="AD460">
        <v>1</v>
      </c>
      <c r="AE460">
        <v>1</v>
      </c>
      <c r="AF460" t="s">
        <v>3</v>
      </c>
      <c r="AG460">
        <v>0.81</v>
      </c>
      <c r="AH460">
        <v>2</v>
      </c>
      <c r="AI460">
        <v>70822254</v>
      </c>
      <c r="AJ460">
        <v>378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ROW(Source!A941)</f>
        <v>941</v>
      </c>
      <c r="B461">
        <v>70822255</v>
      </c>
      <c r="C461">
        <v>70822252</v>
      </c>
      <c r="D461">
        <v>68186022</v>
      </c>
      <c r="E461">
        <v>117</v>
      </c>
      <c r="F461">
        <v>1</v>
      </c>
      <c r="G461">
        <v>1</v>
      </c>
      <c r="H461">
        <v>1</v>
      </c>
      <c r="I461" t="s">
        <v>580</v>
      </c>
      <c r="J461" t="s">
        <v>3</v>
      </c>
      <c r="K461" t="s">
        <v>581</v>
      </c>
      <c r="L461">
        <v>1369</v>
      </c>
      <c r="N461">
        <v>1013</v>
      </c>
      <c r="O461" t="s">
        <v>554</v>
      </c>
      <c r="P461" t="s">
        <v>554</v>
      </c>
      <c r="Q461">
        <v>1</v>
      </c>
      <c r="X461">
        <v>0.81</v>
      </c>
      <c r="Y461">
        <v>0</v>
      </c>
      <c r="Z461">
        <v>0</v>
      </c>
      <c r="AA461">
        <v>0</v>
      </c>
      <c r="AB461">
        <v>1090.46</v>
      </c>
      <c r="AC461">
        <v>0</v>
      </c>
      <c r="AD461">
        <v>1</v>
      </c>
      <c r="AE461">
        <v>1</v>
      </c>
      <c r="AF461" t="s">
        <v>3</v>
      </c>
      <c r="AG461">
        <v>0.81</v>
      </c>
      <c r="AH461">
        <v>2</v>
      </c>
      <c r="AI461">
        <v>70822253</v>
      </c>
      <c r="AJ461">
        <v>379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ROW(Source!A941)</f>
        <v>941</v>
      </c>
      <c r="B462">
        <v>70822256</v>
      </c>
      <c r="C462">
        <v>70822252</v>
      </c>
      <c r="D462">
        <v>68186046</v>
      </c>
      <c r="E462">
        <v>117</v>
      </c>
      <c r="F462">
        <v>1</v>
      </c>
      <c r="G462">
        <v>1</v>
      </c>
      <c r="H462">
        <v>1</v>
      </c>
      <c r="I462" t="s">
        <v>582</v>
      </c>
      <c r="J462" t="s">
        <v>3</v>
      </c>
      <c r="K462" t="s">
        <v>583</v>
      </c>
      <c r="L462">
        <v>1369</v>
      </c>
      <c r="N462">
        <v>1013</v>
      </c>
      <c r="O462" t="s">
        <v>554</v>
      </c>
      <c r="P462" t="s">
        <v>554</v>
      </c>
      <c r="Q462">
        <v>1</v>
      </c>
      <c r="X462">
        <v>0.81</v>
      </c>
      <c r="Y462">
        <v>0</v>
      </c>
      <c r="Z462">
        <v>0</v>
      </c>
      <c r="AA462">
        <v>0</v>
      </c>
      <c r="AB462">
        <v>1066.23</v>
      </c>
      <c r="AC462">
        <v>0</v>
      </c>
      <c r="AD462">
        <v>1</v>
      </c>
      <c r="AE462">
        <v>1</v>
      </c>
      <c r="AF462" t="s">
        <v>3</v>
      </c>
      <c r="AG462">
        <v>0.81</v>
      </c>
      <c r="AH462">
        <v>2</v>
      </c>
      <c r="AI462">
        <v>70822254</v>
      </c>
      <c r="AJ462">
        <v>380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ROW(Source!A942)</f>
        <v>942</v>
      </c>
      <c r="B463">
        <v>70822260</v>
      </c>
      <c r="C463">
        <v>70822257</v>
      </c>
      <c r="D463">
        <v>68186022</v>
      </c>
      <c r="E463">
        <v>117</v>
      </c>
      <c r="F463">
        <v>1</v>
      </c>
      <c r="G463">
        <v>1</v>
      </c>
      <c r="H463">
        <v>1</v>
      </c>
      <c r="I463" t="s">
        <v>580</v>
      </c>
      <c r="J463" t="s">
        <v>3</v>
      </c>
      <c r="K463" t="s">
        <v>581</v>
      </c>
      <c r="L463">
        <v>1369</v>
      </c>
      <c r="N463">
        <v>1013</v>
      </c>
      <c r="O463" t="s">
        <v>554</v>
      </c>
      <c r="P463" t="s">
        <v>554</v>
      </c>
      <c r="Q463">
        <v>1</v>
      </c>
      <c r="X463">
        <v>1.62</v>
      </c>
      <c r="Y463">
        <v>0</v>
      </c>
      <c r="Z463">
        <v>0</v>
      </c>
      <c r="AA463">
        <v>0</v>
      </c>
      <c r="AB463">
        <v>1090.46</v>
      </c>
      <c r="AC463">
        <v>0</v>
      </c>
      <c r="AD463">
        <v>1</v>
      </c>
      <c r="AE463">
        <v>1</v>
      </c>
      <c r="AF463" t="s">
        <v>3</v>
      </c>
      <c r="AG463">
        <v>1.62</v>
      </c>
      <c r="AH463">
        <v>2</v>
      </c>
      <c r="AI463">
        <v>70822258</v>
      </c>
      <c r="AJ463">
        <v>381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ROW(Source!A942)</f>
        <v>942</v>
      </c>
      <c r="B464">
        <v>70822261</v>
      </c>
      <c r="C464">
        <v>70822257</v>
      </c>
      <c r="D464">
        <v>68186046</v>
      </c>
      <c r="E464">
        <v>117</v>
      </c>
      <c r="F464">
        <v>1</v>
      </c>
      <c r="G464">
        <v>1</v>
      </c>
      <c r="H464">
        <v>1</v>
      </c>
      <c r="I464" t="s">
        <v>582</v>
      </c>
      <c r="J464" t="s">
        <v>3</v>
      </c>
      <c r="K464" t="s">
        <v>583</v>
      </c>
      <c r="L464">
        <v>1369</v>
      </c>
      <c r="N464">
        <v>1013</v>
      </c>
      <c r="O464" t="s">
        <v>554</v>
      </c>
      <c r="P464" t="s">
        <v>554</v>
      </c>
      <c r="Q464">
        <v>1</v>
      </c>
      <c r="X464">
        <v>1.62</v>
      </c>
      <c r="Y464">
        <v>0</v>
      </c>
      <c r="Z464">
        <v>0</v>
      </c>
      <c r="AA464">
        <v>0</v>
      </c>
      <c r="AB464">
        <v>1066.23</v>
      </c>
      <c r="AC464">
        <v>0</v>
      </c>
      <c r="AD464">
        <v>1</v>
      </c>
      <c r="AE464">
        <v>1</v>
      </c>
      <c r="AF464" t="s">
        <v>3</v>
      </c>
      <c r="AG464">
        <v>1.62</v>
      </c>
      <c r="AH464">
        <v>2</v>
      </c>
      <c r="AI464">
        <v>70822259</v>
      </c>
      <c r="AJ464">
        <v>382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ROW(Source!A943)</f>
        <v>943</v>
      </c>
      <c r="B465">
        <v>70822260</v>
      </c>
      <c r="C465">
        <v>70822257</v>
      </c>
      <c r="D465">
        <v>68186022</v>
      </c>
      <c r="E465">
        <v>117</v>
      </c>
      <c r="F465">
        <v>1</v>
      </c>
      <c r="G465">
        <v>1</v>
      </c>
      <c r="H465">
        <v>1</v>
      </c>
      <c r="I465" t="s">
        <v>580</v>
      </c>
      <c r="J465" t="s">
        <v>3</v>
      </c>
      <c r="K465" t="s">
        <v>581</v>
      </c>
      <c r="L465">
        <v>1369</v>
      </c>
      <c r="N465">
        <v>1013</v>
      </c>
      <c r="O465" t="s">
        <v>554</v>
      </c>
      <c r="P465" t="s">
        <v>554</v>
      </c>
      <c r="Q465">
        <v>1</v>
      </c>
      <c r="X465">
        <v>1.62</v>
      </c>
      <c r="Y465">
        <v>0</v>
      </c>
      <c r="Z465">
        <v>0</v>
      </c>
      <c r="AA465">
        <v>0</v>
      </c>
      <c r="AB465">
        <v>1090.46</v>
      </c>
      <c r="AC465">
        <v>0</v>
      </c>
      <c r="AD465">
        <v>1</v>
      </c>
      <c r="AE465">
        <v>1</v>
      </c>
      <c r="AF465" t="s">
        <v>3</v>
      </c>
      <c r="AG465">
        <v>1.62</v>
      </c>
      <c r="AH465">
        <v>2</v>
      </c>
      <c r="AI465">
        <v>70822258</v>
      </c>
      <c r="AJ465">
        <v>383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ROW(Source!A943)</f>
        <v>943</v>
      </c>
      <c r="B466">
        <v>70822261</v>
      </c>
      <c r="C466">
        <v>70822257</v>
      </c>
      <c r="D466">
        <v>68186046</v>
      </c>
      <c r="E466">
        <v>117</v>
      </c>
      <c r="F466">
        <v>1</v>
      </c>
      <c r="G466">
        <v>1</v>
      </c>
      <c r="H466">
        <v>1</v>
      </c>
      <c r="I466" t="s">
        <v>582</v>
      </c>
      <c r="J466" t="s">
        <v>3</v>
      </c>
      <c r="K466" t="s">
        <v>583</v>
      </c>
      <c r="L466">
        <v>1369</v>
      </c>
      <c r="N466">
        <v>1013</v>
      </c>
      <c r="O466" t="s">
        <v>554</v>
      </c>
      <c r="P466" t="s">
        <v>554</v>
      </c>
      <c r="Q466">
        <v>1</v>
      </c>
      <c r="X466">
        <v>1.62</v>
      </c>
      <c r="Y466">
        <v>0</v>
      </c>
      <c r="Z466">
        <v>0</v>
      </c>
      <c r="AA466">
        <v>0</v>
      </c>
      <c r="AB466">
        <v>1066.23</v>
      </c>
      <c r="AC466">
        <v>0</v>
      </c>
      <c r="AD466">
        <v>1</v>
      </c>
      <c r="AE466">
        <v>1</v>
      </c>
      <c r="AF466" t="s">
        <v>3</v>
      </c>
      <c r="AG466">
        <v>1.62</v>
      </c>
      <c r="AH466">
        <v>2</v>
      </c>
      <c r="AI466">
        <v>70822259</v>
      </c>
      <c r="AJ466">
        <v>384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ROW(Source!A1013)</f>
        <v>1013</v>
      </c>
      <c r="B467">
        <v>70822266</v>
      </c>
      <c r="C467">
        <v>70822263</v>
      </c>
      <c r="D467">
        <v>52604700</v>
      </c>
      <c r="E467">
        <v>110</v>
      </c>
      <c r="F467">
        <v>1</v>
      </c>
      <c r="G467">
        <v>1</v>
      </c>
      <c r="H467">
        <v>1</v>
      </c>
      <c r="I467" t="s">
        <v>580</v>
      </c>
      <c r="J467" t="s">
        <v>3</v>
      </c>
      <c r="K467" t="s">
        <v>581</v>
      </c>
      <c r="L467">
        <v>1369</v>
      </c>
      <c r="N467">
        <v>1013</v>
      </c>
      <c r="O467" t="s">
        <v>554</v>
      </c>
      <c r="P467" t="s">
        <v>554</v>
      </c>
      <c r="Q467">
        <v>1</v>
      </c>
      <c r="X467">
        <v>0.41</v>
      </c>
      <c r="Y467">
        <v>0</v>
      </c>
      <c r="Z467">
        <v>0</v>
      </c>
      <c r="AA467">
        <v>0</v>
      </c>
      <c r="AB467">
        <v>631.66</v>
      </c>
      <c r="AC467">
        <v>0</v>
      </c>
      <c r="AD467">
        <v>1</v>
      </c>
      <c r="AE467">
        <v>1</v>
      </c>
      <c r="AF467" t="s">
        <v>3</v>
      </c>
      <c r="AG467">
        <v>0.41</v>
      </c>
      <c r="AH467">
        <v>2</v>
      </c>
      <c r="AI467">
        <v>70822264</v>
      </c>
      <c r="AJ467">
        <v>385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ROW(Source!A1013)</f>
        <v>1013</v>
      </c>
      <c r="B468">
        <v>70822267</v>
      </c>
      <c r="C468">
        <v>70822263</v>
      </c>
      <c r="D468">
        <v>52604725</v>
      </c>
      <c r="E468">
        <v>110</v>
      </c>
      <c r="F468">
        <v>1</v>
      </c>
      <c r="G468">
        <v>1</v>
      </c>
      <c r="H468">
        <v>1</v>
      </c>
      <c r="I468" t="s">
        <v>582</v>
      </c>
      <c r="J468" t="s">
        <v>3</v>
      </c>
      <c r="K468" t="s">
        <v>583</v>
      </c>
      <c r="L468">
        <v>1369</v>
      </c>
      <c r="N468">
        <v>1013</v>
      </c>
      <c r="O468" t="s">
        <v>554</v>
      </c>
      <c r="P468" t="s">
        <v>554</v>
      </c>
      <c r="Q468">
        <v>1</v>
      </c>
      <c r="X468">
        <v>0.41</v>
      </c>
      <c r="Y468">
        <v>0</v>
      </c>
      <c r="Z468">
        <v>0</v>
      </c>
      <c r="AA468">
        <v>0</v>
      </c>
      <c r="AB468">
        <v>617.62</v>
      </c>
      <c r="AC468">
        <v>0</v>
      </c>
      <c r="AD468">
        <v>1</v>
      </c>
      <c r="AE468">
        <v>1</v>
      </c>
      <c r="AF468" t="s">
        <v>3</v>
      </c>
      <c r="AG468">
        <v>0.41</v>
      </c>
      <c r="AH468">
        <v>2</v>
      </c>
      <c r="AI468">
        <v>70822265</v>
      </c>
      <c r="AJ468">
        <v>386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ROW(Source!A1014)</f>
        <v>1014</v>
      </c>
      <c r="B469">
        <v>70822266</v>
      </c>
      <c r="C469">
        <v>70822263</v>
      </c>
      <c r="D469">
        <v>52604700</v>
      </c>
      <c r="E469">
        <v>110</v>
      </c>
      <c r="F469">
        <v>1</v>
      </c>
      <c r="G469">
        <v>1</v>
      </c>
      <c r="H469">
        <v>1</v>
      </c>
      <c r="I469" t="s">
        <v>580</v>
      </c>
      <c r="J469" t="s">
        <v>3</v>
      </c>
      <c r="K469" t="s">
        <v>581</v>
      </c>
      <c r="L469">
        <v>1369</v>
      </c>
      <c r="N469">
        <v>1013</v>
      </c>
      <c r="O469" t="s">
        <v>554</v>
      </c>
      <c r="P469" t="s">
        <v>554</v>
      </c>
      <c r="Q469">
        <v>1</v>
      </c>
      <c r="X469">
        <v>0.41</v>
      </c>
      <c r="Y469">
        <v>0</v>
      </c>
      <c r="Z469">
        <v>0</v>
      </c>
      <c r="AA469">
        <v>0</v>
      </c>
      <c r="AB469">
        <v>631.66</v>
      </c>
      <c r="AC469">
        <v>0</v>
      </c>
      <c r="AD469">
        <v>1</v>
      </c>
      <c r="AE469">
        <v>1</v>
      </c>
      <c r="AF469" t="s">
        <v>3</v>
      </c>
      <c r="AG469">
        <v>0.41</v>
      </c>
      <c r="AH469">
        <v>2</v>
      </c>
      <c r="AI469">
        <v>70822264</v>
      </c>
      <c r="AJ469">
        <v>387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ROW(Source!A1014)</f>
        <v>1014</v>
      </c>
      <c r="B470">
        <v>70822267</v>
      </c>
      <c r="C470">
        <v>70822263</v>
      </c>
      <c r="D470">
        <v>52604725</v>
      </c>
      <c r="E470">
        <v>110</v>
      </c>
      <c r="F470">
        <v>1</v>
      </c>
      <c r="G470">
        <v>1</v>
      </c>
      <c r="H470">
        <v>1</v>
      </c>
      <c r="I470" t="s">
        <v>582</v>
      </c>
      <c r="J470" t="s">
        <v>3</v>
      </c>
      <c r="K470" t="s">
        <v>583</v>
      </c>
      <c r="L470">
        <v>1369</v>
      </c>
      <c r="N470">
        <v>1013</v>
      </c>
      <c r="O470" t="s">
        <v>554</v>
      </c>
      <c r="P470" t="s">
        <v>554</v>
      </c>
      <c r="Q470">
        <v>1</v>
      </c>
      <c r="X470">
        <v>0.41</v>
      </c>
      <c r="Y470">
        <v>0</v>
      </c>
      <c r="Z470">
        <v>0</v>
      </c>
      <c r="AA470">
        <v>0</v>
      </c>
      <c r="AB470">
        <v>617.62</v>
      </c>
      <c r="AC470">
        <v>0</v>
      </c>
      <c r="AD470">
        <v>1</v>
      </c>
      <c r="AE470">
        <v>1</v>
      </c>
      <c r="AF470" t="s">
        <v>3</v>
      </c>
      <c r="AG470">
        <v>0.41</v>
      </c>
      <c r="AH470">
        <v>2</v>
      </c>
      <c r="AI470">
        <v>70822265</v>
      </c>
      <c r="AJ470">
        <v>388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ROW(Source!A1015)</f>
        <v>1015</v>
      </c>
      <c r="B471">
        <v>70822271</v>
      </c>
      <c r="C471">
        <v>70822268</v>
      </c>
      <c r="D471">
        <v>52604700</v>
      </c>
      <c r="E471">
        <v>110</v>
      </c>
      <c r="F471">
        <v>1</v>
      </c>
      <c r="G471">
        <v>1</v>
      </c>
      <c r="H471">
        <v>1</v>
      </c>
      <c r="I471" t="s">
        <v>580</v>
      </c>
      <c r="J471" t="s">
        <v>3</v>
      </c>
      <c r="K471" t="s">
        <v>581</v>
      </c>
      <c r="L471">
        <v>1369</v>
      </c>
      <c r="N471">
        <v>1013</v>
      </c>
      <c r="O471" t="s">
        <v>554</v>
      </c>
      <c r="P471" t="s">
        <v>554</v>
      </c>
      <c r="Q471">
        <v>1</v>
      </c>
      <c r="X471">
        <v>0.5</v>
      </c>
      <c r="Y471">
        <v>0</v>
      </c>
      <c r="Z471">
        <v>0</v>
      </c>
      <c r="AA471">
        <v>0</v>
      </c>
      <c r="AB471">
        <v>631.66</v>
      </c>
      <c r="AC471">
        <v>0</v>
      </c>
      <c r="AD471">
        <v>1</v>
      </c>
      <c r="AE471">
        <v>1</v>
      </c>
      <c r="AF471" t="s">
        <v>3</v>
      </c>
      <c r="AG471">
        <v>0.5</v>
      </c>
      <c r="AH471">
        <v>2</v>
      </c>
      <c r="AI471">
        <v>70822269</v>
      </c>
      <c r="AJ471">
        <v>389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ROW(Source!A1015)</f>
        <v>1015</v>
      </c>
      <c r="B472">
        <v>70822272</v>
      </c>
      <c r="C472">
        <v>70822268</v>
      </c>
      <c r="D472">
        <v>52604725</v>
      </c>
      <c r="E472">
        <v>110</v>
      </c>
      <c r="F472">
        <v>1</v>
      </c>
      <c r="G472">
        <v>1</v>
      </c>
      <c r="H472">
        <v>1</v>
      </c>
      <c r="I472" t="s">
        <v>582</v>
      </c>
      <c r="J472" t="s">
        <v>3</v>
      </c>
      <c r="K472" t="s">
        <v>583</v>
      </c>
      <c r="L472">
        <v>1369</v>
      </c>
      <c r="N472">
        <v>1013</v>
      </c>
      <c r="O472" t="s">
        <v>554</v>
      </c>
      <c r="P472" t="s">
        <v>554</v>
      </c>
      <c r="Q472">
        <v>1</v>
      </c>
      <c r="X472">
        <v>0.5</v>
      </c>
      <c r="Y472">
        <v>0</v>
      </c>
      <c r="Z472">
        <v>0</v>
      </c>
      <c r="AA472">
        <v>0</v>
      </c>
      <c r="AB472">
        <v>617.62</v>
      </c>
      <c r="AC472">
        <v>0</v>
      </c>
      <c r="AD472">
        <v>1</v>
      </c>
      <c r="AE472">
        <v>1</v>
      </c>
      <c r="AF472" t="s">
        <v>3</v>
      </c>
      <c r="AG472">
        <v>0.5</v>
      </c>
      <c r="AH472">
        <v>2</v>
      </c>
      <c r="AI472">
        <v>70822270</v>
      </c>
      <c r="AJ472">
        <v>390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ROW(Source!A1016)</f>
        <v>1016</v>
      </c>
      <c r="B473">
        <v>70822271</v>
      </c>
      <c r="C473">
        <v>70822268</v>
      </c>
      <c r="D473">
        <v>52604700</v>
      </c>
      <c r="E473">
        <v>110</v>
      </c>
      <c r="F473">
        <v>1</v>
      </c>
      <c r="G473">
        <v>1</v>
      </c>
      <c r="H473">
        <v>1</v>
      </c>
      <c r="I473" t="s">
        <v>580</v>
      </c>
      <c r="J473" t="s">
        <v>3</v>
      </c>
      <c r="K473" t="s">
        <v>581</v>
      </c>
      <c r="L473">
        <v>1369</v>
      </c>
      <c r="N473">
        <v>1013</v>
      </c>
      <c r="O473" t="s">
        <v>554</v>
      </c>
      <c r="P473" t="s">
        <v>554</v>
      </c>
      <c r="Q473">
        <v>1</v>
      </c>
      <c r="X473">
        <v>0.5</v>
      </c>
      <c r="Y473">
        <v>0</v>
      </c>
      <c r="Z473">
        <v>0</v>
      </c>
      <c r="AA473">
        <v>0</v>
      </c>
      <c r="AB473">
        <v>631.66</v>
      </c>
      <c r="AC473">
        <v>0</v>
      </c>
      <c r="AD473">
        <v>1</v>
      </c>
      <c r="AE473">
        <v>1</v>
      </c>
      <c r="AF473" t="s">
        <v>3</v>
      </c>
      <c r="AG473">
        <v>0.5</v>
      </c>
      <c r="AH473">
        <v>2</v>
      </c>
      <c r="AI473">
        <v>70822269</v>
      </c>
      <c r="AJ473">
        <v>391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ROW(Source!A1016)</f>
        <v>1016</v>
      </c>
      <c r="B474">
        <v>70822272</v>
      </c>
      <c r="C474">
        <v>70822268</v>
      </c>
      <c r="D474">
        <v>52604725</v>
      </c>
      <c r="E474">
        <v>110</v>
      </c>
      <c r="F474">
        <v>1</v>
      </c>
      <c r="G474">
        <v>1</v>
      </c>
      <c r="H474">
        <v>1</v>
      </c>
      <c r="I474" t="s">
        <v>582</v>
      </c>
      <c r="J474" t="s">
        <v>3</v>
      </c>
      <c r="K474" t="s">
        <v>583</v>
      </c>
      <c r="L474">
        <v>1369</v>
      </c>
      <c r="N474">
        <v>1013</v>
      </c>
      <c r="O474" t="s">
        <v>554</v>
      </c>
      <c r="P474" t="s">
        <v>554</v>
      </c>
      <c r="Q474">
        <v>1</v>
      </c>
      <c r="X474">
        <v>0.5</v>
      </c>
      <c r="Y474">
        <v>0</v>
      </c>
      <c r="Z474">
        <v>0</v>
      </c>
      <c r="AA474">
        <v>0</v>
      </c>
      <c r="AB474">
        <v>617.62</v>
      </c>
      <c r="AC474">
        <v>0</v>
      </c>
      <c r="AD474">
        <v>1</v>
      </c>
      <c r="AE474">
        <v>1</v>
      </c>
      <c r="AF474" t="s">
        <v>3</v>
      </c>
      <c r="AG474">
        <v>0.5</v>
      </c>
      <c r="AH474">
        <v>2</v>
      </c>
      <c r="AI474">
        <v>70822270</v>
      </c>
      <c r="AJ474">
        <v>392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ROW(Source!A1017)</f>
        <v>1017</v>
      </c>
      <c r="B475">
        <v>70822276</v>
      </c>
      <c r="C475">
        <v>70822273</v>
      </c>
      <c r="D475">
        <v>52604700</v>
      </c>
      <c r="E475">
        <v>110</v>
      </c>
      <c r="F475">
        <v>1</v>
      </c>
      <c r="G475">
        <v>1</v>
      </c>
      <c r="H475">
        <v>1</v>
      </c>
      <c r="I475" t="s">
        <v>580</v>
      </c>
      <c r="J475" t="s">
        <v>3</v>
      </c>
      <c r="K475" t="s">
        <v>581</v>
      </c>
      <c r="L475">
        <v>1369</v>
      </c>
      <c r="N475">
        <v>1013</v>
      </c>
      <c r="O475" t="s">
        <v>554</v>
      </c>
      <c r="P475" t="s">
        <v>554</v>
      </c>
      <c r="Q475">
        <v>1</v>
      </c>
      <c r="X475">
        <v>0.5</v>
      </c>
      <c r="Y475">
        <v>0</v>
      </c>
      <c r="Z475">
        <v>0</v>
      </c>
      <c r="AA475">
        <v>0</v>
      </c>
      <c r="AB475">
        <v>631.66</v>
      </c>
      <c r="AC475">
        <v>0</v>
      </c>
      <c r="AD475">
        <v>1</v>
      </c>
      <c r="AE475">
        <v>1</v>
      </c>
      <c r="AF475" t="s">
        <v>3</v>
      </c>
      <c r="AG475">
        <v>0.5</v>
      </c>
      <c r="AH475">
        <v>2</v>
      </c>
      <c r="AI475">
        <v>70822274</v>
      </c>
      <c r="AJ475">
        <v>393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ROW(Source!A1017)</f>
        <v>1017</v>
      </c>
      <c r="B476">
        <v>70822277</v>
      </c>
      <c r="C476">
        <v>70822273</v>
      </c>
      <c r="D476">
        <v>52604725</v>
      </c>
      <c r="E476">
        <v>110</v>
      </c>
      <c r="F476">
        <v>1</v>
      </c>
      <c r="G476">
        <v>1</v>
      </c>
      <c r="H476">
        <v>1</v>
      </c>
      <c r="I476" t="s">
        <v>582</v>
      </c>
      <c r="J476" t="s">
        <v>3</v>
      </c>
      <c r="K476" t="s">
        <v>583</v>
      </c>
      <c r="L476">
        <v>1369</v>
      </c>
      <c r="N476">
        <v>1013</v>
      </c>
      <c r="O476" t="s">
        <v>554</v>
      </c>
      <c r="P476" t="s">
        <v>554</v>
      </c>
      <c r="Q476">
        <v>1</v>
      </c>
      <c r="X476">
        <v>0.5</v>
      </c>
      <c r="Y476">
        <v>0</v>
      </c>
      <c r="Z476">
        <v>0</v>
      </c>
      <c r="AA476">
        <v>0</v>
      </c>
      <c r="AB476">
        <v>617.62</v>
      </c>
      <c r="AC476">
        <v>0</v>
      </c>
      <c r="AD476">
        <v>1</v>
      </c>
      <c r="AE476">
        <v>1</v>
      </c>
      <c r="AF476" t="s">
        <v>3</v>
      </c>
      <c r="AG476">
        <v>0.5</v>
      </c>
      <c r="AH476">
        <v>2</v>
      </c>
      <c r="AI476">
        <v>70822275</v>
      </c>
      <c r="AJ476">
        <v>394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ROW(Source!A1018)</f>
        <v>1018</v>
      </c>
      <c r="B477">
        <v>70822276</v>
      </c>
      <c r="C477">
        <v>70822273</v>
      </c>
      <c r="D477">
        <v>52604700</v>
      </c>
      <c r="E477">
        <v>110</v>
      </c>
      <c r="F477">
        <v>1</v>
      </c>
      <c r="G477">
        <v>1</v>
      </c>
      <c r="H477">
        <v>1</v>
      </c>
      <c r="I477" t="s">
        <v>580</v>
      </c>
      <c r="J477" t="s">
        <v>3</v>
      </c>
      <c r="K477" t="s">
        <v>581</v>
      </c>
      <c r="L477">
        <v>1369</v>
      </c>
      <c r="N477">
        <v>1013</v>
      </c>
      <c r="O477" t="s">
        <v>554</v>
      </c>
      <c r="P477" t="s">
        <v>554</v>
      </c>
      <c r="Q477">
        <v>1</v>
      </c>
      <c r="X477">
        <v>0.5</v>
      </c>
      <c r="Y477">
        <v>0</v>
      </c>
      <c r="Z477">
        <v>0</v>
      </c>
      <c r="AA477">
        <v>0</v>
      </c>
      <c r="AB477">
        <v>631.66</v>
      </c>
      <c r="AC477">
        <v>0</v>
      </c>
      <c r="AD477">
        <v>1</v>
      </c>
      <c r="AE477">
        <v>1</v>
      </c>
      <c r="AF477" t="s">
        <v>3</v>
      </c>
      <c r="AG477">
        <v>0.5</v>
      </c>
      <c r="AH477">
        <v>2</v>
      </c>
      <c r="AI477">
        <v>70822274</v>
      </c>
      <c r="AJ477">
        <v>395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ROW(Source!A1018)</f>
        <v>1018</v>
      </c>
      <c r="B478">
        <v>70822277</v>
      </c>
      <c r="C478">
        <v>70822273</v>
      </c>
      <c r="D478">
        <v>52604725</v>
      </c>
      <c r="E478">
        <v>110</v>
      </c>
      <c r="F478">
        <v>1</v>
      </c>
      <c r="G478">
        <v>1</v>
      </c>
      <c r="H478">
        <v>1</v>
      </c>
      <c r="I478" t="s">
        <v>582</v>
      </c>
      <c r="J478" t="s">
        <v>3</v>
      </c>
      <c r="K478" t="s">
        <v>583</v>
      </c>
      <c r="L478">
        <v>1369</v>
      </c>
      <c r="N478">
        <v>1013</v>
      </c>
      <c r="O478" t="s">
        <v>554</v>
      </c>
      <c r="P478" t="s">
        <v>554</v>
      </c>
      <c r="Q478">
        <v>1</v>
      </c>
      <c r="X478">
        <v>0.5</v>
      </c>
      <c r="Y478">
        <v>0</v>
      </c>
      <c r="Z478">
        <v>0</v>
      </c>
      <c r="AA478">
        <v>0</v>
      </c>
      <c r="AB478">
        <v>617.62</v>
      </c>
      <c r="AC478">
        <v>0</v>
      </c>
      <c r="AD478">
        <v>1</v>
      </c>
      <c r="AE478">
        <v>1</v>
      </c>
      <c r="AF478" t="s">
        <v>3</v>
      </c>
      <c r="AG478">
        <v>0.5</v>
      </c>
      <c r="AH478">
        <v>2</v>
      </c>
      <c r="AI478">
        <v>70822275</v>
      </c>
      <c r="AJ478">
        <v>396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ROW(Source!A1019)</f>
        <v>1019</v>
      </c>
      <c r="B479">
        <v>70822281</v>
      </c>
      <c r="C479">
        <v>70822278</v>
      </c>
      <c r="D479">
        <v>52604700</v>
      </c>
      <c r="E479">
        <v>110</v>
      </c>
      <c r="F479">
        <v>1</v>
      </c>
      <c r="G479">
        <v>1</v>
      </c>
      <c r="H479">
        <v>1</v>
      </c>
      <c r="I479" t="s">
        <v>580</v>
      </c>
      <c r="J479" t="s">
        <v>3</v>
      </c>
      <c r="K479" t="s">
        <v>581</v>
      </c>
      <c r="L479">
        <v>1369</v>
      </c>
      <c r="N479">
        <v>1013</v>
      </c>
      <c r="O479" t="s">
        <v>554</v>
      </c>
      <c r="P479" t="s">
        <v>554</v>
      </c>
      <c r="Q479">
        <v>1</v>
      </c>
      <c r="X479">
        <v>6.48</v>
      </c>
      <c r="Y479">
        <v>0</v>
      </c>
      <c r="Z479">
        <v>0</v>
      </c>
      <c r="AA479">
        <v>0</v>
      </c>
      <c r="AB479">
        <v>631.66</v>
      </c>
      <c r="AC479">
        <v>0</v>
      </c>
      <c r="AD479">
        <v>1</v>
      </c>
      <c r="AE479">
        <v>1</v>
      </c>
      <c r="AF479" t="s">
        <v>3</v>
      </c>
      <c r="AG479">
        <v>6.48</v>
      </c>
      <c r="AH479">
        <v>2</v>
      </c>
      <c r="AI479">
        <v>70822279</v>
      </c>
      <c r="AJ479">
        <v>397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ROW(Source!A1019)</f>
        <v>1019</v>
      </c>
      <c r="B480">
        <v>70822282</v>
      </c>
      <c r="C480">
        <v>70822278</v>
      </c>
      <c r="D480">
        <v>52604725</v>
      </c>
      <c r="E480">
        <v>110</v>
      </c>
      <c r="F480">
        <v>1</v>
      </c>
      <c r="G480">
        <v>1</v>
      </c>
      <c r="H480">
        <v>1</v>
      </c>
      <c r="I480" t="s">
        <v>582</v>
      </c>
      <c r="J480" t="s">
        <v>3</v>
      </c>
      <c r="K480" t="s">
        <v>583</v>
      </c>
      <c r="L480">
        <v>1369</v>
      </c>
      <c r="N480">
        <v>1013</v>
      </c>
      <c r="O480" t="s">
        <v>554</v>
      </c>
      <c r="P480" t="s">
        <v>554</v>
      </c>
      <c r="Q480">
        <v>1</v>
      </c>
      <c r="X480">
        <v>6.48</v>
      </c>
      <c r="Y480">
        <v>0</v>
      </c>
      <c r="Z480">
        <v>0</v>
      </c>
      <c r="AA480">
        <v>0</v>
      </c>
      <c r="AB480">
        <v>617.62</v>
      </c>
      <c r="AC480">
        <v>0</v>
      </c>
      <c r="AD480">
        <v>1</v>
      </c>
      <c r="AE480">
        <v>1</v>
      </c>
      <c r="AF480" t="s">
        <v>3</v>
      </c>
      <c r="AG480">
        <v>6.48</v>
      </c>
      <c r="AH480">
        <v>2</v>
      </c>
      <c r="AI480">
        <v>70822280</v>
      </c>
      <c r="AJ480">
        <v>398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ROW(Source!A1020)</f>
        <v>1020</v>
      </c>
      <c r="B481">
        <v>70822281</v>
      </c>
      <c r="C481">
        <v>70822278</v>
      </c>
      <c r="D481">
        <v>52604700</v>
      </c>
      <c r="E481">
        <v>110</v>
      </c>
      <c r="F481">
        <v>1</v>
      </c>
      <c r="G481">
        <v>1</v>
      </c>
      <c r="H481">
        <v>1</v>
      </c>
      <c r="I481" t="s">
        <v>580</v>
      </c>
      <c r="J481" t="s">
        <v>3</v>
      </c>
      <c r="K481" t="s">
        <v>581</v>
      </c>
      <c r="L481">
        <v>1369</v>
      </c>
      <c r="N481">
        <v>1013</v>
      </c>
      <c r="O481" t="s">
        <v>554</v>
      </c>
      <c r="P481" t="s">
        <v>554</v>
      </c>
      <c r="Q481">
        <v>1</v>
      </c>
      <c r="X481">
        <v>6.48</v>
      </c>
      <c r="Y481">
        <v>0</v>
      </c>
      <c r="Z481">
        <v>0</v>
      </c>
      <c r="AA481">
        <v>0</v>
      </c>
      <c r="AB481">
        <v>631.66</v>
      </c>
      <c r="AC481">
        <v>0</v>
      </c>
      <c r="AD481">
        <v>1</v>
      </c>
      <c r="AE481">
        <v>1</v>
      </c>
      <c r="AF481" t="s">
        <v>3</v>
      </c>
      <c r="AG481">
        <v>6.48</v>
      </c>
      <c r="AH481">
        <v>2</v>
      </c>
      <c r="AI481">
        <v>70822279</v>
      </c>
      <c r="AJ481">
        <v>399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ROW(Source!A1020)</f>
        <v>1020</v>
      </c>
      <c r="B482">
        <v>70822282</v>
      </c>
      <c r="C482">
        <v>70822278</v>
      </c>
      <c r="D482">
        <v>52604725</v>
      </c>
      <c r="E482">
        <v>110</v>
      </c>
      <c r="F482">
        <v>1</v>
      </c>
      <c r="G482">
        <v>1</v>
      </c>
      <c r="H482">
        <v>1</v>
      </c>
      <c r="I482" t="s">
        <v>582</v>
      </c>
      <c r="J482" t="s">
        <v>3</v>
      </c>
      <c r="K482" t="s">
        <v>583</v>
      </c>
      <c r="L482">
        <v>1369</v>
      </c>
      <c r="N482">
        <v>1013</v>
      </c>
      <c r="O482" t="s">
        <v>554</v>
      </c>
      <c r="P482" t="s">
        <v>554</v>
      </c>
      <c r="Q482">
        <v>1</v>
      </c>
      <c r="X482">
        <v>6.48</v>
      </c>
      <c r="Y482">
        <v>0</v>
      </c>
      <c r="Z482">
        <v>0</v>
      </c>
      <c r="AA482">
        <v>0</v>
      </c>
      <c r="AB482">
        <v>617.62</v>
      </c>
      <c r="AC482">
        <v>0</v>
      </c>
      <c r="AD482">
        <v>1</v>
      </c>
      <c r="AE482">
        <v>1</v>
      </c>
      <c r="AF482" t="s">
        <v>3</v>
      </c>
      <c r="AG482">
        <v>6.48</v>
      </c>
      <c r="AH482">
        <v>2</v>
      </c>
      <c r="AI482">
        <v>70822280</v>
      </c>
      <c r="AJ482">
        <v>400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ROW(Source!A1021)</f>
        <v>1021</v>
      </c>
      <c r="B483">
        <v>70822286</v>
      </c>
      <c r="C483">
        <v>70822283</v>
      </c>
      <c r="D483">
        <v>68186022</v>
      </c>
      <c r="E483">
        <v>117</v>
      </c>
      <c r="F483">
        <v>1</v>
      </c>
      <c r="G483">
        <v>1</v>
      </c>
      <c r="H483">
        <v>1</v>
      </c>
      <c r="I483" t="s">
        <v>580</v>
      </c>
      <c r="J483" t="s">
        <v>3</v>
      </c>
      <c r="K483" t="s">
        <v>581</v>
      </c>
      <c r="L483">
        <v>1369</v>
      </c>
      <c r="N483">
        <v>1013</v>
      </c>
      <c r="O483" t="s">
        <v>554</v>
      </c>
      <c r="P483" t="s">
        <v>554</v>
      </c>
      <c r="Q483">
        <v>1</v>
      </c>
      <c r="X483">
        <v>1.62</v>
      </c>
      <c r="Y483">
        <v>0</v>
      </c>
      <c r="Z483">
        <v>0</v>
      </c>
      <c r="AA483">
        <v>0</v>
      </c>
      <c r="AB483">
        <v>1090.46</v>
      </c>
      <c r="AC483">
        <v>0</v>
      </c>
      <c r="AD483">
        <v>1</v>
      </c>
      <c r="AE483">
        <v>1</v>
      </c>
      <c r="AF483" t="s">
        <v>3</v>
      </c>
      <c r="AG483">
        <v>1.62</v>
      </c>
      <c r="AH483">
        <v>2</v>
      </c>
      <c r="AI483">
        <v>70822284</v>
      </c>
      <c r="AJ483">
        <v>401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ROW(Source!A1021)</f>
        <v>1021</v>
      </c>
      <c r="B484">
        <v>70822287</v>
      </c>
      <c r="C484">
        <v>70822283</v>
      </c>
      <c r="D484">
        <v>68186046</v>
      </c>
      <c r="E484">
        <v>117</v>
      </c>
      <c r="F484">
        <v>1</v>
      </c>
      <c r="G484">
        <v>1</v>
      </c>
      <c r="H484">
        <v>1</v>
      </c>
      <c r="I484" t="s">
        <v>582</v>
      </c>
      <c r="J484" t="s">
        <v>3</v>
      </c>
      <c r="K484" t="s">
        <v>583</v>
      </c>
      <c r="L484">
        <v>1369</v>
      </c>
      <c r="N484">
        <v>1013</v>
      </c>
      <c r="O484" t="s">
        <v>554</v>
      </c>
      <c r="P484" t="s">
        <v>554</v>
      </c>
      <c r="Q484">
        <v>1</v>
      </c>
      <c r="X484">
        <v>1.62</v>
      </c>
      <c r="Y484">
        <v>0</v>
      </c>
      <c r="Z484">
        <v>0</v>
      </c>
      <c r="AA484">
        <v>0</v>
      </c>
      <c r="AB484">
        <v>1066.23</v>
      </c>
      <c r="AC484">
        <v>0</v>
      </c>
      <c r="AD484">
        <v>1</v>
      </c>
      <c r="AE484">
        <v>1</v>
      </c>
      <c r="AF484" t="s">
        <v>3</v>
      </c>
      <c r="AG484">
        <v>1.62</v>
      </c>
      <c r="AH484">
        <v>2</v>
      </c>
      <c r="AI484">
        <v>70822285</v>
      </c>
      <c r="AJ484">
        <v>402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ROW(Source!A1022)</f>
        <v>1022</v>
      </c>
      <c r="B485">
        <v>70822286</v>
      </c>
      <c r="C485">
        <v>70822283</v>
      </c>
      <c r="D485">
        <v>68186022</v>
      </c>
      <c r="E485">
        <v>117</v>
      </c>
      <c r="F485">
        <v>1</v>
      </c>
      <c r="G485">
        <v>1</v>
      </c>
      <c r="H485">
        <v>1</v>
      </c>
      <c r="I485" t="s">
        <v>580</v>
      </c>
      <c r="J485" t="s">
        <v>3</v>
      </c>
      <c r="K485" t="s">
        <v>581</v>
      </c>
      <c r="L485">
        <v>1369</v>
      </c>
      <c r="N485">
        <v>1013</v>
      </c>
      <c r="O485" t="s">
        <v>554</v>
      </c>
      <c r="P485" t="s">
        <v>554</v>
      </c>
      <c r="Q485">
        <v>1</v>
      </c>
      <c r="X485">
        <v>1.62</v>
      </c>
      <c r="Y485">
        <v>0</v>
      </c>
      <c r="Z485">
        <v>0</v>
      </c>
      <c r="AA485">
        <v>0</v>
      </c>
      <c r="AB485">
        <v>1090.46</v>
      </c>
      <c r="AC485">
        <v>0</v>
      </c>
      <c r="AD485">
        <v>1</v>
      </c>
      <c r="AE485">
        <v>1</v>
      </c>
      <c r="AF485" t="s">
        <v>3</v>
      </c>
      <c r="AG485">
        <v>1.62</v>
      </c>
      <c r="AH485">
        <v>2</v>
      </c>
      <c r="AI485">
        <v>70822284</v>
      </c>
      <c r="AJ485">
        <v>403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ROW(Source!A1022)</f>
        <v>1022</v>
      </c>
      <c r="B486">
        <v>70822287</v>
      </c>
      <c r="C486">
        <v>70822283</v>
      </c>
      <c r="D486">
        <v>68186046</v>
      </c>
      <c r="E486">
        <v>117</v>
      </c>
      <c r="F486">
        <v>1</v>
      </c>
      <c r="G486">
        <v>1</v>
      </c>
      <c r="H486">
        <v>1</v>
      </c>
      <c r="I486" t="s">
        <v>582</v>
      </c>
      <c r="J486" t="s">
        <v>3</v>
      </c>
      <c r="K486" t="s">
        <v>583</v>
      </c>
      <c r="L486">
        <v>1369</v>
      </c>
      <c r="N486">
        <v>1013</v>
      </c>
      <c r="O486" t="s">
        <v>554</v>
      </c>
      <c r="P486" t="s">
        <v>554</v>
      </c>
      <c r="Q486">
        <v>1</v>
      </c>
      <c r="X486">
        <v>1.62</v>
      </c>
      <c r="Y486">
        <v>0</v>
      </c>
      <c r="Z486">
        <v>0</v>
      </c>
      <c r="AA486">
        <v>0</v>
      </c>
      <c r="AB486">
        <v>1066.23</v>
      </c>
      <c r="AC486">
        <v>0</v>
      </c>
      <c r="AD486">
        <v>1</v>
      </c>
      <c r="AE486">
        <v>1</v>
      </c>
      <c r="AF486" t="s">
        <v>3</v>
      </c>
      <c r="AG486">
        <v>1.62</v>
      </c>
      <c r="AH486">
        <v>2</v>
      </c>
      <c r="AI486">
        <v>70822285</v>
      </c>
      <c r="AJ486">
        <v>404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268</v>
      </c>
      <c r="B1">
        <v>1</v>
      </c>
      <c r="C1" t="s">
        <v>3</v>
      </c>
      <c r="D1" t="s">
        <v>3</v>
      </c>
      <c r="E1" t="s">
        <v>622</v>
      </c>
      <c r="F1" t="s">
        <v>622</v>
      </c>
      <c r="G1" t="s">
        <v>622</v>
      </c>
      <c r="H1" t="s">
        <v>3</v>
      </c>
      <c r="I1" t="s">
        <v>622</v>
      </c>
      <c r="J1" t="s">
        <v>622</v>
      </c>
      <c r="K1" t="s">
        <v>3</v>
      </c>
      <c r="L1" t="s">
        <v>3</v>
      </c>
      <c r="M1" t="s">
        <v>3</v>
      </c>
      <c r="N1" t="s">
        <v>3</v>
      </c>
      <c r="O1" t="s">
        <v>622</v>
      </c>
      <c r="P1" t="s">
        <v>3</v>
      </c>
      <c r="Q1" t="s">
        <v>3</v>
      </c>
      <c r="R1" t="s">
        <v>3</v>
      </c>
      <c r="S1" t="s">
        <v>623</v>
      </c>
      <c r="T1" t="s">
        <v>629</v>
      </c>
      <c r="U1" t="s">
        <v>624</v>
      </c>
    </row>
    <row r="2" spans="1:21" x14ac:dyDescent="0.25">
      <c r="A2">
        <v>269</v>
      </c>
      <c r="B2">
        <v>1</v>
      </c>
      <c r="C2" t="s">
        <v>3</v>
      </c>
      <c r="D2" t="s">
        <v>3</v>
      </c>
      <c r="E2" t="s">
        <v>622</v>
      </c>
      <c r="F2" t="s">
        <v>622</v>
      </c>
      <c r="G2" t="s">
        <v>622</v>
      </c>
      <c r="H2" t="s">
        <v>3</v>
      </c>
      <c r="I2" t="s">
        <v>622</v>
      </c>
      <c r="J2" t="s">
        <v>622</v>
      </c>
      <c r="K2" t="s">
        <v>3</v>
      </c>
      <c r="L2" t="s">
        <v>3</v>
      </c>
      <c r="M2" t="s">
        <v>3</v>
      </c>
      <c r="N2" t="s">
        <v>3</v>
      </c>
      <c r="O2" t="s">
        <v>622</v>
      </c>
      <c r="P2" t="s">
        <v>3</v>
      </c>
      <c r="Q2" t="s">
        <v>3</v>
      </c>
      <c r="R2" t="s">
        <v>3</v>
      </c>
      <c r="S2" t="s">
        <v>623</v>
      </c>
      <c r="T2" t="s">
        <v>629</v>
      </c>
      <c r="U2" t="s">
        <v>624</v>
      </c>
    </row>
    <row r="3" spans="1:21" x14ac:dyDescent="0.25">
      <c r="A3">
        <v>272</v>
      </c>
      <c r="B3">
        <v>1</v>
      </c>
      <c r="C3" t="s">
        <v>3</v>
      </c>
      <c r="D3" t="s">
        <v>3</v>
      </c>
      <c r="E3" t="s">
        <v>622</v>
      </c>
      <c r="F3" t="s">
        <v>622</v>
      </c>
      <c r="G3" t="s">
        <v>622</v>
      </c>
      <c r="H3" t="s">
        <v>3</v>
      </c>
      <c r="I3" t="s">
        <v>622</v>
      </c>
      <c r="J3" t="s">
        <v>622</v>
      </c>
      <c r="K3" t="s">
        <v>3</v>
      </c>
      <c r="L3" t="s">
        <v>3</v>
      </c>
      <c r="M3" t="s">
        <v>3</v>
      </c>
      <c r="N3" t="s">
        <v>3</v>
      </c>
      <c r="O3" t="s">
        <v>622</v>
      </c>
      <c r="P3" t="s">
        <v>3</v>
      </c>
      <c r="Q3" t="s">
        <v>3</v>
      </c>
      <c r="R3" t="s">
        <v>3</v>
      </c>
      <c r="S3" t="s">
        <v>623</v>
      </c>
      <c r="T3" t="s">
        <v>629</v>
      </c>
      <c r="U3" t="s">
        <v>624</v>
      </c>
    </row>
    <row r="4" spans="1:21" x14ac:dyDescent="0.25">
      <c r="A4">
        <v>273</v>
      </c>
      <c r="B4">
        <v>1</v>
      </c>
      <c r="C4" t="s">
        <v>3</v>
      </c>
      <c r="D4" t="s">
        <v>3</v>
      </c>
      <c r="E4" t="s">
        <v>622</v>
      </c>
      <c r="F4" t="s">
        <v>622</v>
      </c>
      <c r="G4" t="s">
        <v>622</v>
      </c>
      <c r="H4" t="s">
        <v>3</v>
      </c>
      <c r="I4" t="s">
        <v>622</v>
      </c>
      <c r="J4" t="s">
        <v>622</v>
      </c>
      <c r="K4" t="s">
        <v>3</v>
      </c>
      <c r="L4" t="s">
        <v>3</v>
      </c>
      <c r="M4" t="s">
        <v>3</v>
      </c>
      <c r="N4" t="s">
        <v>3</v>
      </c>
      <c r="O4" t="s">
        <v>622</v>
      </c>
      <c r="P4" t="s">
        <v>3</v>
      </c>
      <c r="Q4" t="s">
        <v>3</v>
      </c>
      <c r="R4" t="s">
        <v>3</v>
      </c>
      <c r="S4" t="s">
        <v>623</v>
      </c>
      <c r="T4" t="s">
        <v>629</v>
      </c>
      <c r="U4" t="s">
        <v>624</v>
      </c>
    </row>
    <row r="5" spans="1:21" x14ac:dyDescent="0.25">
      <c r="A5">
        <v>274</v>
      </c>
      <c r="B5">
        <v>1</v>
      </c>
      <c r="C5" t="s">
        <v>3</v>
      </c>
      <c r="D5" t="s">
        <v>3</v>
      </c>
      <c r="E5" t="s">
        <v>622</v>
      </c>
      <c r="F5" t="s">
        <v>622</v>
      </c>
      <c r="G5" t="s">
        <v>622</v>
      </c>
      <c r="H5" t="s">
        <v>3</v>
      </c>
      <c r="I5" t="s">
        <v>622</v>
      </c>
      <c r="J5" t="s">
        <v>622</v>
      </c>
      <c r="K5" t="s">
        <v>3</v>
      </c>
      <c r="L5" t="s">
        <v>3</v>
      </c>
      <c r="M5" t="s">
        <v>3</v>
      </c>
      <c r="N5" t="s">
        <v>3</v>
      </c>
      <c r="O5" t="s">
        <v>622</v>
      </c>
      <c r="P5" t="s">
        <v>3</v>
      </c>
      <c r="Q5" t="s">
        <v>3</v>
      </c>
      <c r="R5" t="s">
        <v>3</v>
      </c>
      <c r="S5" t="s">
        <v>623</v>
      </c>
      <c r="T5" t="s">
        <v>629</v>
      </c>
      <c r="U5" t="s">
        <v>624</v>
      </c>
    </row>
    <row r="6" spans="1:21" x14ac:dyDescent="0.25">
      <c r="A6">
        <v>275</v>
      </c>
      <c r="B6">
        <v>1</v>
      </c>
      <c r="C6" t="s">
        <v>3</v>
      </c>
      <c r="D6" t="s">
        <v>3</v>
      </c>
      <c r="E6" t="s">
        <v>622</v>
      </c>
      <c r="F6" t="s">
        <v>622</v>
      </c>
      <c r="G6" t="s">
        <v>622</v>
      </c>
      <c r="H6" t="s">
        <v>3</v>
      </c>
      <c r="I6" t="s">
        <v>622</v>
      </c>
      <c r="J6" t="s">
        <v>622</v>
      </c>
      <c r="K6" t="s">
        <v>3</v>
      </c>
      <c r="L6" t="s">
        <v>3</v>
      </c>
      <c r="M6" t="s">
        <v>3</v>
      </c>
      <c r="N6" t="s">
        <v>3</v>
      </c>
      <c r="O6" t="s">
        <v>622</v>
      </c>
      <c r="P6" t="s">
        <v>3</v>
      </c>
      <c r="Q6" t="s">
        <v>3</v>
      </c>
      <c r="R6" t="s">
        <v>3</v>
      </c>
      <c r="S6" t="s">
        <v>623</v>
      </c>
      <c r="T6" t="s">
        <v>629</v>
      </c>
      <c r="U6" t="s">
        <v>624</v>
      </c>
    </row>
    <row r="7" spans="1:21" x14ac:dyDescent="0.25">
      <c r="A7">
        <v>278</v>
      </c>
      <c r="B7">
        <v>1</v>
      </c>
      <c r="C7" t="s">
        <v>3</v>
      </c>
      <c r="D7" t="s">
        <v>3</v>
      </c>
      <c r="E7" t="s">
        <v>622</v>
      </c>
      <c r="F7" t="s">
        <v>622</v>
      </c>
      <c r="G7" t="s">
        <v>622</v>
      </c>
      <c r="H7" t="s">
        <v>3</v>
      </c>
      <c r="I7" t="s">
        <v>622</v>
      </c>
      <c r="J7" t="s">
        <v>622</v>
      </c>
      <c r="K7" t="s">
        <v>3</v>
      </c>
      <c r="L7" t="s">
        <v>3</v>
      </c>
      <c r="M7" t="s">
        <v>3</v>
      </c>
      <c r="N7" t="s">
        <v>3</v>
      </c>
      <c r="O7" t="s">
        <v>622</v>
      </c>
      <c r="P7" t="s">
        <v>3</v>
      </c>
      <c r="Q7" t="s">
        <v>3</v>
      </c>
      <c r="R7" t="s">
        <v>3</v>
      </c>
      <c r="S7" t="s">
        <v>623</v>
      </c>
      <c r="T7" t="s">
        <v>629</v>
      </c>
      <c r="U7" t="s">
        <v>624</v>
      </c>
    </row>
    <row r="8" spans="1:21" x14ac:dyDescent="0.25">
      <c r="A8">
        <v>279</v>
      </c>
      <c r="B8">
        <v>1</v>
      </c>
      <c r="C8" t="s">
        <v>3</v>
      </c>
      <c r="D8" t="s">
        <v>3</v>
      </c>
      <c r="E8" t="s">
        <v>622</v>
      </c>
      <c r="F8" t="s">
        <v>622</v>
      </c>
      <c r="G8" t="s">
        <v>622</v>
      </c>
      <c r="H8" t="s">
        <v>3</v>
      </c>
      <c r="I8" t="s">
        <v>622</v>
      </c>
      <c r="J8" t="s">
        <v>622</v>
      </c>
      <c r="K8" t="s">
        <v>3</v>
      </c>
      <c r="L8" t="s">
        <v>3</v>
      </c>
      <c r="M8" t="s">
        <v>3</v>
      </c>
      <c r="N8" t="s">
        <v>3</v>
      </c>
      <c r="O8" t="s">
        <v>622</v>
      </c>
      <c r="P8" t="s">
        <v>3</v>
      </c>
      <c r="Q8" t="s">
        <v>3</v>
      </c>
      <c r="R8" t="s">
        <v>3</v>
      </c>
      <c r="S8" t="s">
        <v>623</v>
      </c>
      <c r="T8" t="s">
        <v>629</v>
      </c>
      <c r="U8" t="s">
        <v>624</v>
      </c>
    </row>
    <row r="9" spans="1:21" x14ac:dyDescent="0.25">
      <c r="A9">
        <v>319</v>
      </c>
      <c r="B9">
        <v>1</v>
      </c>
      <c r="C9" t="s">
        <v>3</v>
      </c>
      <c r="D9" t="s">
        <v>3</v>
      </c>
      <c r="E9" t="s">
        <v>622</v>
      </c>
      <c r="F9" t="s">
        <v>622</v>
      </c>
      <c r="G9" t="s">
        <v>622</v>
      </c>
      <c r="H9" t="s">
        <v>3</v>
      </c>
      <c r="I9" t="s">
        <v>622</v>
      </c>
      <c r="J9" t="s">
        <v>622</v>
      </c>
      <c r="K9" t="s">
        <v>3</v>
      </c>
      <c r="L9" t="s">
        <v>3</v>
      </c>
      <c r="M9" t="s">
        <v>3</v>
      </c>
      <c r="N9" t="s">
        <v>3</v>
      </c>
      <c r="O9" t="s">
        <v>622</v>
      </c>
      <c r="P9" t="s">
        <v>3</v>
      </c>
      <c r="Q9" t="s">
        <v>3</v>
      </c>
      <c r="R9" t="s">
        <v>3</v>
      </c>
      <c r="S9" t="s">
        <v>623</v>
      </c>
      <c r="T9" t="s">
        <v>629</v>
      </c>
      <c r="U9" t="s">
        <v>624</v>
      </c>
    </row>
    <row r="10" spans="1:21" x14ac:dyDescent="0.25">
      <c r="A10">
        <v>320</v>
      </c>
      <c r="B10">
        <v>1</v>
      </c>
      <c r="C10" t="s">
        <v>3</v>
      </c>
      <c r="D10" t="s">
        <v>3</v>
      </c>
      <c r="E10" t="s">
        <v>622</v>
      </c>
      <c r="F10" t="s">
        <v>622</v>
      </c>
      <c r="G10" t="s">
        <v>622</v>
      </c>
      <c r="H10" t="s">
        <v>3</v>
      </c>
      <c r="I10" t="s">
        <v>622</v>
      </c>
      <c r="J10" t="s">
        <v>622</v>
      </c>
      <c r="K10" t="s">
        <v>3</v>
      </c>
      <c r="L10" t="s">
        <v>3</v>
      </c>
      <c r="M10" t="s">
        <v>3</v>
      </c>
      <c r="N10" t="s">
        <v>3</v>
      </c>
      <c r="O10" t="s">
        <v>622</v>
      </c>
      <c r="P10" t="s">
        <v>3</v>
      </c>
      <c r="Q10" t="s">
        <v>3</v>
      </c>
      <c r="R10" t="s">
        <v>3</v>
      </c>
      <c r="S10" t="s">
        <v>623</v>
      </c>
      <c r="T10" t="s">
        <v>629</v>
      </c>
      <c r="U10" t="s">
        <v>624</v>
      </c>
    </row>
    <row r="11" spans="1:21" x14ac:dyDescent="0.25">
      <c r="A11">
        <v>321</v>
      </c>
      <c r="B11">
        <v>1</v>
      </c>
      <c r="C11" t="s">
        <v>3</v>
      </c>
      <c r="D11" t="s">
        <v>3</v>
      </c>
      <c r="E11" t="s">
        <v>622</v>
      </c>
      <c r="F11" t="s">
        <v>622</v>
      </c>
      <c r="G11" t="s">
        <v>622</v>
      </c>
      <c r="H11" t="s">
        <v>3</v>
      </c>
      <c r="I11" t="s">
        <v>622</v>
      </c>
      <c r="J11" t="s">
        <v>622</v>
      </c>
      <c r="K11" t="s">
        <v>3</v>
      </c>
      <c r="L11" t="s">
        <v>3</v>
      </c>
      <c r="M11" t="s">
        <v>3</v>
      </c>
      <c r="N11" t="s">
        <v>3</v>
      </c>
      <c r="O11" t="s">
        <v>622</v>
      </c>
      <c r="P11" t="s">
        <v>3</v>
      </c>
      <c r="Q11" t="s">
        <v>3</v>
      </c>
      <c r="R11" t="s">
        <v>3</v>
      </c>
      <c r="S11" t="s">
        <v>623</v>
      </c>
      <c r="T11" t="s">
        <v>629</v>
      </c>
      <c r="U11" t="s">
        <v>624</v>
      </c>
    </row>
    <row r="12" spans="1:21" x14ac:dyDescent="0.25">
      <c r="A12">
        <v>322</v>
      </c>
      <c r="B12">
        <v>1</v>
      </c>
      <c r="C12" t="s">
        <v>3</v>
      </c>
      <c r="D12" t="s">
        <v>3</v>
      </c>
      <c r="E12" t="s">
        <v>622</v>
      </c>
      <c r="F12" t="s">
        <v>622</v>
      </c>
      <c r="G12" t="s">
        <v>622</v>
      </c>
      <c r="H12" t="s">
        <v>3</v>
      </c>
      <c r="I12" t="s">
        <v>622</v>
      </c>
      <c r="J12" t="s">
        <v>622</v>
      </c>
      <c r="K12" t="s">
        <v>3</v>
      </c>
      <c r="L12" t="s">
        <v>3</v>
      </c>
      <c r="M12" t="s">
        <v>3</v>
      </c>
      <c r="N12" t="s">
        <v>3</v>
      </c>
      <c r="O12" t="s">
        <v>622</v>
      </c>
      <c r="P12" t="s">
        <v>3</v>
      </c>
      <c r="Q12" t="s">
        <v>3</v>
      </c>
      <c r="R12" t="s">
        <v>3</v>
      </c>
      <c r="S12" t="s">
        <v>623</v>
      </c>
      <c r="T12" t="s">
        <v>629</v>
      </c>
      <c r="U12" t="s">
        <v>624</v>
      </c>
    </row>
    <row r="13" spans="1:21" x14ac:dyDescent="0.25">
      <c r="A13">
        <v>327</v>
      </c>
      <c r="B13">
        <v>1</v>
      </c>
      <c r="C13" t="s">
        <v>3</v>
      </c>
      <c r="D13" t="s">
        <v>3</v>
      </c>
      <c r="E13" t="s">
        <v>622</v>
      </c>
      <c r="F13" t="s">
        <v>622</v>
      </c>
      <c r="G13" t="s">
        <v>622</v>
      </c>
      <c r="H13" t="s">
        <v>3</v>
      </c>
      <c r="I13" t="s">
        <v>622</v>
      </c>
      <c r="J13" t="s">
        <v>622</v>
      </c>
      <c r="K13" t="s">
        <v>3</v>
      </c>
      <c r="L13" t="s">
        <v>3</v>
      </c>
      <c r="M13" t="s">
        <v>3</v>
      </c>
      <c r="N13" t="s">
        <v>3</v>
      </c>
      <c r="O13" t="s">
        <v>622</v>
      </c>
      <c r="P13" t="s">
        <v>3</v>
      </c>
      <c r="Q13" t="s">
        <v>3</v>
      </c>
      <c r="R13" t="s">
        <v>3</v>
      </c>
      <c r="S13" t="s">
        <v>623</v>
      </c>
      <c r="T13" t="s">
        <v>629</v>
      </c>
      <c r="U13" t="s">
        <v>624</v>
      </c>
    </row>
    <row r="14" spans="1:21" x14ac:dyDescent="0.25">
      <c r="A14">
        <v>328</v>
      </c>
      <c r="B14">
        <v>1</v>
      </c>
      <c r="C14" t="s">
        <v>3</v>
      </c>
      <c r="D14" t="s">
        <v>3</v>
      </c>
      <c r="E14" t="s">
        <v>622</v>
      </c>
      <c r="F14" t="s">
        <v>622</v>
      </c>
      <c r="G14" t="s">
        <v>622</v>
      </c>
      <c r="H14" t="s">
        <v>3</v>
      </c>
      <c r="I14" t="s">
        <v>622</v>
      </c>
      <c r="J14" t="s">
        <v>622</v>
      </c>
      <c r="K14" t="s">
        <v>3</v>
      </c>
      <c r="L14" t="s">
        <v>3</v>
      </c>
      <c r="M14" t="s">
        <v>3</v>
      </c>
      <c r="N14" t="s">
        <v>3</v>
      </c>
      <c r="O14" t="s">
        <v>622</v>
      </c>
      <c r="P14" t="s">
        <v>3</v>
      </c>
      <c r="Q14" t="s">
        <v>3</v>
      </c>
      <c r="R14" t="s">
        <v>3</v>
      </c>
      <c r="S14" t="s">
        <v>623</v>
      </c>
      <c r="T14" t="s">
        <v>629</v>
      </c>
      <c r="U14" t="s">
        <v>624</v>
      </c>
    </row>
    <row r="15" spans="1:21" x14ac:dyDescent="0.25">
      <c r="A15">
        <v>333</v>
      </c>
      <c r="B15">
        <v>1</v>
      </c>
      <c r="C15" t="s">
        <v>3</v>
      </c>
      <c r="D15" t="s">
        <v>3</v>
      </c>
      <c r="E15" t="s">
        <v>622</v>
      </c>
      <c r="F15" t="s">
        <v>622</v>
      </c>
      <c r="G15" t="s">
        <v>622</v>
      </c>
      <c r="H15" t="s">
        <v>3</v>
      </c>
      <c r="I15" t="s">
        <v>622</v>
      </c>
      <c r="J15" t="s">
        <v>622</v>
      </c>
      <c r="K15" t="s">
        <v>3</v>
      </c>
      <c r="L15" t="s">
        <v>3</v>
      </c>
      <c r="M15" t="s">
        <v>3</v>
      </c>
      <c r="N15" t="s">
        <v>3</v>
      </c>
      <c r="O15" t="s">
        <v>622</v>
      </c>
      <c r="P15" t="s">
        <v>3</v>
      </c>
      <c r="Q15" t="s">
        <v>3</v>
      </c>
      <c r="R15" t="s">
        <v>3</v>
      </c>
      <c r="S15" t="s">
        <v>623</v>
      </c>
      <c r="T15" t="s">
        <v>629</v>
      </c>
      <c r="U15" t="s">
        <v>624</v>
      </c>
    </row>
    <row r="16" spans="1:21" x14ac:dyDescent="0.25">
      <c r="A16">
        <v>334</v>
      </c>
      <c r="B16">
        <v>1</v>
      </c>
      <c r="C16" t="s">
        <v>3</v>
      </c>
      <c r="D16" t="s">
        <v>3</v>
      </c>
      <c r="E16" t="s">
        <v>622</v>
      </c>
      <c r="F16" t="s">
        <v>622</v>
      </c>
      <c r="G16" t="s">
        <v>622</v>
      </c>
      <c r="H16" t="s">
        <v>3</v>
      </c>
      <c r="I16" t="s">
        <v>622</v>
      </c>
      <c r="J16" t="s">
        <v>622</v>
      </c>
      <c r="K16" t="s">
        <v>3</v>
      </c>
      <c r="L16" t="s">
        <v>3</v>
      </c>
      <c r="M16" t="s">
        <v>3</v>
      </c>
      <c r="N16" t="s">
        <v>3</v>
      </c>
      <c r="O16" t="s">
        <v>622</v>
      </c>
      <c r="P16" t="s">
        <v>3</v>
      </c>
      <c r="Q16" t="s">
        <v>3</v>
      </c>
      <c r="R16" t="s">
        <v>3</v>
      </c>
      <c r="S16" t="s">
        <v>623</v>
      </c>
      <c r="T16" t="s">
        <v>629</v>
      </c>
      <c r="U16" t="s">
        <v>624</v>
      </c>
    </row>
    <row r="17" spans="1:21" x14ac:dyDescent="0.25">
      <c r="A17">
        <v>339</v>
      </c>
      <c r="B17">
        <v>1</v>
      </c>
      <c r="C17" t="s">
        <v>3</v>
      </c>
      <c r="D17" t="s">
        <v>3</v>
      </c>
      <c r="E17" t="s">
        <v>622</v>
      </c>
      <c r="F17" t="s">
        <v>622</v>
      </c>
      <c r="G17" t="s">
        <v>622</v>
      </c>
      <c r="H17" t="s">
        <v>3</v>
      </c>
      <c r="I17" t="s">
        <v>622</v>
      </c>
      <c r="J17" t="s">
        <v>622</v>
      </c>
      <c r="K17" t="s">
        <v>3</v>
      </c>
      <c r="L17" t="s">
        <v>3</v>
      </c>
      <c r="M17" t="s">
        <v>3</v>
      </c>
      <c r="N17" t="s">
        <v>3</v>
      </c>
      <c r="O17" t="s">
        <v>622</v>
      </c>
      <c r="P17" t="s">
        <v>3</v>
      </c>
      <c r="Q17" t="s">
        <v>3</v>
      </c>
      <c r="R17" t="s">
        <v>3</v>
      </c>
      <c r="S17" t="s">
        <v>623</v>
      </c>
      <c r="T17" t="s">
        <v>629</v>
      </c>
      <c r="U17" t="s">
        <v>624</v>
      </c>
    </row>
    <row r="18" spans="1:21" x14ac:dyDescent="0.25">
      <c r="A18">
        <v>340</v>
      </c>
      <c r="B18">
        <v>1</v>
      </c>
      <c r="C18" t="s">
        <v>3</v>
      </c>
      <c r="D18" t="s">
        <v>3</v>
      </c>
      <c r="E18" t="s">
        <v>622</v>
      </c>
      <c r="F18" t="s">
        <v>622</v>
      </c>
      <c r="G18" t="s">
        <v>622</v>
      </c>
      <c r="H18" t="s">
        <v>3</v>
      </c>
      <c r="I18" t="s">
        <v>622</v>
      </c>
      <c r="J18" t="s">
        <v>622</v>
      </c>
      <c r="K18" t="s">
        <v>3</v>
      </c>
      <c r="L18" t="s">
        <v>3</v>
      </c>
      <c r="M18" t="s">
        <v>3</v>
      </c>
      <c r="N18" t="s">
        <v>3</v>
      </c>
      <c r="O18" t="s">
        <v>622</v>
      </c>
      <c r="P18" t="s">
        <v>3</v>
      </c>
      <c r="Q18" t="s">
        <v>3</v>
      </c>
      <c r="R18" t="s">
        <v>3</v>
      </c>
      <c r="S18" t="s">
        <v>623</v>
      </c>
      <c r="T18" t="s">
        <v>629</v>
      </c>
      <c r="U18" t="s">
        <v>624</v>
      </c>
    </row>
    <row r="19" spans="1:21" x14ac:dyDescent="0.25">
      <c r="A19">
        <v>934</v>
      </c>
      <c r="B19">
        <v>1</v>
      </c>
      <c r="C19" t="s">
        <v>3</v>
      </c>
      <c r="D19" t="s">
        <v>3</v>
      </c>
      <c r="E19" t="s">
        <v>3</v>
      </c>
      <c r="F19" t="s">
        <v>3</v>
      </c>
      <c r="G19" t="s">
        <v>363</v>
      </c>
      <c r="H19" t="s">
        <v>3</v>
      </c>
      <c r="I19" t="s">
        <v>363</v>
      </c>
      <c r="J19" t="s">
        <v>3</v>
      </c>
      <c r="K19" t="s">
        <v>3</v>
      </c>
      <c r="L19" t="s">
        <v>3</v>
      </c>
      <c r="M19" t="s">
        <v>3</v>
      </c>
      <c r="N19" t="s">
        <v>3</v>
      </c>
      <c r="O19" t="s">
        <v>3</v>
      </c>
      <c r="P19" t="s">
        <v>3</v>
      </c>
      <c r="Q19" t="s">
        <v>3</v>
      </c>
      <c r="R19" t="s">
        <v>3</v>
      </c>
      <c r="S19" t="s">
        <v>625</v>
      </c>
      <c r="T19" t="s">
        <v>626</v>
      </c>
      <c r="U19" t="s">
        <v>627</v>
      </c>
    </row>
    <row r="20" spans="1:21" x14ac:dyDescent="0.25">
      <c r="A20">
        <v>935</v>
      </c>
      <c r="B20">
        <v>1</v>
      </c>
      <c r="C20" t="s">
        <v>3</v>
      </c>
      <c r="D20" t="s">
        <v>3</v>
      </c>
      <c r="E20" t="s">
        <v>3</v>
      </c>
      <c r="F20" t="s">
        <v>3</v>
      </c>
      <c r="G20" t="s">
        <v>363</v>
      </c>
      <c r="H20" t="s">
        <v>3</v>
      </c>
      <c r="I20" t="s">
        <v>363</v>
      </c>
      <c r="J20" t="s">
        <v>3</v>
      </c>
      <c r="K20" t="s">
        <v>3</v>
      </c>
      <c r="L20" t="s">
        <v>3</v>
      </c>
      <c r="M20" t="s">
        <v>3</v>
      </c>
      <c r="N20" t="s">
        <v>3</v>
      </c>
      <c r="O20" t="s">
        <v>3</v>
      </c>
      <c r="P20" t="s">
        <v>3</v>
      </c>
      <c r="Q20" t="s">
        <v>3</v>
      </c>
      <c r="R20" t="s">
        <v>3</v>
      </c>
      <c r="S20" t="s">
        <v>625</v>
      </c>
      <c r="T20" t="s">
        <v>626</v>
      </c>
      <c r="U20" t="s">
        <v>627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12</v>
      </c>
      <c r="O1">
        <v>1</v>
      </c>
      <c r="P1">
        <v>0</v>
      </c>
      <c r="Q1">
        <v>2</v>
      </c>
    </row>
    <row r="12" spans="1:103" x14ac:dyDescent="0.25">
      <c r="F12" t="str">
        <f>Source!F12</f>
        <v>Новый объект</v>
      </c>
      <c r="G12" t="str">
        <f>Source!G12</f>
        <v>356629-МСТ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02-01-03</vt:lpstr>
      <vt:lpstr>02-01-04</vt:lpstr>
      <vt:lpstr>09-01-01</vt:lpstr>
      <vt:lpstr>09-01-02</vt:lpstr>
      <vt:lpstr>09-01-03</vt:lpstr>
      <vt:lpstr>09-01-04</vt:lpstr>
      <vt:lpstr>Конъюнктурный анализ 421_п</vt:lpstr>
      <vt:lpstr>Source</vt:lpstr>
      <vt:lpstr>SourceObSm</vt:lpstr>
      <vt:lpstr>SmtRes</vt:lpstr>
      <vt:lpstr>EtalonRes</vt:lpstr>
      <vt:lpstr>SrcPoprs</vt:lpstr>
      <vt:lpstr>SrcKA</vt:lpstr>
      <vt:lpstr>'02-01-03'!Заголовки_для_печати</vt:lpstr>
      <vt:lpstr>'02-01-04'!Заголовки_для_печати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'09-01-04'!Заголовки_для_печати</vt:lpstr>
      <vt:lpstr>'02-01-03'!Область_печати</vt:lpstr>
      <vt:lpstr>'02-01-04'!Область_печати</vt:lpstr>
      <vt:lpstr>'09-01-01'!Область_печати</vt:lpstr>
      <vt:lpstr>'09-01-02'!Область_печати</vt:lpstr>
      <vt:lpstr>'09-01-03'!Область_печати</vt:lpstr>
      <vt:lpstr>'09-01-04'!Область_печати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2026-06-01T06:23:23Z</dcterms:created>
  <dcterms:modified xsi:type="dcterms:W3CDTF">2026-06-01T06:25:15Z</dcterms:modified>
</cp:coreProperties>
</file>